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479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Sheet1!$U$1:$U$664</definedName>
  </definedNames>
  <calcPr calcId="144525"/>
</workbook>
</file>

<file path=xl/sharedStrings.xml><?xml version="1.0" encoding="utf-8"?>
<sst xmlns="http://schemas.openxmlformats.org/spreadsheetml/2006/main" count="4568" uniqueCount="1099">
  <si>
    <t>姓名</t>
  </si>
  <si>
    <t>就诊时间</t>
  </si>
  <si>
    <t>住院/门诊</t>
  </si>
  <si>
    <t>联系方式</t>
  </si>
  <si>
    <t>职业</t>
  </si>
  <si>
    <t>城镇/农村</t>
  </si>
  <si>
    <t>医保/自费</t>
  </si>
  <si>
    <t>已婚/未婚</t>
  </si>
  <si>
    <t>性别</t>
  </si>
  <si>
    <t>年龄</t>
  </si>
  <si>
    <t>体重</t>
  </si>
  <si>
    <t>身高</t>
  </si>
  <si>
    <t>BMI</t>
  </si>
  <si>
    <t>病程（年）</t>
  </si>
  <si>
    <t>教育程度（中学及以下/大专及以上）</t>
  </si>
  <si>
    <t>关节肿痛数</t>
  </si>
  <si>
    <t>发作次数</t>
  </si>
  <si>
    <t>有无痛风石</t>
  </si>
  <si>
    <t>肾结石</t>
  </si>
  <si>
    <t>合并症</t>
  </si>
  <si>
    <t>高血压</t>
  </si>
  <si>
    <t>糖尿病</t>
  </si>
  <si>
    <t>高脂血症</t>
  </si>
  <si>
    <t>CKD</t>
  </si>
  <si>
    <t>VAS评分</t>
  </si>
  <si>
    <t>LOT-R得分</t>
  </si>
  <si>
    <t>SAS得分</t>
  </si>
  <si>
    <t>SDS得分</t>
  </si>
  <si>
    <t>UA</t>
  </si>
  <si>
    <t>Scr</t>
  </si>
  <si>
    <t>CRP</t>
  </si>
  <si>
    <t>ESR</t>
  </si>
  <si>
    <t>降尿酸药物</t>
  </si>
  <si>
    <t>处方时间</t>
  </si>
  <si>
    <t>相隔时间</t>
  </si>
  <si>
    <t>MPR</t>
  </si>
  <si>
    <t>随访尿酸值</t>
  </si>
  <si>
    <t>随访值</t>
  </si>
  <si>
    <t>达标/不达标</t>
  </si>
  <si>
    <t>吴梓贤</t>
  </si>
  <si>
    <t>2020.01.06</t>
  </si>
  <si>
    <t>左1掌指、右踝、左1跖趾</t>
  </si>
  <si>
    <t>无</t>
  </si>
  <si>
    <t>非布司他、苯溴马隆</t>
  </si>
  <si>
    <t>陈保民</t>
  </si>
  <si>
    <t>庾继昌</t>
  </si>
  <si>
    <t>陈云中</t>
  </si>
  <si>
    <t>非布司他</t>
  </si>
  <si>
    <t>易承怡</t>
  </si>
  <si>
    <t>田正平</t>
  </si>
  <si>
    <t>池智航</t>
  </si>
  <si>
    <t>黄鹏</t>
  </si>
  <si>
    <t>林炬洪</t>
  </si>
  <si>
    <t>糖尿病、高血压、高脂血症</t>
  </si>
  <si>
    <t>苯溴马隆</t>
  </si>
  <si>
    <t>陈容付</t>
  </si>
  <si>
    <t>2020.01.02</t>
  </si>
  <si>
    <t>左踝</t>
  </si>
  <si>
    <t>吴绍基</t>
  </si>
  <si>
    <t>2019.12.31</t>
  </si>
  <si>
    <t>12月30</t>
  </si>
  <si>
    <t>庄伟雄</t>
  </si>
  <si>
    <t>2019.12.30</t>
  </si>
  <si>
    <t>双膝</t>
  </si>
  <si>
    <t>冯镇科</t>
  </si>
  <si>
    <t>137105901110</t>
  </si>
  <si>
    <t>张锦财</t>
  </si>
  <si>
    <t>罗世伟</t>
  </si>
  <si>
    <t>右踝、左膝</t>
  </si>
  <si>
    <t>湛锡锐</t>
  </si>
  <si>
    <t>双1跖趾</t>
  </si>
  <si>
    <t>朱文杰</t>
  </si>
  <si>
    <t>2019.12.26</t>
  </si>
  <si>
    <t>古小金</t>
  </si>
  <si>
    <t>右1跖趾</t>
  </si>
  <si>
    <t>欧阳振贵</t>
  </si>
  <si>
    <t>2019.12.24</t>
  </si>
  <si>
    <t>徐落雨</t>
  </si>
  <si>
    <t>欧阳钰</t>
  </si>
  <si>
    <t>谢灼新</t>
  </si>
  <si>
    <t>谢进琼</t>
  </si>
  <si>
    <t>2019.12.23</t>
  </si>
  <si>
    <t>陆炼华</t>
  </si>
  <si>
    <t>2019.12.19</t>
  </si>
  <si>
    <t>叶新群</t>
  </si>
  <si>
    <t>右踝</t>
  </si>
  <si>
    <t>李荣宝</t>
  </si>
  <si>
    <t>2019.12.17</t>
  </si>
  <si>
    <t>高血压、高脂血症</t>
  </si>
  <si>
    <t>黄海雄</t>
  </si>
  <si>
    <t>黄旭高</t>
  </si>
  <si>
    <t>钟康荣</t>
  </si>
  <si>
    <t>无业</t>
  </si>
  <si>
    <t>高血压、糖尿病</t>
  </si>
  <si>
    <t>陈杰才</t>
  </si>
  <si>
    <t>2019.12.16</t>
  </si>
  <si>
    <t>蔡君怡</t>
  </si>
  <si>
    <t>CKD、高脂血症</t>
  </si>
  <si>
    <t>梁楚彬</t>
  </si>
  <si>
    <t>卢志巍</t>
  </si>
  <si>
    <t>左足背</t>
  </si>
  <si>
    <t>张焕仲</t>
  </si>
  <si>
    <t>2019.12.12</t>
  </si>
  <si>
    <t>其他</t>
  </si>
  <si>
    <t>高血压、CKD</t>
  </si>
  <si>
    <t>高庆利</t>
  </si>
  <si>
    <t>职员</t>
  </si>
  <si>
    <t>左1跖趾</t>
  </si>
  <si>
    <t>高脂血症、高血压、糖尿病</t>
  </si>
  <si>
    <t>李厚蕾</t>
  </si>
  <si>
    <t>张德祥</t>
  </si>
  <si>
    <t>农民</t>
  </si>
  <si>
    <t>高脂血症、CKD</t>
  </si>
  <si>
    <t>陈祎</t>
  </si>
  <si>
    <t>技术人员</t>
  </si>
  <si>
    <t>腰骶部</t>
  </si>
  <si>
    <t>钟礼表</t>
  </si>
  <si>
    <t>2019.12.10</t>
  </si>
  <si>
    <t>12月10</t>
  </si>
  <si>
    <t>庄桐炜</t>
  </si>
  <si>
    <t>郑广宏</t>
  </si>
  <si>
    <t>2019.12.09</t>
  </si>
  <si>
    <t>马湛兴</t>
  </si>
  <si>
    <t>文勇</t>
  </si>
  <si>
    <t>2019.11.27</t>
  </si>
  <si>
    <t>管理人员</t>
  </si>
  <si>
    <t>11月30</t>
  </si>
  <si>
    <t>邓义京</t>
  </si>
  <si>
    <t>2019.11.26</t>
  </si>
  <si>
    <t>自由</t>
  </si>
  <si>
    <t>王腾</t>
  </si>
  <si>
    <t>周柏其</t>
  </si>
  <si>
    <t>2019.11.25</t>
  </si>
  <si>
    <t>别嘌醇</t>
  </si>
  <si>
    <t>陈劲扬</t>
  </si>
  <si>
    <t>2019.11.24</t>
  </si>
  <si>
    <t>工人</t>
  </si>
  <si>
    <t>双踝</t>
  </si>
  <si>
    <t>林志辉</t>
  </si>
  <si>
    <t>2019.11.22</t>
  </si>
  <si>
    <t>黎庆钊</t>
  </si>
  <si>
    <t>2019.11.21</t>
  </si>
  <si>
    <t>郑涛生</t>
  </si>
  <si>
    <t>2019.11.20</t>
  </si>
  <si>
    <t>别嘌醇2/日</t>
  </si>
  <si>
    <t>龚正裘</t>
  </si>
  <si>
    <t>2019.11.19</t>
  </si>
  <si>
    <t>双5近指间</t>
  </si>
  <si>
    <t>高脂血症、CKD、高血压</t>
  </si>
  <si>
    <t>潘龙伟</t>
  </si>
  <si>
    <t>2019.11.13</t>
  </si>
  <si>
    <t>右膝</t>
  </si>
  <si>
    <t>谢绍帅</t>
  </si>
  <si>
    <t>2019.11.11</t>
  </si>
  <si>
    <t>易剑文</t>
  </si>
  <si>
    <t>2019.11.06</t>
  </si>
  <si>
    <t>双足背</t>
  </si>
  <si>
    <t>高血压、糖尿病、CKD</t>
  </si>
  <si>
    <t>李振杰</t>
  </si>
  <si>
    <t>2019.11.05</t>
  </si>
  <si>
    <t>双膝、左肘、左腕</t>
  </si>
  <si>
    <t>刘振烈</t>
  </si>
  <si>
    <t>章祖军</t>
  </si>
  <si>
    <t>2019.11.04</t>
  </si>
  <si>
    <t>个体</t>
  </si>
  <si>
    <t>胡绍强</t>
  </si>
  <si>
    <t>左肘</t>
  </si>
  <si>
    <t>黄洛</t>
  </si>
  <si>
    <t>2019.10.31</t>
  </si>
  <si>
    <t>陈季亮</t>
  </si>
  <si>
    <t>邱衍军</t>
  </si>
  <si>
    <t>张丰</t>
  </si>
  <si>
    <t>右足跟</t>
  </si>
  <si>
    <t>王国荣</t>
  </si>
  <si>
    <t>2019.10.29</t>
  </si>
  <si>
    <t>胥武平</t>
  </si>
  <si>
    <t>2019.10.28</t>
  </si>
  <si>
    <t>欧阳科</t>
  </si>
  <si>
    <t>魏勇</t>
  </si>
  <si>
    <t>游献庭</t>
  </si>
  <si>
    <t>李国中</t>
  </si>
  <si>
    <t>许昌发</t>
  </si>
  <si>
    <t>熊鹰</t>
  </si>
  <si>
    <t>2019.10.24</t>
  </si>
  <si>
    <t>马欧阳</t>
  </si>
  <si>
    <t>2019.10.22</t>
  </si>
  <si>
    <t>陈庆庆</t>
  </si>
  <si>
    <t>2019.10.21</t>
  </si>
  <si>
    <t>黄仁兵</t>
  </si>
  <si>
    <t>刘刚二</t>
  </si>
  <si>
    <t>吕文富</t>
  </si>
  <si>
    <t>范雪</t>
  </si>
  <si>
    <t>2019.10.17</t>
  </si>
  <si>
    <t>杨进湾</t>
  </si>
  <si>
    <t>李明伟</t>
  </si>
  <si>
    <t>姚伟鹏</t>
  </si>
  <si>
    <t>2019.10.16</t>
  </si>
  <si>
    <t>左足</t>
  </si>
  <si>
    <t>姚晓冬</t>
  </si>
  <si>
    <t>2019.10.15</t>
  </si>
  <si>
    <t>高血压、CKD、高脂血症</t>
  </si>
  <si>
    <t>李家誉</t>
  </si>
  <si>
    <t>胡祖新</t>
  </si>
  <si>
    <t>2019.10.14</t>
  </si>
  <si>
    <t>左膝</t>
  </si>
  <si>
    <t>高血压、高脂血症、CKD</t>
  </si>
  <si>
    <t>卢添祥</t>
  </si>
  <si>
    <t>赖奕连</t>
  </si>
  <si>
    <t>袁彬彬</t>
  </si>
  <si>
    <t>2019.10.11</t>
  </si>
  <si>
    <t>廖国坤</t>
  </si>
  <si>
    <t>2019.10.10</t>
  </si>
  <si>
    <t>云大雨</t>
  </si>
  <si>
    <t>2019.10.09</t>
  </si>
  <si>
    <t>双手第2掌指</t>
  </si>
  <si>
    <t>张万鹏</t>
  </si>
  <si>
    <t>2019.10.08</t>
  </si>
  <si>
    <t>伍世垣</t>
  </si>
  <si>
    <t>吴道仅</t>
  </si>
  <si>
    <t>董雷</t>
  </si>
  <si>
    <t>2019.09.30</t>
  </si>
  <si>
    <t>9月30</t>
  </si>
  <si>
    <t>——</t>
  </si>
  <si>
    <t>陈德军</t>
  </si>
  <si>
    <t>倪少波</t>
  </si>
  <si>
    <t>沈宇明</t>
  </si>
  <si>
    <t>2019.09.26</t>
  </si>
  <si>
    <t>夏铭</t>
  </si>
  <si>
    <t>2019.09.24</t>
  </si>
  <si>
    <t>张铭</t>
  </si>
  <si>
    <t>2019.09.23</t>
  </si>
  <si>
    <t>孙辉</t>
  </si>
  <si>
    <t>万锦灵</t>
  </si>
  <si>
    <t>刘鹏州</t>
  </si>
  <si>
    <t>2019.09.19</t>
  </si>
  <si>
    <t>郭喜斌</t>
  </si>
  <si>
    <t>非布司他1/2日</t>
  </si>
  <si>
    <t>李景欢</t>
  </si>
  <si>
    <t>周子奇</t>
  </si>
  <si>
    <t>黄新科</t>
  </si>
  <si>
    <t>高脂血症、糖尿病</t>
  </si>
  <si>
    <t>吴仲銮</t>
  </si>
  <si>
    <t>周志丁</t>
  </si>
  <si>
    <t>王俊富</t>
  </si>
  <si>
    <t>2019.09.17</t>
  </si>
  <si>
    <t>何德健</t>
  </si>
  <si>
    <t>林俊盛</t>
  </si>
  <si>
    <t>刘国良</t>
  </si>
  <si>
    <t>郭大强</t>
  </si>
  <si>
    <t>孙欣</t>
  </si>
  <si>
    <t>2019.09.16</t>
  </si>
  <si>
    <t>梁嘉劲</t>
  </si>
  <si>
    <t>陈瑞涛</t>
  </si>
  <si>
    <t>梁剑浩</t>
  </si>
  <si>
    <t>伍志仔</t>
  </si>
  <si>
    <t>李培溪</t>
  </si>
  <si>
    <t>李珠荣</t>
  </si>
  <si>
    <t>2019.09.12</t>
  </si>
  <si>
    <t>右足背</t>
  </si>
  <si>
    <t>邓伟滔</t>
  </si>
  <si>
    <t>刘潇</t>
  </si>
  <si>
    <t>2019.09.10</t>
  </si>
  <si>
    <t>9月10</t>
  </si>
  <si>
    <t>黄翔</t>
  </si>
  <si>
    <t>李柏源</t>
  </si>
  <si>
    <t>邓鹏</t>
  </si>
  <si>
    <t>郑岗</t>
  </si>
  <si>
    <t>詹继宏</t>
  </si>
  <si>
    <t>周创洪</t>
  </si>
  <si>
    <t>2019.09.1</t>
  </si>
  <si>
    <t>罗永其</t>
  </si>
  <si>
    <t>2019.09.09</t>
  </si>
  <si>
    <t>刘铭深</t>
  </si>
  <si>
    <t>周俊和</t>
  </si>
  <si>
    <t>何光伟</t>
  </si>
  <si>
    <t>张锋</t>
  </si>
  <si>
    <t>高脂血症、高血压</t>
  </si>
  <si>
    <t>蔡迪</t>
  </si>
  <si>
    <t>郭杨威</t>
  </si>
  <si>
    <t>2019.09.07</t>
  </si>
  <si>
    <t>刘洪光</t>
  </si>
  <si>
    <t>2019.09.06</t>
  </si>
  <si>
    <t>阮树强</t>
  </si>
  <si>
    <t>2019.09.05</t>
  </si>
  <si>
    <t>孙友德</t>
  </si>
  <si>
    <t>陈山</t>
  </si>
  <si>
    <t>陈书弘</t>
  </si>
  <si>
    <t>曹辉</t>
  </si>
  <si>
    <t>凌秀锋</t>
  </si>
  <si>
    <t>吴昌胜</t>
  </si>
  <si>
    <t>吴容</t>
  </si>
  <si>
    <t>2019.09.03</t>
  </si>
  <si>
    <t>郑刚</t>
  </si>
  <si>
    <t>杨行</t>
  </si>
  <si>
    <t>马彬涛</t>
  </si>
  <si>
    <t>周朝平</t>
  </si>
  <si>
    <t>2019.09.02</t>
  </si>
  <si>
    <t>谢克南</t>
  </si>
  <si>
    <t>曾昭权</t>
  </si>
  <si>
    <t>非布司他2/日</t>
  </si>
  <si>
    <t>非布司他2</t>
  </si>
  <si>
    <t>曹展斌</t>
  </si>
  <si>
    <t>学生</t>
  </si>
  <si>
    <t>姚惠连</t>
  </si>
  <si>
    <t>谢泽</t>
  </si>
  <si>
    <t>陶马庄</t>
  </si>
  <si>
    <t>2019.08.29</t>
  </si>
  <si>
    <t>严宏军</t>
  </si>
  <si>
    <t>徐慧俊</t>
  </si>
  <si>
    <t>张显安</t>
  </si>
  <si>
    <t>梁亚太</t>
  </si>
  <si>
    <t>佘国要</t>
  </si>
  <si>
    <t>黄统生</t>
  </si>
  <si>
    <t>2019.08.28</t>
  </si>
  <si>
    <t>张文奇</t>
  </si>
  <si>
    <t>2019.08.27</t>
  </si>
  <si>
    <t>周仲专</t>
  </si>
  <si>
    <t>潘智军</t>
  </si>
  <si>
    <t>李志强</t>
  </si>
  <si>
    <t>苏亮铭</t>
  </si>
  <si>
    <t>饶璇坤</t>
  </si>
  <si>
    <t>黄贞银</t>
  </si>
  <si>
    <t>2019.08.26</t>
  </si>
  <si>
    <t>杨通怀</t>
  </si>
  <si>
    <t>杨石光</t>
  </si>
  <si>
    <t>苏奕群</t>
  </si>
  <si>
    <t>刘焰豪</t>
  </si>
  <si>
    <t>罗华钦</t>
  </si>
  <si>
    <t>罗志祥</t>
  </si>
  <si>
    <t>方剑腾</t>
  </si>
  <si>
    <t>2019.08.22</t>
  </si>
  <si>
    <t>姚峰</t>
  </si>
  <si>
    <t>刘汝云</t>
  </si>
  <si>
    <t>李毓飞</t>
  </si>
  <si>
    <t>李文静</t>
  </si>
  <si>
    <t>刘晓明</t>
  </si>
  <si>
    <t>曾少冰</t>
  </si>
  <si>
    <t>彭金安</t>
  </si>
  <si>
    <t>刘鑫</t>
  </si>
  <si>
    <t>2019.08.20</t>
  </si>
  <si>
    <t>8月20</t>
  </si>
  <si>
    <t>黄家升</t>
  </si>
  <si>
    <t>吴紫彬</t>
  </si>
  <si>
    <t>卢健林</t>
  </si>
  <si>
    <t>张涛</t>
  </si>
  <si>
    <t>冯元</t>
  </si>
  <si>
    <t>陈志斌</t>
  </si>
  <si>
    <t>袁勇坚</t>
  </si>
  <si>
    <t>2019.08.19</t>
  </si>
  <si>
    <t>朱开景</t>
  </si>
  <si>
    <t>刘文燕</t>
  </si>
  <si>
    <t>郑智敏</t>
  </si>
  <si>
    <t>卿龙</t>
  </si>
  <si>
    <t>袁孝树</t>
  </si>
  <si>
    <t>郑钧文</t>
  </si>
  <si>
    <t>区绍权</t>
  </si>
  <si>
    <t>李耿兴</t>
  </si>
  <si>
    <t>2019.08.15</t>
  </si>
  <si>
    <t>吴国强</t>
  </si>
  <si>
    <t>吴尚成</t>
  </si>
  <si>
    <t>朱兴旺</t>
  </si>
  <si>
    <t>解瑞韬</t>
  </si>
  <si>
    <t>王世英</t>
  </si>
  <si>
    <t>谢富斌</t>
  </si>
  <si>
    <t>何山</t>
  </si>
  <si>
    <t>何康</t>
  </si>
  <si>
    <t>2019.08.13</t>
  </si>
  <si>
    <t>陈雄</t>
  </si>
  <si>
    <t>林海量</t>
  </si>
  <si>
    <t>陈礼强</t>
  </si>
  <si>
    <t>杨志忠</t>
  </si>
  <si>
    <t>林创涛</t>
  </si>
  <si>
    <t>崔卫东</t>
  </si>
  <si>
    <t>曾少宏</t>
  </si>
  <si>
    <t>陈剑文</t>
  </si>
  <si>
    <t>2019.08.12</t>
  </si>
  <si>
    <t>叶松生</t>
  </si>
  <si>
    <t>刘树芝</t>
  </si>
  <si>
    <t>罗灿文</t>
  </si>
  <si>
    <t>朱淋淋</t>
  </si>
  <si>
    <t>梁嘉俊</t>
  </si>
  <si>
    <t>杨文泰</t>
  </si>
  <si>
    <t>张兴发</t>
  </si>
  <si>
    <t>魏秋琴</t>
  </si>
  <si>
    <t>2019.08.08</t>
  </si>
  <si>
    <t>管志诚</t>
  </si>
  <si>
    <t>张洋</t>
  </si>
  <si>
    <t>吴椿鸿</t>
  </si>
  <si>
    <t>张文亮</t>
  </si>
  <si>
    <t>李志民</t>
  </si>
  <si>
    <t>2019.08.06</t>
  </si>
  <si>
    <t>管石华</t>
  </si>
  <si>
    <t>杨军</t>
  </si>
  <si>
    <t>谭永宝</t>
  </si>
  <si>
    <t>林锦武</t>
  </si>
  <si>
    <t>李良予</t>
  </si>
  <si>
    <t>2019.08.05</t>
  </si>
  <si>
    <t>杨群刚</t>
  </si>
  <si>
    <t>廖志坚</t>
  </si>
  <si>
    <t>钟嘉华</t>
  </si>
  <si>
    <t>江伟权</t>
  </si>
  <si>
    <t>金济祖</t>
  </si>
  <si>
    <t>金舜钦</t>
  </si>
  <si>
    <t>公务员</t>
  </si>
  <si>
    <t>陈折</t>
  </si>
  <si>
    <t>庄启铭</t>
  </si>
  <si>
    <t>8月10</t>
  </si>
  <si>
    <t>许伟文</t>
  </si>
  <si>
    <t>2019.08.03</t>
  </si>
  <si>
    <t>刘毅</t>
  </si>
  <si>
    <t>2019.08.01</t>
  </si>
  <si>
    <t>李晓龙</t>
  </si>
  <si>
    <t>郎鹏</t>
  </si>
  <si>
    <t>欧觉科</t>
  </si>
  <si>
    <t>邓世远</t>
  </si>
  <si>
    <t>廖方伟</t>
  </si>
  <si>
    <t>郝境津</t>
  </si>
  <si>
    <t>林海</t>
  </si>
  <si>
    <t>董国威</t>
  </si>
  <si>
    <t>2019.07.30</t>
  </si>
  <si>
    <t>糖尿病、CKD</t>
  </si>
  <si>
    <t>张子荣</t>
  </si>
  <si>
    <t>右腕</t>
  </si>
  <si>
    <t>冯云山</t>
  </si>
  <si>
    <t>2019.07.29</t>
  </si>
  <si>
    <t>吴卓强</t>
  </si>
  <si>
    <t>杨关军</t>
  </si>
  <si>
    <t>叶同福</t>
  </si>
  <si>
    <t>李瑞</t>
  </si>
  <si>
    <t>2019.07.28</t>
  </si>
  <si>
    <t>吴典</t>
  </si>
  <si>
    <t>2019.07.25</t>
  </si>
  <si>
    <t>赵才科</t>
  </si>
  <si>
    <t>曾泽坤</t>
  </si>
  <si>
    <t>钟玉倍</t>
  </si>
  <si>
    <t>梁卫民</t>
  </si>
  <si>
    <t>2019.07.23</t>
  </si>
  <si>
    <t>肖芳桂</t>
  </si>
  <si>
    <t>郑坤生</t>
  </si>
  <si>
    <t>双膝、双踝</t>
  </si>
  <si>
    <t>唐伟</t>
  </si>
  <si>
    <t>2019.07.22</t>
  </si>
  <si>
    <t>徐祥</t>
  </si>
  <si>
    <t>2019.07.19</t>
  </si>
  <si>
    <t>欧海华</t>
  </si>
  <si>
    <t>2019.07.18</t>
  </si>
  <si>
    <t>陈伟健</t>
  </si>
  <si>
    <t>2019.07.17</t>
  </si>
  <si>
    <t>右足背、双膝</t>
  </si>
  <si>
    <t>陈东海</t>
  </si>
  <si>
    <t>2019.07.16</t>
  </si>
  <si>
    <t>雷向阳</t>
  </si>
  <si>
    <t>陈宏全</t>
  </si>
  <si>
    <t>张志阳</t>
  </si>
  <si>
    <t>钟炬伦</t>
  </si>
  <si>
    <t>陈维涛</t>
  </si>
  <si>
    <t>2019.07.15</t>
  </si>
  <si>
    <t>刘冬</t>
  </si>
  <si>
    <t>张仕英</t>
  </si>
  <si>
    <t>叶正安</t>
  </si>
  <si>
    <t>2019.07.14</t>
  </si>
  <si>
    <t>左1跖趾、左踝、左足跟</t>
  </si>
  <si>
    <t>越国明</t>
  </si>
  <si>
    <t>2019.07.11</t>
  </si>
  <si>
    <t>李海锋</t>
  </si>
  <si>
    <t>陈金灿</t>
  </si>
  <si>
    <t>2019.07.09</t>
  </si>
  <si>
    <t>陈邦亮</t>
  </si>
  <si>
    <t>温锐</t>
  </si>
  <si>
    <t>2019.07.08</t>
  </si>
  <si>
    <t>林品良</t>
  </si>
  <si>
    <t>孔正</t>
  </si>
  <si>
    <t>2019.07.02</t>
  </si>
  <si>
    <t>范沛洪</t>
  </si>
  <si>
    <t>退休</t>
  </si>
  <si>
    <t>双踝、双足背、双膝</t>
  </si>
  <si>
    <t>何武体</t>
  </si>
  <si>
    <t>2019.07.01</t>
  </si>
  <si>
    <t>周圣林</t>
  </si>
  <si>
    <t>自由职业者</t>
  </si>
  <si>
    <t>右肘</t>
  </si>
  <si>
    <t>高勇华</t>
  </si>
  <si>
    <t>2019.06.29</t>
  </si>
  <si>
    <t>张浩亮</t>
  </si>
  <si>
    <t>2019.06.28</t>
  </si>
  <si>
    <t>廖振联</t>
  </si>
  <si>
    <t>2019.06.24</t>
  </si>
  <si>
    <t>罗伟飞</t>
  </si>
  <si>
    <t>胡庆怀</t>
  </si>
  <si>
    <t>姜建明</t>
  </si>
  <si>
    <t>2019.06.21</t>
  </si>
  <si>
    <t>郭宏旭</t>
  </si>
  <si>
    <t>2019.06.20</t>
  </si>
  <si>
    <t>6月20</t>
  </si>
  <si>
    <t>王金友</t>
  </si>
  <si>
    <t>梁炳辉</t>
  </si>
  <si>
    <t>2019.06.15</t>
  </si>
  <si>
    <t>6月25</t>
  </si>
  <si>
    <t>戴凤臣</t>
  </si>
  <si>
    <t>2019.06.13</t>
  </si>
  <si>
    <t>黄东明</t>
  </si>
  <si>
    <t>2019.06.10</t>
  </si>
  <si>
    <t>6月10</t>
  </si>
  <si>
    <t>王日良</t>
  </si>
  <si>
    <t>左腕、左肘</t>
  </si>
  <si>
    <t>谢丽芳</t>
  </si>
  <si>
    <t>2019.06.09</t>
  </si>
  <si>
    <t>纪其锋</t>
  </si>
  <si>
    <t>2019.06.08</t>
  </si>
  <si>
    <t>黎超群</t>
  </si>
  <si>
    <t>2019.06.04</t>
  </si>
  <si>
    <t>林朝强</t>
  </si>
  <si>
    <t>右1跖趾、右足背</t>
  </si>
  <si>
    <t>李振祥</t>
  </si>
  <si>
    <t>左1掌指</t>
  </si>
  <si>
    <t xml:space="preserve">高脂血症 </t>
  </si>
  <si>
    <t>邝冠辉</t>
  </si>
  <si>
    <t>2019.06.03</t>
  </si>
  <si>
    <t>卢伟</t>
  </si>
  <si>
    <t>宋景源</t>
  </si>
  <si>
    <t>双膝、左1跖趾</t>
  </si>
  <si>
    <t>辛全</t>
  </si>
  <si>
    <t>乔晋鄂</t>
  </si>
  <si>
    <t>曾飞才</t>
  </si>
  <si>
    <t>2019.05.31</t>
  </si>
  <si>
    <t>王全生</t>
  </si>
  <si>
    <t>2019.05.30</t>
  </si>
  <si>
    <t>廖水生</t>
  </si>
  <si>
    <t>2019.05.29</t>
  </si>
  <si>
    <t>CKD、糖尿病</t>
  </si>
  <si>
    <t>吴奇琪</t>
  </si>
  <si>
    <t>2019.05.28</t>
  </si>
  <si>
    <t>李汉国</t>
  </si>
  <si>
    <t>黄华东</t>
  </si>
  <si>
    <t>2019.05.27</t>
  </si>
  <si>
    <t>吴锦洪</t>
  </si>
  <si>
    <t>何瑞文</t>
  </si>
  <si>
    <t>陈良斌</t>
  </si>
  <si>
    <t>5月30</t>
  </si>
  <si>
    <t>梁德儒</t>
  </si>
  <si>
    <t>2019.05.26</t>
  </si>
  <si>
    <t>谢君超</t>
  </si>
  <si>
    <t>2019.05.23</t>
  </si>
  <si>
    <t>尹裕询</t>
  </si>
  <si>
    <t>2019.05.21</t>
  </si>
  <si>
    <t>钟汉明</t>
  </si>
  <si>
    <t>双踝、右膝、左肘</t>
  </si>
  <si>
    <t>陈伟锋</t>
  </si>
  <si>
    <t>刘耀泉</t>
  </si>
  <si>
    <t>双腕</t>
  </si>
  <si>
    <t>龚飞</t>
  </si>
  <si>
    <t>2019.05.20</t>
  </si>
  <si>
    <t>黄炳兴</t>
  </si>
  <si>
    <t>2019.05.16</t>
  </si>
  <si>
    <t>曹运华</t>
  </si>
  <si>
    <t>李孟良</t>
  </si>
  <si>
    <t>2019.05.14</t>
  </si>
  <si>
    <t>吴志标</t>
  </si>
  <si>
    <t>杨剑云</t>
  </si>
  <si>
    <t>2019.05.13</t>
  </si>
  <si>
    <t>张汉华</t>
  </si>
  <si>
    <t>2019.05.11</t>
  </si>
  <si>
    <t>祝东风</t>
  </si>
  <si>
    <t>2019.05.10</t>
  </si>
  <si>
    <t>曾军明</t>
  </si>
  <si>
    <t>2019.05.09</t>
  </si>
  <si>
    <t>刘金龙</t>
  </si>
  <si>
    <t>张以明</t>
  </si>
  <si>
    <t>糖尿病、高血压、冠心病</t>
  </si>
  <si>
    <t>彭宇新</t>
  </si>
  <si>
    <t>2019.05.08</t>
  </si>
  <si>
    <t>企业管理人员</t>
  </si>
  <si>
    <t>梁泽灿</t>
  </si>
  <si>
    <t>2019.05.07</t>
  </si>
  <si>
    <t>贺行安</t>
  </si>
  <si>
    <t>2019.05.03</t>
  </si>
  <si>
    <t xml:space="preserve">自由职业者 </t>
  </si>
  <si>
    <t>糖尿病、高脂血症</t>
  </si>
  <si>
    <t>宋金平</t>
  </si>
  <si>
    <t>2019.04.30</t>
  </si>
  <si>
    <t>付显辉</t>
  </si>
  <si>
    <t>2019.04.29</t>
  </si>
  <si>
    <t>张克银</t>
  </si>
  <si>
    <t>2019.04.28</t>
  </si>
  <si>
    <t>余世通</t>
  </si>
  <si>
    <t>2019.04.25</t>
  </si>
  <si>
    <t>彭洪国</t>
  </si>
  <si>
    <t>伍根</t>
  </si>
  <si>
    <t>2019.04.24</t>
  </si>
  <si>
    <t>刘德保</t>
  </si>
  <si>
    <t>邱毫</t>
  </si>
  <si>
    <t>2019.04.23</t>
  </si>
  <si>
    <t>莫文聪</t>
  </si>
  <si>
    <t>肖堪荣</t>
  </si>
  <si>
    <t>2019.04.22</t>
  </si>
  <si>
    <t>杨威</t>
  </si>
  <si>
    <t>2019.04.21</t>
  </si>
  <si>
    <t>汪为民</t>
  </si>
  <si>
    <t>2019.04.19</t>
  </si>
  <si>
    <t>别嘌醇、非布司他</t>
  </si>
  <si>
    <t>陈招楷</t>
  </si>
  <si>
    <t>梁丽明</t>
  </si>
  <si>
    <t>高血压、CKD、DM、高脂血症</t>
  </si>
  <si>
    <t>别嘌醇1</t>
  </si>
  <si>
    <t>梁桂洪</t>
  </si>
  <si>
    <t>2019.04.17</t>
  </si>
  <si>
    <t>姚桂林</t>
  </si>
  <si>
    <t>陆军</t>
  </si>
  <si>
    <t>谭连</t>
  </si>
  <si>
    <t>高脂血症、高血压、糖尿病、CKD</t>
  </si>
  <si>
    <t>郑凤兰</t>
  </si>
  <si>
    <t>向开春</t>
  </si>
  <si>
    <t>陈钦洋</t>
  </si>
  <si>
    <t>2019.04.15</t>
  </si>
  <si>
    <t>吴有超</t>
  </si>
  <si>
    <t>冼振儿</t>
  </si>
  <si>
    <t>陈灿荣</t>
  </si>
  <si>
    <t>2019.04.14</t>
  </si>
  <si>
    <t>黎灿开</t>
  </si>
  <si>
    <t>2019.04.13</t>
  </si>
  <si>
    <t>古剑明</t>
  </si>
  <si>
    <t>2019.04.10</t>
  </si>
  <si>
    <t>罗福根</t>
  </si>
  <si>
    <t>2019.04.08</t>
  </si>
  <si>
    <t>郭金满</t>
  </si>
  <si>
    <t>李金生</t>
  </si>
  <si>
    <t>曾祠罗</t>
  </si>
  <si>
    <t>朱伟华</t>
  </si>
  <si>
    <t>许钦成</t>
  </si>
  <si>
    <t>2019.04.07</t>
  </si>
  <si>
    <t>陈永东</t>
  </si>
  <si>
    <t>2019.04.03</t>
  </si>
  <si>
    <t>袁文华</t>
  </si>
  <si>
    <t>陈宏鞭</t>
  </si>
  <si>
    <t>陈涛</t>
  </si>
  <si>
    <t>2019.04.02</t>
  </si>
  <si>
    <t>钟福祥</t>
  </si>
  <si>
    <t>2019.04.01</t>
  </si>
  <si>
    <t>叶兴</t>
  </si>
  <si>
    <t>袁水平</t>
  </si>
  <si>
    <t>陈土桂</t>
  </si>
  <si>
    <t>2019.03.30</t>
  </si>
  <si>
    <t>李锡标</t>
  </si>
  <si>
    <t>2019.03.29</t>
  </si>
  <si>
    <t>李长谦</t>
  </si>
  <si>
    <t>赵程祥</t>
  </si>
  <si>
    <t>2019.03.28</t>
  </si>
  <si>
    <t>叶婵</t>
  </si>
  <si>
    <t>糖尿病、高血压、CKD、冠心病</t>
  </si>
  <si>
    <t>杨涛</t>
  </si>
  <si>
    <t>2019.03.26</t>
  </si>
  <si>
    <t>林文辉</t>
  </si>
  <si>
    <t>2019.03.25</t>
  </si>
  <si>
    <t>陈建辉</t>
  </si>
  <si>
    <t>洪锦海</t>
  </si>
  <si>
    <t>高血压、糖尿病、高脂血症</t>
  </si>
  <si>
    <t>巫胜发</t>
  </si>
  <si>
    <t>2019.03.22</t>
  </si>
  <si>
    <t>甘益利</t>
  </si>
  <si>
    <t>文迪强</t>
  </si>
  <si>
    <t>2019.03.21</t>
  </si>
  <si>
    <t>曾汤新</t>
  </si>
  <si>
    <t>2019.03.20</t>
  </si>
  <si>
    <t>糖尿病、冠心病、CKD</t>
  </si>
  <si>
    <t>董兆江</t>
  </si>
  <si>
    <t>2019.03.19</t>
  </si>
  <si>
    <t>冠状动脉粥样硬化</t>
  </si>
  <si>
    <t>仵少勇</t>
  </si>
  <si>
    <t>孙开化</t>
  </si>
  <si>
    <t>谢文斌</t>
  </si>
  <si>
    <t>2019.03.17</t>
  </si>
  <si>
    <t>高血压、CKD、T2糖尿病、高脂血症</t>
  </si>
  <si>
    <t>钟平</t>
  </si>
  <si>
    <t>薛伟明</t>
  </si>
  <si>
    <t>2019.03.16</t>
  </si>
  <si>
    <t>朱伟平</t>
  </si>
  <si>
    <t>2019.03.14</t>
  </si>
  <si>
    <t>3月20</t>
  </si>
  <si>
    <t>梁家维</t>
  </si>
  <si>
    <t>李叶勤</t>
  </si>
  <si>
    <t>林宏施</t>
  </si>
  <si>
    <t>李华贵</t>
  </si>
  <si>
    <t>王凤枢</t>
  </si>
  <si>
    <t>2019.03.12</t>
  </si>
  <si>
    <t>赖昌龙</t>
  </si>
  <si>
    <t>2019.03.08</t>
  </si>
  <si>
    <t>彭俊彦</t>
  </si>
  <si>
    <t>2019.03.07</t>
  </si>
  <si>
    <t>游雁伟</t>
  </si>
  <si>
    <t>吴树勋</t>
  </si>
  <si>
    <t>2019.03.06</t>
  </si>
  <si>
    <t>谭锦岗</t>
  </si>
  <si>
    <t>2019.03.05</t>
  </si>
  <si>
    <t>王烈</t>
  </si>
  <si>
    <t>2019.03.02</t>
  </si>
  <si>
    <t>高血压、糖尿病、冠心病、高脂血症、CKD</t>
  </si>
  <si>
    <t>郑广武</t>
  </si>
  <si>
    <t>2019.02.28</t>
  </si>
  <si>
    <t>黄燕玲</t>
  </si>
  <si>
    <t>杜国威</t>
  </si>
  <si>
    <t>2019.02.27</t>
  </si>
  <si>
    <t>郭灿明</t>
  </si>
  <si>
    <t>2019.02.26</t>
  </si>
  <si>
    <t>曾志明</t>
  </si>
  <si>
    <t>郑油宣</t>
  </si>
  <si>
    <t>2019.02.25</t>
  </si>
  <si>
    <t>高血压、冠心病、高脂血症</t>
  </si>
  <si>
    <t>陈朝远</t>
  </si>
  <si>
    <t>陈俊声</t>
  </si>
  <si>
    <t>2019.02.22</t>
  </si>
  <si>
    <t>陈永久</t>
  </si>
  <si>
    <t>2019.02.20</t>
  </si>
  <si>
    <t>黎志峰</t>
  </si>
  <si>
    <t>2019.02.19</t>
  </si>
  <si>
    <t>李德明</t>
  </si>
  <si>
    <t>龚栋耀</t>
  </si>
  <si>
    <t>医生</t>
  </si>
  <si>
    <t>卢辉强</t>
  </si>
  <si>
    <t>2019.02.18</t>
  </si>
  <si>
    <t>高血压、冠心病</t>
  </si>
  <si>
    <t>唐惠菊</t>
  </si>
  <si>
    <t>薛瑞彤</t>
  </si>
  <si>
    <t>2019.02.15</t>
  </si>
  <si>
    <t>陈海元</t>
  </si>
  <si>
    <t>曾成才</t>
  </si>
  <si>
    <t>2019.02.14</t>
  </si>
  <si>
    <t>申梓灿</t>
  </si>
  <si>
    <t>陈伟梅</t>
  </si>
  <si>
    <t>2019.02.11</t>
  </si>
  <si>
    <t>王维</t>
  </si>
  <si>
    <t>2019.02.08</t>
  </si>
  <si>
    <t>张昌松</t>
  </si>
  <si>
    <t>2019.01.31</t>
  </si>
  <si>
    <t>陈勇</t>
  </si>
  <si>
    <t>2019.01.29</t>
  </si>
  <si>
    <t>严健娣</t>
  </si>
  <si>
    <t>卢锦泉</t>
  </si>
  <si>
    <t>张红宝</t>
  </si>
  <si>
    <t>2019.01.28</t>
  </si>
  <si>
    <t>黄杏青</t>
  </si>
  <si>
    <t>2019.01.25</t>
  </si>
  <si>
    <t>陈志华</t>
  </si>
  <si>
    <t>2019.01.22</t>
  </si>
  <si>
    <t>段勇胜</t>
  </si>
  <si>
    <t>胡庆平</t>
  </si>
  <si>
    <t>范桂标</t>
  </si>
  <si>
    <t>2019.01.21</t>
  </si>
  <si>
    <t>丧偶</t>
  </si>
  <si>
    <t>龚崇智</t>
  </si>
  <si>
    <t>2019.01.19</t>
  </si>
  <si>
    <t>戴小飞</t>
  </si>
  <si>
    <t>2019.01.18</t>
  </si>
  <si>
    <t>张国治</t>
  </si>
  <si>
    <t>2019.01.17</t>
  </si>
  <si>
    <t>李广祥</t>
  </si>
  <si>
    <t>2019.01.14</t>
  </si>
  <si>
    <t>钟声远</t>
  </si>
  <si>
    <t>2019.01.10</t>
  </si>
  <si>
    <t>张衍平</t>
  </si>
  <si>
    <t>雷细强</t>
  </si>
  <si>
    <t>梁永坚</t>
  </si>
  <si>
    <t>2019.01.09</t>
  </si>
  <si>
    <t>朱燕来</t>
  </si>
  <si>
    <t>2019.01.08</t>
  </si>
  <si>
    <t>陆建卫</t>
  </si>
  <si>
    <t>2019.01.07</t>
  </si>
  <si>
    <t>湛满英</t>
  </si>
  <si>
    <t>周棣汤</t>
  </si>
  <si>
    <t>高血压、糖尿病、高脂血症、冠状动脉粥样硬化</t>
  </si>
  <si>
    <t>郑帮勤</t>
  </si>
  <si>
    <t>陈庆裕</t>
  </si>
  <si>
    <t>敖斌</t>
  </si>
  <si>
    <t>2019.01.05</t>
  </si>
  <si>
    <t>谢胜宏</t>
  </si>
  <si>
    <t>2019.01.04</t>
  </si>
  <si>
    <t>吴木德</t>
  </si>
  <si>
    <t>梁超文</t>
  </si>
  <si>
    <t>2019.01.03</t>
  </si>
  <si>
    <t>非布司他1.5</t>
  </si>
  <si>
    <t>冯佛喜</t>
  </si>
  <si>
    <t>周炳根</t>
  </si>
  <si>
    <t>陈柏荣</t>
  </si>
  <si>
    <t>2018.12.31</t>
  </si>
  <si>
    <t>李俊坤</t>
  </si>
  <si>
    <t>2018.12.27</t>
  </si>
  <si>
    <t>李华明</t>
  </si>
  <si>
    <t>2018.12.26</t>
  </si>
  <si>
    <t>韩子春</t>
  </si>
  <si>
    <t>胡学提</t>
  </si>
  <si>
    <t>2018.12.21</t>
  </si>
  <si>
    <t>离婚</t>
  </si>
  <si>
    <t>彭立征</t>
  </si>
  <si>
    <t>2018.12.20</t>
  </si>
  <si>
    <t>12月20</t>
  </si>
  <si>
    <t>李健</t>
  </si>
  <si>
    <t>吴国豪</t>
  </si>
  <si>
    <t>黄卫杰</t>
  </si>
  <si>
    <t>张树炫</t>
  </si>
  <si>
    <t>廖华坤</t>
  </si>
  <si>
    <t>2018.12.18</t>
  </si>
  <si>
    <t>郭灿林</t>
  </si>
  <si>
    <t>李柄强</t>
  </si>
  <si>
    <t>2018.12.17</t>
  </si>
  <si>
    <t>梁伟贤</t>
  </si>
  <si>
    <t>2018.12.16</t>
  </si>
  <si>
    <t>胡伦政</t>
  </si>
  <si>
    <t>2018.12.15</t>
  </si>
  <si>
    <t>霍耀强</t>
  </si>
  <si>
    <t>2018.12.13</t>
  </si>
  <si>
    <t>糖尿病、高血压、CKD</t>
  </si>
  <si>
    <t>樊友辉</t>
  </si>
  <si>
    <t>黎添有</t>
  </si>
  <si>
    <t>彭洋</t>
  </si>
  <si>
    <t>2018.12.08</t>
  </si>
  <si>
    <t>梁嘉威</t>
  </si>
  <si>
    <t>2018.12.07</t>
  </si>
  <si>
    <t>别嘌醇3/日</t>
  </si>
  <si>
    <t>程细</t>
  </si>
  <si>
    <t>2018.12.06</t>
  </si>
  <si>
    <t>卢海波</t>
  </si>
  <si>
    <t xml:space="preserve">郑元民   </t>
  </si>
  <si>
    <t>鲁文庭</t>
  </si>
  <si>
    <t>陆春兰</t>
  </si>
  <si>
    <t>钟伟增</t>
  </si>
  <si>
    <t>2018.12.05</t>
  </si>
  <si>
    <t>个体经营者</t>
  </si>
  <si>
    <t>林坤仔</t>
  </si>
  <si>
    <t>2018.12.04</t>
  </si>
  <si>
    <t>黎演开</t>
  </si>
  <si>
    <t>高血压、CKD、冠心病、糖尿病</t>
  </si>
  <si>
    <t>戴永开</t>
  </si>
  <si>
    <t>李伟杰</t>
  </si>
  <si>
    <t>邓英雄</t>
  </si>
  <si>
    <t>钟保祥</t>
  </si>
  <si>
    <t>黄义乐</t>
  </si>
  <si>
    <t>2018.12.03</t>
  </si>
  <si>
    <t>CKD、高血压</t>
  </si>
  <si>
    <t>何炽均</t>
  </si>
  <si>
    <t>喻硕</t>
  </si>
  <si>
    <t>孙滨</t>
  </si>
  <si>
    <t>2018.11.29</t>
  </si>
  <si>
    <t>罗云丰</t>
  </si>
  <si>
    <t>赵宏旺</t>
  </si>
  <si>
    <t>林勇</t>
  </si>
  <si>
    <t>马留长</t>
  </si>
  <si>
    <t>李春阳</t>
  </si>
  <si>
    <t>朱谊旻</t>
  </si>
  <si>
    <t>孙上保</t>
  </si>
  <si>
    <t>2018.11.27</t>
  </si>
  <si>
    <t>林铭恩</t>
  </si>
  <si>
    <t>黄作富</t>
  </si>
  <si>
    <t>覃恩富</t>
  </si>
  <si>
    <t>2018.11.26</t>
  </si>
  <si>
    <t>胡志康</t>
  </si>
  <si>
    <t>李永健</t>
  </si>
  <si>
    <t>2018.11.25</t>
  </si>
  <si>
    <t>高血压、高脂血症、冠状动脉粥样硬化</t>
  </si>
  <si>
    <t>雷斌</t>
  </si>
  <si>
    <t>2018.11.23</t>
  </si>
  <si>
    <t>张仁武</t>
  </si>
  <si>
    <t>2018.11.22</t>
  </si>
  <si>
    <t>吕亮</t>
  </si>
  <si>
    <t>叶流钊</t>
  </si>
  <si>
    <t>2018.11.20</t>
  </si>
  <si>
    <t>陈章琪</t>
  </si>
  <si>
    <t>唐秋民</t>
  </si>
  <si>
    <t>高脂血症、高血压、冠心病</t>
  </si>
  <si>
    <t>卢振</t>
  </si>
  <si>
    <t>雷丰园</t>
  </si>
  <si>
    <t>何应才</t>
  </si>
  <si>
    <t>2018.11.19</t>
  </si>
  <si>
    <t>阙盛铭</t>
  </si>
  <si>
    <t>非布司他1</t>
  </si>
  <si>
    <t>王少明</t>
  </si>
  <si>
    <t>2018.11.13</t>
  </si>
  <si>
    <t>陈建雄</t>
  </si>
  <si>
    <t>2018.11.09</t>
  </si>
  <si>
    <t>钟伟彬</t>
  </si>
  <si>
    <t>11月20</t>
  </si>
  <si>
    <t>陈兴全</t>
  </si>
  <si>
    <t>2018.11.08</t>
  </si>
  <si>
    <t>郑少雄</t>
  </si>
  <si>
    <t>2018.11.07</t>
  </si>
  <si>
    <t>陈雪英</t>
  </si>
  <si>
    <t>2018.11.05</t>
  </si>
  <si>
    <t>11月10</t>
  </si>
  <si>
    <t>何宏亚</t>
  </si>
  <si>
    <t>王锡洪</t>
  </si>
  <si>
    <t>2018.11.01</t>
  </si>
  <si>
    <t>CKD、高血压、高脂血症</t>
  </si>
  <si>
    <t>刘玉海</t>
  </si>
  <si>
    <t>梁锡伦</t>
  </si>
  <si>
    <t>2018.10.30</t>
  </si>
  <si>
    <t>元庆发</t>
  </si>
  <si>
    <t>贺正有</t>
  </si>
  <si>
    <t>2018.10.29</t>
  </si>
  <si>
    <t>王惠根</t>
  </si>
  <si>
    <t>李坚</t>
  </si>
  <si>
    <t>陈洪强</t>
  </si>
  <si>
    <t>2018.10.27</t>
  </si>
  <si>
    <t>孙亚珠</t>
  </si>
  <si>
    <t>2018.10.25</t>
  </si>
  <si>
    <t>137794966666</t>
  </si>
  <si>
    <t>杨爱华</t>
  </si>
  <si>
    <t>2018.10.21</t>
  </si>
  <si>
    <t>林浩</t>
  </si>
  <si>
    <t>2018.10.20</t>
  </si>
  <si>
    <t>王水溢</t>
  </si>
  <si>
    <t>2018.10.19</t>
  </si>
  <si>
    <t>个体营业</t>
  </si>
  <si>
    <t>高脂血症、T2糖尿病</t>
  </si>
  <si>
    <t>许伟桃</t>
  </si>
  <si>
    <t>2018.10.18</t>
  </si>
  <si>
    <t>陈海彬</t>
  </si>
  <si>
    <t>陈继华</t>
  </si>
  <si>
    <t>冠状动脉硬化</t>
  </si>
  <si>
    <t>吴双刚</t>
  </si>
  <si>
    <t>2018.10.16</t>
  </si>
  <si>
    <t>谢尊发</t>
  </si>
  <si>
    <t>程莲</t>
  </si>
  <si>
    <t>2018.10.15</t>
  </si>
  <si>
    <t>10月20</t>
  </si>
  <si>
    <t>廖吉祥</t>
  </si>
  <si>
    <t>苏杰佳</t>
  </si>
  <si>
    <t>2018.10.14</t>
  </si>
  <si>
    <t>朱德友</t>
  </si>
  <si>
    <t>2018.10.12</t>
  </si>
  <si>
    <t>黄育坤</t>
  </si>
  <si>
    <t>2018.10.11</t>
  </si>
  <si>
    <t>梁荣光</t>
  </si>
  <si>
    <t>魏鹏</t>
  </si>
  <si>
    <t>2018.10.09</t>
  </si>
  <si>
    <t>黄炳光</t>
  </si>
  <si>
    <t>曹玲珑</t>
  </si>
  <si>
    <t>古运良</t>
  </si>
  <si>
    <t>糖尿病、高脂血症、CKD</t>
  </si>
  <si>
    <t>姚康福</t>
  </si>
  <si>
    <t>梁群娣</t>
  </si>
  <si>
    <t>吴庆生</t>
  </si>
  <si>
    <t>2018.10.08</t>
  </si>
  <si>
    <t>曾桃清</t>
  </si>
  <si>
    <t>高脂血症、高血压、CKD</t>
  </si>
  <si>
    <t>毛焕新</t>
  </si>
  <si>
    <t>林楚斌</t>
  </si>
  <si>
    <t>2018.10.07</t>
  </si>
  <si>
    <t>吴广杰</t>
  </si>
  <si>
    <t>2018.10.04</t>
  </si>
  <si>
    <t>吴伟农</t>
  </si>
  <si>
    <t>陆伟权</t>
  </si>
  <si>
    <t>2018.09.27</t>
  </si>
  <si>
    <t>何润友</t>
  </si>
  <si>
    <t>2018.09.25</t>
  </si>
  <si>
    <t>梁铭基</t>
  </si>
  <si>
    <t>郭福源</t>
  </si>
  <si>
    <t>2018.09.18</t>
  </si>
  <si>
    <t>黄文力</t>
  </si>
  <si>
    <t>曹嘉骅</t>
  </si>
  <si>
    <t>冯作彬</t>
  </si>
  <si>
    <t>眭加绿</t>
  </si>
  <si>
    <t>2018.09.17</t>
  </si>
  <si>
    <t>冯忠建</t>
  </si>
  <si>
    <t>张可丹</t>
  </si>
  <si>
    <t>2018.09.13</t>
  </si>
  <si>
    <t>张毅</t>
  </si>
  <si>
    <t>叶嘉龙</t>
  </si>
  <si>
    <t>2018.09.11</t>
  </si>
  <si>
    <t>张常斌</t>
  </si>
  <si>
    <t>王琦</t>
  </si>
  <si>
    <t>李素蓉</t>
  </si>
  <si>
    <t>林伟</t>
  </si>
  <si>
    <t>2018.09.10</t>
  </si>
  <si>
    <t>程杰生</t>
  </si>
  <si>
    <t>梁伟发</t>
  </si>
  <si>
    <t>江达</t>
  </si>
  <si>
    <t>孙建冬</t>
  </si>
  <si>
    <t>郑书标</t>
  </si>
  <si>
    <t>2018.09.06</t>
  </si>
  <si>
    <t>潘梓灼</t>
  </si>
  <si>
    <t>陈少雄</t>
  </si>
  <si>
    <t>叶少文</t>
  </si>
  <si>
    <t>2018.09.05</t>
  </si>
  <si>
    <t>卢飞</t>
  </si>
  <si>
    <t>2018.09.04</t>
  </si>
  <si>
    <t>吴小文</t>
  </si>
  <si>
    <t>王军</t>
  </si>
  <si>
    <t>佘弘毅</t>
  </si>
  <si>
    <t>2018.09.03</t>
  </si>
  <si>
    <t>孙克慧</t>
  </si>
  <si>
    <t>2018.08.30</t>
  </si>
  <si>
    <t>林国雄</t>
  </si>
  <si>
    <t>冯继钊</t>
  </si>
  <si>
    <t>T2糖尿病</t>
  </si>
  <si>
    <t>陈滨杰</t>
  </si>
  <si>
    <t>高血压、高血压</t>
  </si>
  <si>
    <t>江光辉</t>
  </si>
  <si>
    <t>2018.08.28</t>
  </si>
  <si>
    <t>周展民</t>
  </si>
  <si>
    <t>翁百才</t>
  </si>
  <si>
    <t>卢敬国</t>
  </si>
  <si>
    <t>李毅维</t>
  </si>
  <si>
    <t>2018.08.27</t>
  </si>
  <si>
    <t>张波</t>
  </si>
  <si>
    <t>赵赐福</t>
  </si>
  <si>
    <t>马惠兰</t>
  </si>
  <si>
    <t>2018.08.26</t>
  </si>
  <si>
    <t>高血压、CKD、糖尿病、高脂血症</t>
  </si>
  <si>
    <t>非布司他、别嘌醇</t>
  </si>
  <si>
    <t>郭海洲</t>
  </si>
  <si>
    <t>2018.08.24</t>
  </si>
  <si>
    <t>张春晖</t>
  </si>
  <si>
    <t>2018.08.23</t>
  </si>
  <si>
    <t>姚诗雅</t>
  </si>
  <si>
    <t>吴道瑞</t>
  </si>
  <si>
    <t>房东海</t>
  </si>
  <si>
    <t>陈学智</t>
  </si>
  <si>
    <t>戴飞龙</t>
  </si>
  <si>
    <t>2018.08.21</t>
  </si>
  <si>
    <t>周锡有</t>
  </si>
  <si>
    <t>15876764151</t>
  </si>
  <si>
    <t>邝建辉</t>
  </si>
  <si>
    <t>黄岳</t>
  </si>
  <si>
    <t>李义灵</t>
  </si>
  <si>
    <t>于翔</t>
  </si>
  <si>
    <t>郑义连</t>
  </si>
  <si>
    <t>江舟</t>
  </si>
  <si>
    <t>2018.08.20</t>
  </si>
  <si>
    <t>刘丹光</t>
  </si>
  <si>
    <t>罗乐球</t>
  </si>
  <si>
    <t>林泗妙</t>
  </si>
  <si>
    <t>杨志彬</t>
  </si>
  <si>
    <t>邹茂跃</t>
  </si>
  <si>
    <t>2018.08.19</t>
  </si>
  <si>
    <t>李岩</t>
  </si>
  <si>
    <t>钟雪明</t>
  </si>
  <si>
    <t>2018.08.18</t>
  </si>
  <si>
    <t>罗锦辉</t>
  </si>
  <si>
    <t>高血压、高脂血症、糖尿病</t>
  </si>
  <si>
    <t>陈知涯</t>
  </si>
  <si>
    <t>2018.08.16</t>
  </si>
  <si>
    <t>刁坤</t>
  </si>
  <si>
    <t>魏敏初</t>
  </si>
  <si>
    <t>王先波</t>
  </si>
  <si>
    <t>林耀权</t>
  </si>
  <si>
    <t>无业人员</t>
  </si>
  <si>
    <t>陈加年</t>
  </si>
  <si>
    <t>侯伟</t>
  </si>
  <si>
    <t>2018.08.15</t>
  </si>
  <si>
    <t>林荣华</t>
  </si>
  <si>
    <t>2018.08.14</t>
  </si>
  <si>
    <t>黎衍</t>
  </si>
  <si>
    <t>巨永刚</t>
  </si>
  <si>
    <t>陈玉其</t>
  </si>
  <si>
    <t>龚善平</t>
  </si>
  <si>
    <t>曹军锋</t>
  </si>
  <si>
    <t>梁伟锋</t>
  </si>
  <si>
    <t>钟国文</t>
  </si>
  <si>
    <t>2018.08.13</t>
  </si>
  <si>
    <t>刘超</t>
  </si>
  <si>
    <t>黄锦绍</t>
  </si>
  <si>
    <t>邬宗辉</t>
  </si>
  <si>
    <t>郑钦洪</t>
  </si>
  <si>
    <t>张太阳</t>
  </si>
  <si>
    <t>赵颖</t>
  </si>
  <si>
    <t>2018.08.10</t>
  </si>
  <si>
    <t>江浩畅</t>
  </si>
  <si>
    <t>2018.08.09</t>
  </si>
  <si>
    <t>罗永章</t>
  </si>
  <si>
    <t>林志宏</t>
  </si>
  <si>
    <t>刘智涛</t>
  </si>
  <si>
    <t>2018.08.07</t>
  </si>
  <si>
    <t>杨洪</t>
  </si>
  <si>
    <t>雷筠</t>
  </si>
  <si>
    <t>欧阳建</t>
  </si>
  <si>
    <t>2018.08.06</t>
  </si>
  <si>
    <t>周小兵</t>
  </si>
  <si>
    <t>钟光耀</t>
  </si>
  <si>
    <t>董文明</t>
  </si>
  <si>
    <t>刘开勇</t>
  </si>
  <si>
    <t>文发</t>
  </si>
  <si>
    <t>温清华</t>
  </si>
  <si>
    <t>龙启恩</t>
  </si>
  <si>
    <t>2018.08.02</t>
  </si>
  <si>
    <t>黄纲鸿</t>
  </si>
  <si>
    <t>邱小华</t>
  </si>
  <si>
    <t>刘建航</t>
  </si>
  <si>
    <t>袁君</t>
  </si>
  <si>
    <t>展中华</t>
  </si>
  <si>
    <t>杨绍港</t>
  </si>
  <si>
    <t>2018.08.01</t>
  </si>
  <si>
    <t>潘美玲</t>
  </si>
  <si>
    <t>2018.07.31</t>
  </si>
  <si>
    <t>陈春煌</t>
  </si>
  <si>
    <t>2018.07.26</t>
  </si>
  <si>
    <t>杨春生</t>
  </si>
  <si>
    <t>2018.07.23</t>
  </si>
  <si>
    <t>何敏麟</t>
  </si>
  <si>
    <t>何志航</t>
  </si>
  <si>
    <t>汪中华</t>
  </si>
  <si>
    <t>2018.07.17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</si>
</sst>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_ \¥* #,##0_ ;_ \¥* \-#,##0_ ;_ \¥* &quot;-&quot;_ ;_ @_ "/>
    <numFmt numFmtId="178" formatCode="_ \¥* #,##0.00_ ;_ \¥* \-#,##0.00_ ;_ \¥* &quot;-&quot;??_ ;_ @_ "/>
  </numFmts>
  <fonts count="27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177" fontId="9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2" fillId="0" borderId="0" xfId="0" applyFont="1"/>
    <xf numFmtId="0" fontId="3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/>
    <xf numFmtId="0" fontId="1" fillId="3" borderId="0" xfId="0" applyFont="1" applyFill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0" fillId="3" borderId="1" xfId="0" applyFill="1" applyBorder="1"/>
    <xf numFmtId="0" fontId="0" fillId="0" borderId="0" xfId="0" applyBorder="1"/>
    <xf numFmtId="0" fontId="1" fillId="3" borderId="0" xfId="0" applyFont="1" applyFill="1" applyBorder="1" applyAlignment="1">
      <alignment horizontal="right"/>
    </xf>
    <xf numFmtId="0" fontId="0" fillId="0" borderId="1" xfId="0" applyBorder="1"/>
    <xf numFmtId="0" fontId="0" fillId="3" borderId="2" xfId="0" applyFill="1" applyBorder="1"/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3" borderId="2" xfId="0" applyFont="1" applyFill="1" applyBorder="1"/>
    <xf numFmtId="0" fontId="0" fillId="4" borderId="1" xfId="0" applyFill="1" applyBorder="1"/>
    <xf numFmtId="0" fontId="0" fillId="3" borderId="0" xfId="0" applyFill="1" applyBorder="1"/>
    <xf numFmtId="0" fontId="1" fillId="3" borderId="0" xfId="0" applyFont="1" applyFill="1" applyBorder="1"/>
    <xf numFmtId="0" fontId="0" fillId="3" borderId="1" xfId="0" applyFill="1" applyBorder="1" applyAlignment="1">
      <alignment horizontal="right"/>
    </xf>
    <xf numFmtId="0" fontId="4" fillId="3" borderId="1" xfId="0" applyFont="1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5" fillId="3" borderId="1" xfId="0" applyFont="1" applyFill="1" applyBorder="1" applyAlignment="1"/>
    <xf numFmtId="0" fontId="2" fillId="3" borderId="1" xfId="0" applyFont="1" applyFill="1" applyBorder="1" applyAlignment="1"/>
    <xf numFmtId="0" fontId="0" fillId="3" borderId="1" xfId="0" applyFill="1" applyBorder="1" applyAlignment="1"/>
    <xf numFmtId="0" fontId="2" fillId="3" borderId="0" xfId="0" applyFont="1" applyFill="1"/>
    <xf numFmtId="0" fontId="3" fillId="3" borderId="1" xfId="0" applyFont="1" applyFill="1" applyBorder="1" applyAlignment="1"/>
    <xf numFmtId="0" fontId="3" fillId="3" borderId="0" xfId="0" applyFont="1" applyFill="1"/>
    <xf numFmtId="0" fontId="1" fillId="3" borderId="0" xfId="0" applyFont="1" applyFill="1" applyBorder="1" applyAlignment="1"/>
    <xf numFmtId="0" fontId="2" fillId="3" borderId="1" xfId="0" applyFont="1" applyFill="1" applyBorder="1" applyAlignment="1">
      <alignment horizontal="right"/>
    </xf>
    <xf numFmtId="176" fontId="1" fillId="3" borderId="1" xfId="0" applyNumberFormat="1" applyFont="1" applyFill="1" applyBorder="1" applyAlignment="1">
      <alignment horizontal="right"/>
    </xf>
    <xf numFmtId="176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6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/>
    </xf>
    <xf numFmtId="0" fontId="1" fillId="3" borderId="1" xfId="0" applyFont="1" applyFill="1" applyBorder="1" applyAlignment="1" quotePrefix="1">
      <alignment horizontal="right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</cellStyles>
  <tableStyles count="0" defaultTableStyle="TableStyleMedium9" defaultPivotStyle="PivotStyleLight16"/>
  <colors>
    <mruColors>
      <color rgb="00FFFD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4"/>
  <sheetViews>
    <sheetView tabSelected="1" zoomScale="80" zoomScaleNormal="80" workbookViewId="0">
      <pane xSplit="1" ySplit="1" topLeftCell="AZ2" activePane="bottomRight" state="frozen"/>
      <selection/>
      <selection pane="topRight"/>
      <selection pane="bottomLeft"/>
      <selection pane="bottomRight" activeCell="BN1" sqref="BN$1:BN$1048576"/>
    </sheetView>
  </sheetViews>
  <sheetFormatPr defaultColWidth="9" defaultRowHeight="18.75"/>
  <cols>
    <col min="1" max="1" width="11.375" style="6" customWidth="1"/>
    <col min="2" max="2" width="16.25" style="6" customWidth="1"/>
    <col min="3" max="3" width="7.375" style="7" customWidth="1"/>
    <col min="4" max="4" width="15.125" style="7" customWidth="1"/>
    <col min="5" max="5" width="7.375" style="7" customWidth="1"/>
    <col min="6" max="6" width="6.24166666666667" style="7" customWidth="1"/>
    <col min="7" max="7" width="7.18333333333333" style="7" customWidth="1"/>
    <col min="8" max="8" width="7.5" style="7" customWidth="1"/>
    <col min="9" max="9" width="5" style="7" customWidth="1"/>
    <col min="10" max="10" width="9.875" style="7" customWidth="1"/>
    <col min="11" max="11" width="6.40833333333333" style="7" customWidth="1"/>
    <col min="12" max="12" width="7.18333333333333" style="7" customWidth="1"/>
    <col min="13" max="14" width="9.875" style="7" customWidth="1"/>
    <col min="15" max="15" width="15.4666666666667" style="7" customWidth="1"/>
    <col min="16" max="16" width="8.5" style="7" customWidth="1"/>
    <col min="17" max="17" width="9.16666666666667" style="7" customWidth="1"/>
    <col min="18" max="18" width="9.58333333333333" style="7" customWidth="1"/>
    <col min="19" max="19" width="10.9666666666667" style="7" customWidth="1"/>
    <col min="20" max="20" width="10.975" style="7" customWidth="1"/>
    <col min="21" max="21" width="33.125" style="7" customWidth="1"/>
    <col min="22" max="26" width="11.525" style="7" customWidth="1"/>
    <col min="27" max="27" width="11.3833333333333" style="7" customWidth="1"/>
    <col min="28" max="28" width="11.8" style="7" customWidth="1"/>
    <col min="29" max="29" width="9.875" style="7" customWidth="1"/>
    <col min="30" max="30" width="7.35" style="7" customWidth="1"/>
    <col min="31" max="31" width="11.1083333333333" style="7" customWidth="1"/>
    <col min="32" max="32" width="9.025" style="7" customWidth="1"/>
    <col min="33" max="33" width="7.63333333333333" style="7" customWidth="1"/>
    <col min="34" max="35" width="9.875" style="7" customWidth="1"/>
    <col min="36" max="36" width="11.25" style="7" customWidth="1"/>
    <col min="37" max="38" width="25.775" style="7" customWidth="1"/>
    <col min="39" max="43" width="9.875" style="7" customWidth="1"/>
    <col min="44" max="44" width="9.875" style="8" customWidth="1"/>
    <col min="45" max="52" width="9.875" style="9" customWidth="1"/>
    <col min="53" max="59" width="9.875" style="7" customWidth="1"/>
    <col min="60" max="60" width="10.8333333333333" style="7" customWidth="1"/>
    <col min="61" max="61" width="10.375" style="7"/>
    <col min="62" max="63" width="11.525" style="7" customWidth="1"/>
    <col min="64" max="65" width="9" style="9"/>
    <col min="66" max="66" width="9" style="10"/>
    <col min="67" max="68" width="10.8333333333333" style="7" customWidth="1"/>
    <col min="69" max="16384" width="9" style="11"/>
  </cols>
  <sheetData>
    <row r="1" spans="1:68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19</v>
      </c>
      <c r="W1" s="7" t="s">
        <v>20</v>
      </c>
      <c r="X1" s="7" t="s">
        <v>21</v>
      </c>
      <c r="Y1" s="7" t="s">
        <v>22</v>
      </c>
      <c r="Z1" s="7" t="s">
        <v>23</v>
      </c>
      <c r="AA1" s="7" t="s">
        <v>24</v>
      </c>
      <c r="AB1" s="7" t="s">
        <v>25</v>
      </c>
      <c r="AC1" s="7" t="s">
        <v>26</v>
      </c>
      <c r="AD1" s="6"/>
      <c r="AE1" s="7" t="s">
        <v>27</v>
      </c>
      <c r="AF1" s="14"/>
      <c r="AG1" s="7" t="s">
        <v>28</v>
      </c>
      <c r="AH1" s="7" t="s">
        <v>29</v>
      </c>
      <c r="AI1" s="7" t="s">
        <v>30</v>
      </c>
      <c r="AJ1" s="7" t="s">
        <v>31</v>
      </c>
      <c r="AK1" s="7" t="s">
        <v>32</v>
      </c>
      <c r="AL1" s="7" t="s">
        <v>32</v>
      </c>
      <c r="AM1" s="7" t="s">
        <v>33</v>
      </c>
      <c r="AN1" s="7" t="s">
        <v>34</v>
      </c>
      <c r="AO1" s="14"/>
      <c r="AP1" s="7" t="s">
        <v>35</v>
      </c>
      <c r="AQ1" s="14"/>
      <c r="AR1" s="8" t="s">
        <v>36</v>
      </c>
      <c r="AS1" s="9">
        <v>2018.7</v>
      </c>
      <c r="AT1" s="9">
        <v>2018.8</v>
      </c>
      <c r="AU1" s="9">
        <v>2018.9</v>
      </c>
      <c r="AV1" s="9">
        <v>2018.1</v>
      </c>
      <c r="AW1" s="9">
        <v>2018.11</v>
      </c>
      <c r="AX1" s="9">
        <v>2018.12</v>
      </c>
      <c r="AY1" s="9">
        <v>2019.1</v>
      </c>
      <c r="AZ1" s="9">
        <v>2019.2</v>
      </c>
      <c r="BA1" s="7">
        <v>2019.3</v>
      </c>
      <c r="BB1" s="7">
        <v>2019.4</v>
      </c>
      <c r="BC1" s="7">
        <v>2019.5</v>
      </c>
      <c r="BD1" s="7">
        <v>2019.6</v>
      </c>
      <c r="BE1" s="7">
        <v>2019.7</v>
      </c>
      <c r="BF1" s="7">
        <v>2019.8</v>
      </c>
      <c r="BG1" s="7">
        <v>2019.9</v>
      </c>
      <c r="BH1" s="7">
        <v>2019.1</v>
      </c>
      <c r="BI1" s="7">
        <v>2019.11</v>
      </c>
      <c r="BJ1" s="7">
        <v>2019.12</v>
      </c>
      <c r="BK1" s="7">
        <v>2020.1</v>
      </c>
      <c r="BL1" s="14"/>
      <c r="BO1" s="7" t="s">
        <v>37</v>
      </c>
      <c r="BP1" s="7" t="s">
        <v>38</v>
      </c>
    </row>
    <row r="2" spans="1:68">
      <c r="A2" s="6" t="s">
        <v>39</v>
      </c>
      <c r="B2" s="6" t="s">
        <v>40</v>
      </c>
      <c r="C2" s="7">
        <v>2</v>
      </c>
      <c r="D2" s="7">
        <v>13516504649</v>
      </c>
      <c r="E2" s="6"/>
      <c r="F2" s="7">
        <v>1</v>
      </c>
      <c r="G2" s="7">
        <v>2</v>
      </c>
      <c r="H2" s="6"/>
      <c r="I2" s="7">
        <v>1</v>
      </c>
      <c r="J2" s="7">
        <v>56</v>
      </c>
      <c r="K2" s="7">
        <v>80</v>
      </c>
      <c r="L2" s="7">
        <v>170</v>
      </c>
      <c r="M2" s="7">
        <f t="shared" ref="M2:M11" si="0">K2/L2/L2*10000</f>
        <v>27.681660899654</v>
      </c>
      <c r="N2" s="6"/>
      <c r="O2" s="6"/>
      <c r="P2" s="7" t="s">
        <v>41</v>
      </c>
      <c r="Q2" s="7">
        <v>3</v>
      </c>
      <c r="R2" s="14"/>
      <c r="S2" s="7">
        <v>1</v>
      </c>
      <c r="T2" s="7">
        <v>0</v>
      </c>
      <c r="U2" s="7" t="s">
        <v>42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2</v>
      </c>
      <c r="AB2" s="7">
        <v>21</v>
      </c>
      <c r="AC2" s="7">
        <v>26</v>
      </c>
      <c r="AD2" s="7">
        <f t="shared" ref="AD2:AD65" si="1">AC2*1.25</f>
        <v>32.5</v>
      </c>
      <c r="AE2" s="7">
        <v>27</v>
      </c>
      <c r="AF2" s="7">
        <f t="shared" ref="AF2:AF65" si="2">AE2*1.25</f>
        <v>33.75</v>
      </c>
      <c r="AG2" s="7">
        <v>418</v>
      </c>
      <c r="AH2" s="7">
        <v>109</v>
      </c>
      <c r="AI2" s="7">
        <v>0</v>
      </c>
      <c r="AJ2" s="7">
        <v>1</v>
      </c>
      <c r="AK2" s="7" t="s">
        <v>43</v>
      </c>
      <c r="AL2" s="7">
        <v>2</v>
      </c>
      <c r="AM2" s="14"/>
      <c r="AN2" s="14"/>
      <c r="AO2" s="7">
        <v>1.6</v>
      </c>
      <c r="AP2" s="14"/>
      <c r="AQ2" s="14"/>
      <c r="AR2" s="18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P2" s="22"/>
    </row>
    <row r="3" spans="1:68">
      <c r="A3" s="6" t="s">
        <v>44</v>
      </c>
      <c r="B3" s="6" t="s">
        <v>40</v>
      </c>
      <c r="C3" s="7">
        <v>2</v>
      </c>
      <c r="D3" s="7">
        <v>13790970986</v>
      </c>
      <c r="E3" s="6"/>
      <c r="F3" s="7">
        <v>1</v>
      </c>
      <c r="G3" s="7">
        <v>2</v>
      </c>
      <c r="H3" s="6"/>
      <c r="I3" s="7">
        <v>1</v>
      </c>
      <c r="J3" s="7">
        <v>69</v>
      </c>
      <c r="K3" s="7">
        <v>75</v>
      </c>
      <c r="L3" s="7">
        <v>165</v>
      </c>
      <c r="M3" s="7">
        <f t="shared" si="0"/>
        <v>27.5482093663912</v>
      </c>
      <c r="N3" s="7">
        <v>20</v>
      </c>
      <c r="O3" s="6"/>
      <c r="P3" s="7">
        <v>0</v>
      </c>
      <c r="Q3" s="7">
        <v>0</v>
      </c>
      <c r="R3" s="14"/>
      <c r="S3" s="7">
        <v>1</v>
      </c>
      <c r="T3" s="7">
        <v>0</v>
      </c>
      <c r="U3" s="7" t="s">
        <v>22</v>
      </c>
      <c r="V3" s="7">
        <v>1</v>
      </c>
      <c r="W3" s="7">
        <v>0</v>
      </c>
      <c r="X3" s="7">
        <v>0</v>
      </c>
      <c r="Y3" s="7">
        <v>1</v>
      </c>
      <c r="Z3" s="7">
        <v>0</v>
      </c>
      <c r="AA3" s="7">
        <v>0</v>
      </c>
      <c r="AB3" s="7">
        <v>22</v>
      </c>
      <c r="AC3" s="7">
        <v>22</v>
      </c>
      <c r="AD3" s="7">
        <f t="shared" si="1"/>
        <v>27.5</v>
      </c>
      <c r="AE3" s="7">
        <v>30</v>
      </c>
      <c r="AF3" s="7">
        <f t="shared" si="2"/>
        <v>37.5</v>
      </c>
      <c r="AG3" s="7">
        <v>566</v>
      </c>
      <c r="AH3" s="7">
        <v>120</v>
      </c>
      <c r="AI3" s="7">
        <v>36.3</v>
      </c>
      <c r="AJ3" s="7">
        <v>86</v>
      </c>
      <c r="AK3" s="7" t="s">
        <v>43</v>
      </c>
      <c r="AL3" s="7">
        <v>2</v>
      </c>
      <c r="AM3" s="14"/>
      <c r="AN3" s="14"/>
      <c r="AO3" s="7">
        <v>1.6</v>
      </c>
      <c r="AP3" s="14"/>
      <c r="AQ3" s="14"/>
      <c r="AR3" s="18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P3" s="22"/>
    </row>
    <row r="4" spans="1:68">
      <c r="A4" s="6" t="s">
        <v>45</v>
      </c>
      <c r="B4" s="6" t="s">
        <v>40</v>
      </c>
      <c r="C4" s="7">
        <v>2</v>
      </c>
      <c r="D4" s="7">
        <v>15813306565</v>
      </c>
      <c r="E4" s="6"/>
      <c r="F4" s="7">
        <v>1</v>
      </c>
      <c r="G4" s="7">
        <v>2</v>
      </c>
      <c r="H4" s="6"/>
      <c r="I4" s="7">
        <v>1</v>
      </c>
      <c r="J4" s="7">
        <v>29</v>
      </c>
      <c r="K4" s="6"/>
      <c r="L4" s="6"/>
      <c r="M4" s="7" t="e">
        <f t="shared" si="0"/>
        <v>#DIV/0!</v>
      </c>
      <c r="N4" s="7">
        <v>5</v>
      </c>
      <c r="O4" s="6"/>
      <c r="P4" s="7">
        <v>0</v>
      </c>
      <c r="Q4" s="7">
        <v>0</v>
      </c>
      <c r="R4" s="14"/>
      <c r="S4" s="7">
        <v>1</v>
      </c>
      <c r="T4" s="7">
        <v>0</v>
      </c>
      <c r="U4" s="7" t="s">
        <v>42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6">
        <v>23</v>
      </c>
      <c r="AC4" s="6">
        <v>22</v>
      </c>
      <c r="AD4" s="7">
        <f t="shared" si="1"/>
        <v>27.5</v>
      </c>
      <c r="AE4" s="6">
        <v>33</v>
      </c>
      <c r="AF4" s="7">
        <f t="shared" si="2"/>
        <v>41.25</v>
      </c>
      <c r="AG4" s="7">
        <v>332</v>
      </c>
      <c r="AH4" s="7">
        <v>115</v>
      </c>
      <c r="AI4" s="7">
        <v>0.2</v>
      </c>
      <c r="AJ4" s="7">
        <v>7.8</v>
      </c>
      <c r="AK4" s="7" t="s">
        <v>43</v>
      </c>
      <c r="AL4" s="7">
        <v>2</v>
      </c>
      <c r="AM4" s="14"/>
      <c r="AN4" s="14"/>
      <c r="AO4" s="7">
        <v>1.6</v>
      </c>
      <c r="AP4" s="14"/>
      <c r="AQ4" s="14"/>
      <c r="AR4" s="18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P4" s="6"/>
    </row>
    <row r="5" spans="1:68">
      <c r="A5" s="6" t="s">
        <v>46</v>
      </c>
      <c r="B5" s="6" t="s">
        <v>40</v>
      </c>
      <c r="C5" s="7">
        <v>2</v>
      </c>
      <c r="D5" s="7">
        <v>13606973840</v>
      </c>
      <c r="E5" s="6"/>
      <c r="F5" s="7">
        <v>2</v>
      </c>
      <c r="G5" s="7">
        <v>2</v>
      </c>
      <c r="H5" s="6"/>
      <c r="I5" s="7">
        <v>1</v>
      </c>
      <c r="J5" s="7">
        <v>42</v>
      </c>
      <c r="K5" s="6"/>
      <c r="L5" s="6"/>
      <c r="M5" s="7" t="e">
        <f t="shared" si="0"/>
        <v>#DIV/0!</v>
      </c>
      <c r="N5" s="7">
        <v>18</v>
      </c>
      <c r="O5" s="6"/>
      <c r="P5" s="7">
        <v>0</v>
      </c>
      <c r="Q5" s="7">
        <v>0</v>
      </c>
      <c r="R5" s="14"/>
      <c r="S5" s="7">
        <v>1</v>
      </c>
      <c r="T5" s="7">
        <v>0</v>
      </c>
      <c r="U5" s="7" t="s">
        <v>22</v>
      </c>
      <c r="V5" s="7">
        <v>1</v>
      </c>
      <c r="W5" s="7">
        <v>0</v>
      </c>
      <c r="X5" s="7">
        <v>0</v>
      </c>
      <c r="Y5" s="7">
        <v>1</v>
      </c>
      <c r="Z5" s="7">
        <v>0</v>
      </c>
      <c r="AA5" s="7">
        <v>0</v>
      </c>
      <c r="AB5" s="6">
        <v>22</v>
      </c>
      <c r="AC5" s="6">
        <v>26</v>
      </c>
      <c r="AD5" s="7">
        <f t="shared" si="1"/>
        <v>32.5</v>
      </c>
      <c r="AE5" s="6">
        <v>25</v>
      </c>
      <c r="AF5" s="7">
        <f t="shared" si="2"/>
        <v>31.25</v>
      </c>
      <c r="AG5" s="7">
        <v>492</v>
      </c>
      <c r="AH5" s="7">
        <v>90</v>
      </c>
      <c r="AI5" s="7">
        <v>17.5</v>
      </c>
      <c r="AJ5" s="7">
        <v>27</v>
      </c>
      <c r="AK5" s="7" t="s">
        <v>47</v>
      </c>
      <c r="AL5" s="7" t="s">
        <v>47</v>
      </c>
      <c r="AM5" s="14"/>
      <c r="AN5" s="14"/>
      <c r="AO5" s="7">
        <v>1.6</v>
      </c>
      <c r="AP5" s="14"/>
      <c r="AQ5" s="14"/>
      <c r="AR5" s="18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P5" s="22"/>
    </row>
    <row r="6" spans="1:68">
      <c r="A6" s="6" t="s">
        <v>48</v>
      </c>
      <c r="B6" s="6" t="s">
        <v>40</v>
      </c>
      <c r="C6" s="7">
        <v>2</v>
      </c>
      <c r="D6" s="7">
        <v>13926171091</v>
      </c>
      <c r="E6" s="6"/>
      <c r="F6" s="7">
        <v>1</v>
      </c>
      <c r="G6" s="7">
        <v>2</v>
      </c>
      <c r="H6" s="6"/>
      <c r="I6" s="7">
        <v>1</v>
      </c>
      <c r="J6" s="7">
        <v>39</v>
      </c>
      <c r="K6" s="6"/>
      <c r="L6" s="6"/>
      <c r="M6" s="7" t="e">
        <f t="shared" si="0"/>
        <v>#DIV/0!</v>
      </c>
      <c r="N6" s="6"/>
      <c r="O6" s="6"/>
      <c r="P6" s="7">
        <v>0</v>
      </c>
      <c r="Q6" s="7">
        <v>0</v>
      </c>
      <c r="R6" s="14"/>
      <c r="S6" s="7">
        <v>1</v>
      </c>
      <c r="T6" s="7">
        <v>0</v>
      </c>
      <c r="U6" s="7" t="s">
        <v>42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6">
        <v>20</v>
      </c>
      <c r="AC6" s="6">
        <v>23</v>
      </c>
      <c r="AD6" s="7">
        <f t="shared" si="1"/>
        <v>28.75</v>
      </c>
      <c r="AE6" s="6">
        <v>25</v>
      </c>
      <c r="AF6" s="7">
        <f t="shared" si="2"/>
        <v>31.25</v>
      </c>
      <c r="AG6" s="7">
        <v>845</v>
      </c>
      <c r="AH6" s="7">
        <v>121</v>
      </c>
      <c r="AI6" s="7">
        <v>0.9</v>
      </c>
      <c r="AJ6" s="7">
        <v>25</v>
      </c>
      <c r="AK6" s="7" t="s">
        <v>47</v>
      </c>
      <c r="AL6" s="7" t="s">
        <v>47</v>
      </c>
      <c r="AM6" s="14"/>
      <c r="AN6" s="14"/>
      <c r="AO6" s="7">
        <v>1.6</v>
      </c>
      <c r="AP6" s="14"/>
      <c r="AQ6" s="14"/>
      <c r="AR6" s="18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P6" s="22"/>
    </row>
    <row r="7" spans="1:68">
      <c r="A7" s="6" t="s">
        <v>49</v>
      </c>
      <c r="B7" s="6" t="s">
        <v>40</v>
      </c>
      <c r="C7" s="7">
        <v>2</v>
      </c>
      <c r="D7" s="7">
        <v>13798269092</v>
      </c>
      <c r="E7" s="6"/>
      <c r="F7" s="7">
        <v>1</v>
      </c>
      <c r="G7" s="7">
        <v>2</v>
      </c>
      <c r="H7" s="6"/>
      <c r="I7" s="7">
        <v>1</v>
      </c>
      <c r="J7" s="7">
        <v>35</v>
      </c>
      <c r="K7" s="7">
        <v>75</v>
      </c>
      <c r="L7" s="7">
        <v>177</v>
      </c>
      <c r="M7" s="7">
        <f t="shared" si="0"/>
        <v>23.9394809920521</v>
      </c>
      <c r="N7" s="7">
        <v>1</v>
      </c>
      <c r="O7" s="6"/>
      <c r="P7" s="7">
        <v>0</v>
      </c>
      <c r="Q7" s="7">
        <v>0</v>
      </c>
      <c r="R7" s="14"/>
      <c r="S7" s="7">
        <v>0</v>
      </c>
      <c r="T7" s="7">
        <v>0</v>
      </c>
      <c r="U7" s="7" t="s">
        <v>42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22</v>
      </c>
      <c r="AC7" s="7">
        <v>23</v>
      </c>
      <c r="AD7" s="7">
        <f t="shared" si="1"/>
        <v>28.75</v>
      </c>
      <c r="AE7" s="7">
        <v>25</v>
      </c>
      <c r="AF7" s="7">
        <f t="shared" si="2"/>
        <v>31.25</v>
      </c>
      <c r="AG7" s="7">
        <v>391</v>
      </c>
      <c r="AH7" s="7">
        <v>123</v>
      </c>
      <c r="AI7" s="7">
        <v>0</v>
      </c>
      <c r="AJ7" s="7">
        <v>3.8</v>
      </c>
      <c r="AK7" s="7" t="s">
        <v>47</v>
      </c>
      <c r="AL7" s="7" t="s">
        <v>47</v>
      </c>
      <c r="AM7" s="14"/>
      <c r="AN7" s="14"/>
      <c r="AO7" s="7">
        <v>1.6</v>
      </c>
      <c r="AP7" s="14"/>
      <c r="AQ7" s="14"/>
      <c r="AR7" s="18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P7" s="22"/>
    </row>
    <row r="8" spans="1:68">
      <c r="A8" s="6" t="s">
        <v>50</v>
      </c>
      <c r="B8" s="6" t="s">
        <v>40</v>
      </c>
      <c r="C8" s="7">
        <v>2</v>
      </c>
      <c r="D8" s="7">
        <v>13502464331</v>
      </c>
      <c r="E8" s="6"/>
      <c r="F8" s="7">
        <v>1</v>
      </c>
      <c r="G8" s="7">
        <v>2</v>
      </c>
      <c r="H8" s="6"/>
      <c r="I8" s="7">
        <v>1</v>
      </c>
      <c r="J8" s="7">
        <v>38</v>
      </c>
      <c r="K8" s="6"/>
      <c r="L8" s="6"/>
      <c r="M8" s="7" t="e">
        <f t="shared" si="0"/>
        <v>#DIV/0!</v>
      </c>
      <c r="N8" s="6"/>
      <c r="O8" s="6"/>
      <c r="P8" s="7">
        <v>0</v>
      </c>
      <c r="Q8" s="7">
        <v>0</v>
      </c>
      <c r="R8" s="14"/>
      <c r="S8" s="7">
        <v>1</v>
      </c>
      <c r="T8" s="7">
        <v>0</v>
      </c>
      <c r="U8" s="7" t="s">
        <v>42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6">
        <v>21</v>
      </c>
      <c r="AC8" s="6">
        <v>21</v>
      </c>
      <c r="AD8" s="7">
        <f t="shared" si="1"/>
        <v>26.25</v>
      </c>
      <c r="AE8" s="6">
        <v>24</v>
      </c>
      <c r="AF8" s="7">
        <f t="shared" si="2"/>
        <v>30</v>
      </c>
      <c r="AG8" s="7">
        <v>355</v>
      </c>
      <c r="AH8" s="7">
        <v>122</v>
      </c>
      <c r="AI8" s="7">
        <v>0</v>
      </c>
      <c r="AJ8" s="7">
        <v>1</v>
      </c>
      <c r="AK8" s="7" t="s">
        <v>47</v>
      </c>
      <c r="AL8" s="7" t="s">
        <v>47</v>
      </c>
      <c r="AM8" s="14"/>
      <c r="AN8" s="14"/>
      <c r="AO8" s="7">
        <v>1.6</v>
      </c>
      <c r="AP8" s="14"/>
      <c r="AQ8" s="14"/>
      <c r="AR8" s="18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P8" s="22"/>
    </row>
    <row r="9" spans="1:68">
      <c r="A9" s="6" t="s">
        <v>51</v>
      </c>
      <c r="B9" s="6" t="s">
        <v>40</v>
      </c>
      <c r="C9" s="7">
        <v>2</v>
      </c>
      <c r="D9" s="7">
        <v>13826266281</v>
      </c>
      <c r="E9" s="6"/>
      <c r="F9" s="7">
        <v>1</v>
      </c>
      <c r="G9" s="7">
        <v>2</v>
      </c>
      <c r="H9" s="6"/>
      <c r="I9" s="7">
        <v>1</v>
      </c>
      <c r="J9" s="7">
        <v>43</v>
      </c>
      <c r="K9" s="7">
        <v>70</v>
      </c>
      <c r="L9" s="7">
        <v>172</v>
      </c>
      <c r="M9" s="7">
        <f t="shared" si="0"/>
        <v>23.6614386154678</v>
      </c>
      <c r="N9" s="7">
        <v>5</v>
      </c>
      <c r="O9" s="6"/>
      <c r="P9" s="7">
        <v>0</v>
      </c>
      <c r="Q9" s="7">
        <v>0</v>
      </c>
      <c r="R9" s="14"/>
      <c r="S9" s="7">
        <v>0</v>
      </c>
      <c r="T9" s="7">
        <v>0</v>
      </c>
      <c r="U9" s="7" t="s">
        <v>22</v>
      </c>
      <c r="V9" s="7">
        <v>1</v>
      </c>
      <c r="W9" s="7">
        <v>0</v>
      </c>
      <c r="X9" s="7">
        <v>0</v>
      </c>
      <c r="Y9" s="7">
        <v>1</v>
      </c>
      <c r="Z9" s="7">
        <v>0</v>
      </c>
      <c r="AA9" s="7">
        <v>0</v>
      </c>
      <c r="AB9" s="7">
        <v>24</v>
      </c>
      <c r="AC9" s="7">
        <v>23</v>
      </c>
      <c r="AD9" s="7">
        <f t="shared" si="1"/>
        <v>28.75</v>
      </c>
      <c r="AE9" s="7">
        <v>22</v>
      </c>
      <c r="AF9" s="7">
        <f t="shared" si="2"/>
        <v>27.5</v>
      </c>
      <c r="AG9" s="7">
        <v>404</v>
      </c>
      <c r="AH9" s="7">
        <v>129</v>
      </c>
      <c r="AI9" s="7">
        <v>0</v>
      </c>
      <c r="AJ9" s="7">
        <v>1</v>
      </c>
      <c r="AK9" s="7" t="s">
        <v>47</v>
      </c>
      <c r="AL9" s="7" t="s">
        <v>47</v>
      </c>
      <c r="AM9" s="14"/>
      <c r="AN9" s="14"/>
      <c r="AO9" s="7">
        <v>1.6</v>
      </c>
      <c r="AP9" s="14"/>
      <c r="AQ9" s="14"/>
      <c r="AR9" s="18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P9" s="22"/>
    </row>
    <row r="10" spans="1:68">
      <c r="A10" s="6" t="s">
        <v>52</v>
      </c>
      <c r="B10" s="6" t="s">
        <v>40</v>
      </c>
      <c r="C10" s="7">
        <v>2</v>
      </c>
      <c r="D10" s="7">
        <v>13640670720</v>
      </c>
      <c r="E10" s="6"/>
      <c r="F10" s="7">
        <v>2</v>
      </c>
      <c r="G10" s="7">
        <v>2</v>
      </c>
      <c r="H10" s="6"/>
      <c r="I10" s="7">
        <v>1</v>
      </c>
      <c r="J10" s="7">
        <v>57</v>
      </c>
      <c r="K10" s="6"/>
      <c r="L10" s="6"/>
      <c r="M10" s="7" t="e">
        <f t="shared" si="0"/>
        <v>#DIV/0!</v>
      </c>
      <c r="N10" s="7">
        <v>10</v>
      </c>
      <c r="O10" s="6"/>
      <c r="P10" s="7">
        <v>0</v>
      </c>
      <c r="Q10" s="7">
        <v>0</v>
      </c>
      <c r="R10" s="14"/>
      <c r="S10" s="7">
        <v>1</v>
      </c>
      <c r="T10" s="7">
        <v>0</v>
      </c>
      <c r="U10" s="7" t="s">
        <v>53</v>
      </c>
      <c r="V10" s="7">
        <v>1</v>
      </c>
      <c r="W10" s="7">
        <v>1</v>
      </c>
      <c r="X10" s="7">
        <v>1</v>
      </c>
      <c r="Y10" s="7">
        <v>1</v>
      </c>
      <c r="Z10" s="7">
        <v>0</v>
      </c>
      <c r="AA10" s="7">
        <v>0</v>
      </c>
      <c r="AB10" s="6">
        <v>18</v>
      </c>
      <c r="AC10" s="6">
        <v>25</v>
      </c>
      <c r="AD10" s="7">
        <f t="shared" si="1"/>
        <v>31.25</v>
      </c>
      <c r="AE10" s="6">
        <v>32</v>
      </c>
      <c r="AF10" s="7">
        <f t="shared" si="2"/>
        <v>40</v>
      </c>
      <c r="AG10" s="7">
        <v>226</v>
      </c>
      <c r="AH10" s="7">
        <v>105</v>
      </c>
      <c r="AI10" s="7">
        <v>2.3</v>
      </c>
      <c r="AJ10" s="7">
        <v>13</v>
      </c>
      <c r="AK10" s="7" t="s">
        <v>54</v>
      </c>
      <c r="AL10" s="7" t="s">
        <v>54</v>
      </c>
      <c r="AM10" s="14"/>
      <c r="AN10" s="14"/>
      <c r="AO10" s="7">
        <v>1.6</v>
      </c>
      <c r="AP10" s="14"/>
      <c r="AQ10" s="14"/>
      <c r="AR10" s="18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P10" s="22"/>
    </row>
    <row r="11" s="1" customFormat="1" spans="1:16384">
      <c r="A11" s="12" t="s">
        <v>55</v>
      </c>
      <c r="B11" s="12" t="s">
        <v>56</v>
      </c>
      <c r="C11" s="13">
        <v>2</v>
      </c>
      <c r="D11" s="12"/>
      <c r="E11" s="12"/>
      <c r="F11" s="12"/>
      <c r="G11" s="13">
        <v>3</v>
      </c>
      <c r="H11" s="12"/>
      <c r="I11" s="13">
        <v>1</v>
      </c>
      <c r="J11" s="13">
        <v>47</v>
      </c>
      <c r="K11" s="12"/>
      <c r="L11" s="12"/>
      <c r="M11" s="13" t="e">
        <f t="shared" si="0"/>
        <v>#DIV/0!</v>
      </c>
      <c r="N11" s="13">
        <v>10</v>
      </c>
      <c r="O11" s="12"/>
      <c r="P11" s="13" t="s">
        <v>57</v>
      </c>
      <c r="Q11" s="13">
        <v>1</v>
      </c>
      <c r="R11" s="13"/>
      <c r="S11" s="13">
        <v>0</v>
      </c>
      <c r="T11" s="13">
        <v>0</v>
      </c>
      <c r="U11" s="13" t="s">
        <v>22</v>
      </c>
      <c r="V11" s="13">
        <v>1</v>
      </c>
      <c r="W11" s="13">
        <v>0</v>
      </c>
      <c r="X11" s="13">
        <v>0</v>
      </c>
      <c r="Y11" s="13">
        <v>1</v>
      </c>
      <c r="Z11" s="13">
        <v>0</v>
      </c>
      <c r="AA11" s="13">
        <v>7</v>
      </c>
      <c r="AB11" s="13">
        <v>22</v>
      </c>
      <c r="AC11" s="13">
        <v>30</v>
      </c>
      <c r="AD11" s="13">
        <f t="shared" si="1"/>
        <v>37.5</v>
      </c>
      <c r="AE11" s="13">
        <v>28</v>
      </c>
      <c r="AF11" s="13">
        <f t="shared" si="2"/>
        <v>35</v>
      </c>
      <c r="AG11" s="13">
        <v>404</v>
      </c>
      <c r="AH11" s="13">
        <v>129</v>
      </c>
      <c r="AI11" s="13">
        <v>9</v>
      </c>
      <c r="AJ11" s="13">
        <v>1</v>
      </c>
      <c r="AK11" s="13" t="s">
        <v>47</v>
      </c>
      <c r="AL11" s="13" t="s">
        <v>47</v>
      </c>
      <c r="AM11" s="13"/>
      <c r="AN11" s="13"/>
      <c r="AO11" s="13">
        <v>1.2</v>
      </c>
      <c r="AP11" s="13"/>
      <c r="AQ11" s="13"/>
      <c r="AR11" s="19"/>
      <c r="AS11" s="20"/>
      <c r="AT11" s="9"/>
      <c r="AU11" s="9"/>
      <c r="AV11" s="9"/>
      <c r="AW11" s="9"/>
      <c r="AX11" s="9"/>
      <c r="AY11" s="9"/>
      <c r="AZ11" s="9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9"/>
      <c r="BM11" s="9"/>
      <c r="BN11" s="10"/>
      <c r="BO11" s="7"/>
      <c r="BP11" s="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68">
      <c r="A12" s="6" t="s">
        <v>58</v>
      </c>
      <c r="B12" s="6" t="s">
        <v>59</v>
      </c>
      <c r="C12" s="7">
        <v>2</v>
      </c>
      <c r="D12" s="6"/>
      <c r="E12" s="6"/>
      <c r="F12" s="7">
        <v>1</v>
      </c>
      <c r="G12" s="7">
        <v>2</v>
      </c>
      <c r="H12" s="7">
        <v>1</v>
      </c>
      <c r="I12" s="7">
        <v>1</v>
      </c>
      <c r="J12" s="6">
        <v>19</v>
      </c>
      <c r="K12" s="6"/>
      <c r="L12" s="6"/>
      <c r="M12" s="15"/>
      <c r="N12" s="6">
        <v>3</v>
      </c>
      <c r="O12" s="6"/>
      <c r="P12" s="7">
        <v>0</v>
      </c>
      <c r="Q12" s="7">
        <v>0</v>
      </c>
      <c r="R12" s="14"/>
      <c r="S12" s="7">
        <v>0</v>
      </c>
      <c r="T12" s="7">
        <v>0</v>
      </c>
      <c r="U12" s="7" t="s">
        <v>22</v>
      </c>
      <c r="V12" s="7">
        <v>1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23</v>
      </c>
      <c r="AC12" s="7">
        <v>22</v>
      </c>
      <c r="AD12" s="7">
        <f t="shared" si="1"/>
        <v>27.5</v>
      </c>
      <c r="AE12" s="7">
        <v>21</v>
      </c>
      <c r="AF12" s="7">
        <f t="shared" si="2"/>
        <v>26.25</v>
      </c>
      <c r="AG12" s="7">
        <v>404</v>
      </c>
      <c r="AH12" s="7">
        <v>129</v>
      </c>
      <c r="AI12" s="7">
        <v>0</v>
      </c>
      <c r="AJ12" s="7">
        <v>1</v>
      </c>
      <c r="AK12" s="7" t="s">
        <v>43</v>
      </c>
      <c r="AL12" s="7">
        <v>2</v>
      </c>
      <c r="AM12" s="6"/>
      <c r="AN12" s="14"/>
      <c r="AO12" s="7" t="s">
        <v>60</v>
      </c>
      <c r="AP12" s="14"/>
      <c r="AQ12" s="14"/>
      <c r="AR12" s="18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P12" s="22"/>
    </row>
    <row r="13" spans="1:68">
      <c r="A13" s="6" t="s">
        <v>61</v>
      </c>
      <c r="B13" s="6" t="s">
        <v>62</v>
      </c>
      <c r="C13" s="7">
        <v>2</v>
      </c>
      <c r="D13" s="7">
        <v>13927361886</v>
      </c>
      <c r="E13" s="14"/>
      <c r="F13" s="7">
        <v>1</v>
      </c>
      <c r="G13" s="7">
        <v>2</v>
      </c>
      <c r="H13" s="14"/>
      <c r="I13" s="7">
        <v>1</v>
      </c>
      <c r="J13" s="7">
        <v>56</v>
      </c>
      <c r="K13" s="7">
        <v>70</v>
      </c>
      <c r="L13" s="7">
        <v>172</v>
      </c>
      <c r="M13" s="16">
        <f>K13/L13/L13*10000</f>
        <v>23.6614386154678</v>
      </c>
      <c r="N13" s="7">
        <v>4</v>
      </c>
      <c r="O13" s="14"/>
      <c r="P13" s="7" t="s">
        <v>63</v>
      </c>
      <c r="Q13" s="7">
        <v>2</v>
      </c>
      <c r="R13" s="14"/>
      <c r="S13" s="7">
        <v>1</v>
      </c>
      <c r="T13" s="7">
        <v>0</v>
      </c>
      <c r="U13" s="7" t="s">
        <v>20</v>
      </c>
      <c r="V13" s="7">
        <v>1</v>
      </c>
      <c r="W13" s="7">
        <v>1</v>
      </c>
      <c r="X13" s="7">
        <v>0</v>
      </c>
      <c r="Y13" s="7">
        <v>0</v>
      </c>
      <c r="Z13" s="7">
        <v>0</v>
      </c>
      <c r="AA13" s="7">
        <v>8</v>
      </c>
      <c r="AB13" s="7">
        <v>22</v>
      </c>
      <c r="AC13" s="7">
        <v>33</v>
      </c>
      <c r="AD13" s="7">
        <f t="shared" si="1"/>
        <v>41.25</v>
      </c>
      <c r="AE13" s="7">
        <v>36</v>
      </c>
      <c r="AF13" s="7">
        <f t="shared" si="2"/>
        <v>45</v>
      </c>
      <c r="AG13" s="7">
        <v>428</v>
      </c>
      <c r="AH13" s="7">
        <v>168</v>
      </c>
      <c r="AI13" s="7">
        <v>0.3</v>
      </c>
      <c r="AJ13" s="7">
        <v>28</v>
      </c>
      <c r="AK13" s="7" t="s">
        <v>42</v>
      </c>
      <c r="AL13" s="7" t="s">
        <v>42</v>
      </c>
      <c r="AM13" s="14"/>
      <c r="AN13" s="14"/>
      <c r="AO13" s="14"/>
      <c r="AP13" s="14"/>
      <c r="AQ13" s="14"/>
      <c r="AR13" s="18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P13" s="22"/>
    </row>
    <row r="14" spans="1:68">
      <c r="A14" s="6" t="s">
        <v>64</v>
      </c>
      <c r="B14" s="6" t="s">
        <v>62</v>
      </c>
      <c r="C14" s="7">
        <v>2</v>
      </c>
      <c r="D14" s="45" t="s">
        <v>65</v>
      </c>
      <c r="E14" s="6"/>
      <c r="F14" s="7">
        <v>1</v>
      </c>
      <c r="G14" s="7">
        <v>2</v>
      </c>
      <c r="H14" s="6"/>
      <c r="I14" s="7">
        <v>1</v>
      </c>
      <c r="J14" s="7">
        <v>27</v>
      </c>
      <c r="K14" s="7">
        <v>70</v>
      </c>
      <c r="L14" s="7">
        <v>175</v>
      </c>
      <c r="M14" s="7">
        <f>K14/L14/L14*10000</f>
        <v>22.8571428571429</v>
      </c>
      <c r="N14" s="7">
        <v>6</v>
      </c>
      <c r="O14" s="14"/>
      <c r="P14" s="7">
        <v>0</v>
      </c>
      <c r="Q14" s="7">
        <v>0</v>
      </c>
      <c r="R14" s="14"/>
      <c r="S14" s="7">
        <v>0</v>
      </c>
      <c r="T14" s="7">
        <v>0</v>
      </c>
      <c r="U14" s="7" t="s">
        <v>22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21</v>
      </c>
      <c r="AC14" s="7">
        <v>25</v>
      </c>
      <c r="AD14" s="7">
        <f t="shared" si="1"/>
        <v>31.25</v>
      </c>
      <c r="AE14" s="7">
        <v>25</v>
      </c>
      <c r="AF14" s="7">
        <f t="shared" si="2"/>
        <v>31.25</v>
      </c>
      <c r="AG14" s="7">
        <v>368</v>
      </c>
      <c r="AH14" s="7">
        <v>111</v>
      </c>
      <c r="AI14" s="7">
        <v>1.6</v>
      </c>
      <c r="AJ14" s="7">
        <v>5.4</v>
      </c>
      <c r="AK14" s="7" t="s">
        <v>43</v>
      </c>
      <c r="AL14" s="7">
        <v>2</v>
      </c>
      <c r="AM14" s="7">
        <v>32</v>
      </c>
      <c r="AN14" s="14"/>
      <c r="AO14" s="7" t="s">
        <v>60</v>
      </c>
      <c r="AP14" s="14"/>
      <c r="AQ14" s="14"/>
      <c r="AR14" s="18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P14" s="22"/>
    </row>
    <row r="15" s="2" customFormat="1" spans="1:68">
      <c r="A15" s="6" t="s">
        <v>66</v>
      </c>
      <c r="B15" s="6" t="s">
        <v>62</v>
      </c>
      <c r="C15" s="7">
        <v>2</v>
      </c>
      <c r="D15" s="7">
        <v>13376532612</v>
      </c>
      <c r="E15" s="14"/>
      <c r="F15" s="7">
        <v>1</v>
      </c>
      <c r="G15" s="7">
        <v>2</v>
      </c>
      <c r="H15" s="14"/>
      <c r="I15" s="7">
        <v>1</v>
      </c>
      <c r="J15" s="7">
        <v>58</v>
      </c>
      <c r="K15" s="6"/>
      <c r="L15" s="6"/>
      <c r="M15" s="17"/>
      <c r="N15" s="7">
        <v>2</v>
      </c>
      <c r="O15" s="14"/>
      <c r="P15" s="7">
        <v>0</v>
      </c>
      <c r="Q15" s="7">
        <v>0</v>
      </c>
      <c r="R15" s="14"/>
      <c r="S15" s="7">
        <v>0</v>
      </c>
      <c r="T15" s="7">
        <v>0</v>
      </c>
      <c r="U15" s="7" t="s">
        <v>42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20</v>
      </c>
      <c r="AC15" s="7">
        <v>26</v>
      </c>
      <c r="AD15" s="7">
        <f t="shared" si="1"/>
        <v>32.5</v>
      </c>
      <c r="AE15" s="7">
        <v>27</v>
      </c>
      <c r="AF15" s="7">
        <f t="shared" si="2"/>
        <v>33.75</v>
      </c>
      <c r="AG15" s="7">
        <v>354</v>
      </c>
      <c r="AH15" s="7">
        <v>89</v>
      </c>
      <c r="AI15" s="7">
        <v>0</v>
      </c>
      <c r="AJ15" s="7">
        <v>1</v>
      </c>
      <c r="AK15" s="7" t="s">
        <v>47</v>
      </c>
      <c r="AL15" s="7" t="s">
        <v>47</v>
      </c>
      <c r="AM15" s="7">
        <v>32</v>
      </c>
      <c r="AN15" s="6"/>
      <c r="AO15" s="7" t="s">
        <v>60</v>
      </c>
      <c r="AP15" s="6"/>
      <c r="AQ15" s="6"/>
      <c r="AR15" s="21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9"/>
      <c r="BN15" s="10"/>
      <c r="BO15" s="7"/>
      <c r="BP15" s="6"/>
    </row>
    <row r="16" spans="1:64">
      <c r="A16" s="6" t="s">
        <v>67</v>
      </c>
      <c r="B16" s="6" t="s">
        <v>62</v>
      </c>
      <c r="C16" s="7">
        <v>2</v>
      </c>
      <c r="D16" s="7">
        <v>15976099889</v>
      </c>
      <c r="E16" s="6"/>
      <c r="F16" s="7">
        <v>2</v>
      </c>
      <c r="G16" s="7">
        <v>2</v>
      </c>
      <c r="H16" s="6"/>
      <c r="I16" s="7">
        <v>1</v>
      </c>
      <c r="J16" s="7">
        <v>48</v>
      </c>
      <c r="K16" s="7">
        <v>75</v>
      </c>
      <c r="L16" s="7">
        <v>170</v>
      </c>
      <c r="M16" s="7">
        <f t="shared" ref="M16:M49" si="3">K16/L16/L16*10000</f>
        <v>25.9515570934256</v>
      </c>
      <c r="N16" s="7">
        <v>4</v>
      </c>
      <c r="O16" s="6"/>
      <c r="P16" s="7" t="s">
        <v>68</v>
      </c>
      <c r="Q16" s="7">
        <v>2</v>
      </c>
      <c r="R16" s="6"/>
      <c r="S16" s="7">
        <v>0</v>
      </c>
      <c r="T16" s="7">
        <v>0</v>
      </c>
      <c r="U16" s="7" t="s">
        <v>22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3</v>
      </c>
      <c r="AB16" s="7">
        <v>17</v>
      </c>
      <c r="AC16" s="7">
        <v>27</v>
      </c>
      <c r="AD16" s="7">
        <f t="shared" si="1"/>
        <v>33.75</v>
      </c>
      <c r="AE16" s="7">
        <v>26</v>
      </c>
      <c r="AF16" s="7">
        <f t="shared" si="2"/>
        <v>32.5</v>
      </c>
      <c r="AG16" s="7">
        <v>399</v>
      </c>
      <c r="AH16" s="7">
        <v>140</v>
      </c>
      <c r="AI16" s="7">
        <v>0</v>
      </c>
      <c r="AJ16" s="7">
        <v>10</v>
      </c>
      <c r="AK16" s="7" t="s">
        <v>47</v>
      </c>
      <c r="AL16" s="7" t="s">
        <v>47</v>
      </c>
      <c r="AM16" s="6"/>
      <c r="AN16" s="6"/>
      <c r="AO16" s="7" t="s">
        <v>60</v>
      </c>
      <c r="AP16" s="6"/>
      <c r="AQ16" s="6"/>
      <c r="AR16" s="21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15"/>
    </row>
    <row r="17" spans="1:64">
      <c r="A17" s="6" t="s">
        <v>69</v>
      </c>
      <c r="B17" s="6" t="s">
        <v>62</v>
      </c>
      <c r="C17" s="7">
        <v>2</v>
      </c>
      <c r="D17" s="7">
        <v>13509287668</v>
      </c>
      <c r="E17" s="14"/>
      <c r="F17" s="7">
        <v>1</v>
      </c>
      <c r="G17" s="7">
        <v>2</v>
      </c>
      <c r="H17" s="6"/>
      <c r="I17" s="7">
        <v>1</v>
      </c>
      <c r="J17" s="7">
        <v>54</v>
      </c>
      <c r="K17" s="7">
        <v>65</v>
      </c>
      <c r="L17" s="7">
        <v>170</v>
      </c>
      <c r="M17" s="7">
        <f t="shared" si="3"/>
        <v>22.4913494809689</v>
      </c>
      <c r="N17" s="7">
        <v>1</v>
      </c>
      <c r="O17" s="14"/>
      <c r="P17" s="7" t="s">
        <v>70</v>
      </c>
      <c r="Q17" s="7">
        <v>2</v>
      </c>
      <c r="R17" s="14"/>
      <c r="S17" s="7">
        <v>0</v>
      </c>
      <c r="T17" s="7">
        <v>0</v>
      </c>
      <c r="U17" s="7" t="s">
        <v>42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2</v>
      </c>
      <c r="AB17" s="7">
        <v>23</v>
      </c>
      <c r="AC17" s="7">
        <v>23</v>
      </c>
      <c r="AD17" s="7">
        <f t="shared" si="1"/>
        <v>28.75</v>
      </c>
      <c r="AE17" s="7">
        <v>21</v>
      </c>
      <c r="AF17" s="7">
        <f t="shared" si="2"/>
        <v>26.25</v>
      </c>
      <c r="AG17" s="7">
        <v>407</v>
      </c>
      <c r="AH17" s="7">
        <v>97</v>
      </c>
      <c r="AI17" s="7">
        <v>0.1</v>
      </c>
      <c r="AJ17" s="7">
        <v>11</v>
      </c>
      <c r="AK17" s="7" t="s">
        <v>47</v>
      </c>
      <c r="AL17" s="7" t="s">
        <v>47</v>
      </c>
      <c r="AM17" s="6"/>
      <c r="AN17" s="14"/>
      <c r="AO17" s="7" t="s">
        <v>60</v>
      </c>
      <c r="AP17" s="14"/>
      <c r="AQ17" s="14"/>
      <c r="AR17" s="18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</row>
    <row r="18" spans="1:68">
      <c r="A18" s="6" t="s">
        <v>71</v>
      </c>
      <c r="B18" s="6" t="s">
        <v>72</v>
      </c>
      <c r="C18" s="7">
        <v>2</v>
      </c>
      <c r="D18" s="14"/>
      <c r="E18" s="14"/>
      <c r="F18" s="7">
        <v>2</v>
      </c>
      <c r="G18" s="7">
        <v>2</v>
      </c>
      <c r="H18" s="14"/>
      <c r="I18" s="7">
        <v>1</v>
      </c>
      <c r="J18" s="7">
        <v>22</v>
      </c>
      <c r="K18" s="7">
        <v>65</v>
      </c>
      <c r="L18" s="7">
        <v>174</v>
      </c>
      <c r="M18" s="7">
        <f t="shared" si="3"/>
        <v>21.4691504822301</v>
      </c>
      <c r="N18" s="7">
        <v>5</v>
      </c>
      <c r="O18" s="14"/>
      <c r="P18" s="7">
        <v>0</v>
      </c>
      <c r="Q18" s="7">
        <v>0</v>
      </c>
      <c r="R18" s="14"/>
      <c r="S18" s="7">
        <v>0</v>
      </c>
      <c r="T18" s="7">
        <v>0</v>
      </c>
      <c r="U18" s="7" t="s">
        <v>22</v>
      </c>
      <c r="V18" s="7">
        <v>1</v>
      </c>
      <c r="W18" s="7">
        <v>0</v>
      </c>
      <c r="X18" s="7">
        <v>0</v>
      </c>
      <c r="Y18" s="7">
        <v>1</v>
      </c>
      <c r="Z18" s="7">
        <v>0</v>
      </c>
      <c r="AA18" s="7">
        <v>0</v>
      </c>
      <c r="AB18" s="7">
        <v>22</v>
      </c>
      <c r="AC18" s="7">
        <v>27</v>
      </c>
      <c r="AD18" s="7">
        <f t="shared" si="1"/>
        <v>33.75</v>
      </c>
      <c r="AE18" s="7">
        <v>29</v>
      </c>
      <c r="AF18" s="7">
        <f t="shared" si="2"/>
        <v>36.25</v>
      </c>
      <c r="AG18" s="7">
        <v>491</v>
      </c>
      <c r="AH18" s="7">
        <v>104</v>
      </c>
      <c r="AI18" s="7">
        <v>0.2</v>
      </c>
      <c r="AJ18" s="7">
        <v>10</v>
      </c>
      <c r="AK18" s="7" t="s">
        <v>47</v>
      </c>
      <c r="AL18" s="7" t="s">
        <v>47</v>
      </c>
      <c r="AM18" s="7">
        <v>48</v>
      </c>
      <c r="AN18" s="14"/>
      <c r="AO18" s="7">
        <v>12.26</v>
      </c>
      <c r="AP18" s="14"/>
      <c r="AQ18" s="14"/>
      <c r="AR18" s="18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P18" s="22"/>
    </row>
    <row r="19" spans="1:64">
      <c r="A19" s="6" t="s">
        <v>73</v>
      </c>
      <c r="B19" s="6" t="s">
        <v>72</v>
      </c>
      <c r="C19" s="7">
        <v>2</v>
      </c>
      <c r="D19" s="14"/>
      <c r="E19" s="14"/>
      <c r="F19" s="7">
        <v>1</v>
      </c>
      <c r="G19" s="7">
        <v>2</v>
      </c>
      <c r="H19" s="14"/>
      <c r="I19" s="7">
        <v>1</v>
      </c>
      <c r="J19" s="7">
        <v>46</v>
      </c>
      <c r="K19" s="7">
        <v>75</v>
      </c>
      <c r="L19" s="7">
        <v>175</v>
      </c>
      <c r="M19" s="7">
        <f t="shared" si="3"/>
        <v>24.4897959183673</v>
      </c>
      <c r="N19" s="7">
        <v>3</v>
      </c>
      <c r="O19" s="14"/>
      <c r="P19" s="7" t="s">
        <v>74</v>
      </c>
      <c r="Q19" s="7">
        <v>1</v>
      </c>
      <c r="R19" s="14"/>
      <c r="S19" s="7">
        <v>0</v>
      </c>
      <c r="T19" s="7">
        <v>0</v>
      </c>
      <c r="U19" s="7" t="s">
        <v>42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3</v>
      </c>
      <c r="AB19" s="7">
        <v>20</v>
      </c>
      <c r="AC19" s="7">
        <v>26</v>
      </c>
      <c r="AD19" s="7">
        <f t="shared" si="1"/>
        <v>32.5</v>
      </c>
      <c r="AE19" s="7">
        <v>27</v>
      </c>
      <c r="AF19" s="7">
        <f t="shared" si="2"/>
        <v>33.75</v>
      </c>
      <c r="AG19" s="7">
        <v>519</v>
      </c>
      <c r="AH19" s="7">
        <v>138</v>
      </c>
      <c r="AI19" s="7">
        <v>0.6</v>
      </c>
      <c r="AJ19" s="7">
        <v>21</v>
      </c>
      <c r="AK19" s="7" t="s">
        <v>47</v>
      </c>
      <c r="AL19" s="7" t="s">
        <v>47</v>
      </c>
      <c r="AM19" s="7">
        <v>32</v>
      </c>
      <c r="AN19" s="14"/>
      <c r="AO19" s="7">
        <v>12.26</v>
      </c>
      <c r="AP19" s="14"/>
      <c r="AQ19" s="14"/>
      <c r="AR19" s="21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6"/>
      <c r="BL19" s="6"/>
    </row>
    <row r="20" spans="1:68">
      <c r="A20" s="6" t="s">
        <v>75</v>
      </c>
      <c r="B20" s="6" t="s">
        <v>76</v>
      </c>
      <c r="C20" s="7">
        <v>2</v>
      </c>
      <c r="D20" s="6"/>
      <c r="E20" s="6"/>
      <c r="F20" s="7">
        <v>1</v>
      </c>
      <c r="G20" s="7">
        <v>2</v>
      </c>
      <c r="H20" s="7">
        <v>1</v>
      </c>
      <c r="I20" s="7">
        <v>1</v>
      </c>
      <c r="J20" s="7">
        <v>45</v>
      </c>
      <c r="K20" s="7">
        <v>75</v>
      </c>
      <c r="L20" s="7">
        <v>165</v>
      </c>
      <c r="M20" s="7">
        <f t="shared" si="3"/>
        <v>27.5482093663912</v>
      </c>
      <c r="N20" s="7">
        <v>8</v>
      </c>
      <c r="O20" s="6"/>
      <c r="P20" s="7">
        <v>0</v>
      </c>
      <c r="Q20" s="7">
        <v>0</v>
      </c>
      <c r="R20" s="14"/>
      <c r="S20" s="7">
        <v>1</v>
      </c>
      <c r="T20" s="7">
        <v>0</v>
      </c>
      <c r="U20" s="7" t="s">
        <v>22</v>
      </c>
      <c r="V20" s="7">
        <v>1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18</v>
      </c>
      <c r="AC20" s="7">
        <v>27</v>
      </c>
      <c r="AD20" s="7">
        <f t="shared" si="1"/>
        <v>33.75</v>
      </c>
      <c r="AE20" s="7">
        <v>33</v>
      </c>
      <c r="AF20" s="7">
        <f t="shared" si="2"/>
        <v>41.25</v>
      </c>
      <c r="AG20" s="7">
        <v>383</v>
      </c>
      <c r="AH20" s="7">
        <v>150</v>
      </c>
      <c r="AI20" s="7">
        <v>0.6</v>
      </c>
      <c r="AJ20" s="7">
        <v>7.3</v>
      </c>
      <c r="AK20" s="7" t="s">
        <v>43</v>
      </c>
      <c r="AL20" s="7">
        <v>2</v>
      </c>
      <c r="AM20" s="14"/>
      <c r="AN20" s="14"/>
      <c r="AO20" s="14"/>
      <c r="AP20" s="14"/>
      <c r="AQ20" s="14"/>
      <c r="AR20" s="18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P20" s="22"/>
    </row>
    <row r="21" spans="1:68">
      <c r="A21" s="6" t="s">
        <v>77</v>
      </c>
      <c r="B21" s="6" t="s">
        <v>76</v>
      </c>
      <c r="C21" s="7">
        <v>2</v>
      </c>
      <c r="D21" s="6"/>
      <c r="E21" s="6"/>
      <c r="F21" s="7">
        <v>1</v>
      </c>
      <c r="G21" s="7">
        <v>2</v>
      </c>
      <c r="H21" s="7">
        <v>1</v>
      </c>
      <c r="I21" s="7">
        <v>1</v>
      </c>
      <c r="J21" s="7">
        <v>31</v>
      </c>
      <c r="K21" s="7">
        <v>70</v>
      </c>
      <c r="L21" s="7">
        <v>172</v>
      </c>
      <c r="M21" s="7">
        <f t="shared" si="3"/>
        <v>23.6614386154678</v>
      </c>
      <c r="N21" s="7">
        <v>1</v>
      </c>
      <c r="O21" s="6"/>
      <c r="P21" s="7">
        <v>0</v>
      </c>
      <c r="Q21" s="7">
        <v>0</v>
      </c>
      <c r="R21" s="14"/>
      <c r="S21" s="7">
        <v>0</v>
      </c>
      <c r="T21" s="7">
        <v>0</v>
      </c>
      <c r="U21" s="7" t="s">
        <v>22</v>
      </c>
      <c r="V21" s="7">
        <v>1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16</v>
      </c>
      <c r="AC21" s="7">
        <v>32</v>
      </c>
      <c r="AD21" s="7">
        <f t="shared" si="1"/>
        <v>40</v>
      </c>
      <c r="AE21" s="7">
        <v>34</v>
      </c>
      <c r="AF21" s="7">
        <f t="shared" si="2"/>
        <v>42.5</v>
      </c>
      <c r="AG21" s="7">
        <v>538</v>
      </c>
      <c r="AH21" s="7">
        <v>98</v>
      </c>
      <c r="AI21" s="7">
        <v>0.1</v>
      </c>
      <c r="AJ21" s="7">
        <v>0.4</v>
      </c>
      <c r="AK21" s="7" t="s">
        <v>47</v>
      </c>
      <c r="AL21" s="7" t="s">
        <v>47</v>
      </c>
      <c r="AM21" s="14"/>
      <c r="AN21" s="14"/>
      <c r="AO21" s="14"/>
      <c r="AP21" s="14"/>
      <c r="AQ21" s="14"/>
      <c r="AR21" s="18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P21" s="22"/>
    </row>
    <row r="22" spans="1:64">
      <c r="A22" s="6" t="s">
        <v>78</v>
      </c>
      <c r="B22" s="6" t="s">
        <v>76</v>
      </c>
      <c r="C22" s="7">
        <v>2</v>
      </c>
      <c r="D22" s="6"/>
      <c r="E22" s="6"/>
      <c r="F22" s="7">
        <v>1</v>
      </c>
      <c r="G22" s="7">
        <v>2</v>
      </c>
      <c r="H22" s="7">
        <v>2</v>
      </c>
      <c r="I22" s="7">
        <v>1</v>
      </c>
      <c r="J22" s="7">
        <v>19</v>
      </c>
      <c r="K22" s="7">
        <v>65</v>
      </c>
      <c r="L22" s="7">
        <v>175</v>
      </c>
      <c r="M22" s="7">
        <f t="shared" si="3"/>
        <v>21.2244897959184</v>
      </c>
      <c r="N22" s="7">
        <v>1</v>
      </c>
      <c r="O22" s="6"/>
      <c r="P22" s="7">
        <v>0</v>
      </c>
      <c r="Q22" s="7">
        <v>0</v>
      </c>
      <c r="R22" s="14"/>
      <c r="S22" s="7">
        <v>0</v>
      </c>
      <c r="T22" s="7">
        <v>0</v>
      </c>
      <c r="U22" s="7" t="s">
        <v>42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18</v>
      </c>
      <c r="AC22" s="7">
        <v>23</v>
      </c>
      <c r="AD22" s="7">
        <f t="shared" si="1"/>
        <v>28.75</v>
      </c>
      <c r="AE22" s="7">
        <v>22</v>
      </c>
      <c r="AF22" s="7">
        <f t="shared" si="2"/>
        <v>27.5</v>
      </c>
      <c r="AG22" s="7">
        <v>244</v>
      </c>
      <c r="AH22" s="7">
        <v>121</v>
      </c>
      <c r="AI22" s="7">
        <v>0</v>
      </c>
      <c r="AJ22" s="7">
        <v>5.6</v>
      </c>
      <c r="AK22" s="7" t="s">
        <v>47</v>
      </c>
      <c r="AL22" s="7" t="s">
        <v>47</v>
      </c>
      <c r="AM22" s="14"/>
      <c r="AN22" s="14"/>
      <c r="AO22" s="14"/>
      <c r="AP22" s="14"/>
      <c r="AQ22" s="14"/>
      <c r="AR22" s="18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</row>
    <row r="23" spans="1:68">
      <c r="A23" s="6" t="s">
        <v>79</v>
      </c>
      <c r="B23" s="6" t="s">
        <v>76</v>
      </c>
      <c r="C23" s="7">
        <v>2</v>
      </c>
      <c r="D23" s="6"/>
      <c r="E23" s="6"/>
      <c r="F23" s="7">
        <v>1</v>
      </c>
      <c r="G23" s="7">
        <v>2</v>
      </c>
      <c r="H23" s="7">
        <v>1</v>
      </c>
      <c r="I23" s="7">
        <v>1</v>
      </c>
      <c r="J23" s="7">
        <v>38</v>
      </c>
      <c r="K23" s="7">
        <v>80</v>
      </c>
      <c r="L23" s="7">
        <v>170</v>
      </c>
      <c r="M23" s="7">
        <f t="shared" si="3"/>
        <v>27.681660899654</v>
      </c>
      <c r="N23" s="7">
        <v>1</v>
      </c>
      <c r="O23" s="6"/>
      <c r="P23" s="7">
        <v>0</v>
      </c>
      <c r="Q23" s="7">
        <v>0</v>
      </c>
      <c r="R23" s="14"/>
      <c r="S23" s="7">
        <v>0</v>
      </c>
      <c r="T23" s="7">
        <v>0</v>
      </c>
      <c r="U23" s="7" t="s">
        <v>42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24</v>
      </c>
      <c r="AC23" s="7">
        <v>20</v>
      </c>
      <c r="AD23" s="7">
        <f t="shared" si="1"/>
        <v>25</v>
      </c>
      <c r="AE23" s="7">
        <v>20</v>
      </c>
      <c r="AF23" s="7">
        <f t="shared" si="2"/>
        <v>25</v>
      </c>
      <c r="AG23" s="7">
        <v>384</v>
      </c>
      <c r="AH23" s="7">
        <v>100</v>
      </c>
      <c r="AI23" s="7">
        <v>0</v>
      </c>
      <c r="AJ23" s="7">
        <v>8.1</v>
      </c>
      <c r="AK23" s="7" t="s">
        <v>47</v>
      </c>
      <c r="AL23" s="7" t="s">
        <v>47</v>
      </c>
      <c r="AM23" s="14"/>
      <c r="AN23" s="14"/>
      <c r="AO23" s="14"/>
      <c r="AP23" s="14"/>
      <c r="AQ23" s="14"/>
      <c r="AR23" s="18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P23" s="6"/>
    </row>
    <row r="24" spans="1:64">
      <c r="A24" s="6" t="s">
        <v>80</v>
      </c>
      <c r="B24" s="6" t="s">
        <v>81</v>
      </c>
      <c r="C24" s="7">
        <v>2</v>
      </c>
      <c r="D24" s="7">
        <v>13652551296</v>
      </c>
      <c r="E24" s="6"/>
      <c r="F24" s="7">
        <v>2</v>
      </c>
      <c r="G24" s="7">
        <v>2</v>
      </c>
      <c r="H24" s="7">
        <v>1</v>
      </c>
      <c r="I24" s="7">
        <v>1</v>
      </c>
      <c r="J24" s="7">
        <v>38</v>
      </c>
      <c r="K24" s="7">
        <v>80</v>
      </c>
      <c r="L24" s="7">
        <v>172</v>
      </c>
      <c r="M24" s="7">
        <f t="shared" si="3"/>
        <v>27.0416441319632</v>
      </c>
      <c r="N24" s="7">
        <v>4</v>
      </c>
      <c r="O24" s="6"/>
      <c r="P24" s="7">
        <v>0</v>
      </c>
      <c r="Q24" s="7">
        <v>0</v>
      </c>
      <c r="R24" s="14"/>
      <c r="S24" s="7">
        <v>0</v>
      </c>
      <c r="T24" s="7">
        <v>0</v>
      </c>
      <c r="U24" s="7" t="s">
        <v>22</v>
      </c>
      <c r="V24" s="7">
        <v>1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22</v>
      </c>
      <c r="AC24" s="7">
        <v>23</v>
      </c>
      <c r="AD24" s="7">
        <f t="shared" si="1"/>
        <v>28.75</v>
      </c>
      <c r="AE24" s="7">
        <v>22</v>
      </c>
      <c r="AF24" s="7">
        <f t="shared" si="2"/>
        <v>27.5</v>
      </c>
      <c r="AG24" s="7">
        <v>242</v>
      </c>
      <c r="AH24" s="7">
        <v>118</v>
      </c>
      <c r="AI24" s="7">
        <v>0</v>
      </c>
      <c r="AJ24" s="7">
        <v>0.4</v>
      </c>
      <c r="AK24" s="7" t="s">
        <v>47</v>
      </c>
      <c r="AL24" s="7" t="s">
        <v>47</v>
      </c>
      <c r="AM24" s="14"/>
      <c r="AN24" s="14"/>
      <c r="AO24" s="14"/>
      <c r="AP24" s="6"/>
      <c r="AQ24" s="14"/>
      <c r="AR24" s="18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</row>
    <row r="25" spans="1:68">
      <c r="A25" s="6" t="s">
        <v>82</v>
      </c>
      <c r="B25" s="6" t="s">
        <v>83</v>
      </c>
      <c r="C25" s="7">
        <v>2</v>
      </c>
      <c r="D25" s="7">
        <v>13509261121</v>
      </c>
      <c r="E25" s="6"/>
      <c r="F25" s="6"/>
      <c r="G25" s="7">
        <v>2</v>
      </c>
      <c r="H25" s="7">
        <v>1</v>
      </c>
      <c r="I25" s="7">
        <v>1</v>
      </c>
      <c r="J25" s="7">
        <v>36</v>
      </c>
      <c r="K25" s="7">
        <v>90</v>
      </c>
      <c r="L25" s="7">
        <v>180</v>
      </c>
      <c r="M25" s="7">
        <f t="shared" si="3"/>
        <v>27.7777777777778</v>
      </c>
      <c r="N25" s="7">
        <v>1</v>
      </c>
      <c r="O25" s="6"/>
      <c r="P25" s="7">
        <v>0</v>
      </c>
      <c r="Q25" s="7">
        <v>0</v>
      </c>
      <c r="R25" s="14"/>
      <c r="S25" s="7">
        <v>0</v>
      </c>
      <c r="T25" s="7">
        <v>0</v>
      </c>
      <c r="U25" s="7" t="s">
        <v>22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20</v>
      </c>
      <c r="AC25" s="7">
        <v>24</v>
      </c>
      <c r="AD25" s="7">
        <f t="shared" si="1"/>
        <v>30</v>
      </c>
      <c r="AE25" s="7">
        <v>32</v>
      </c>
      <c r="AF25" s="7">
        <f t="shared" si="2"/>
        <v>40</v>
      </c>
      <c r="AG25" s="7">
        <v>263</v>
      </c>
      <c r="AH25" s="7">
        <v>100</v>
      </c>
      <c r="AI25" s="7">
        <v>0.5</v>
      </c>
      <c r="AJ25" s="7">
        <v>10</v>
      </c>
      <c r="AK25" s="7" t="s">
        <v>43</v>
      </c>
      <c r="AL25" s="7">
        <v>2</v>
      </c>
      <c r="AM25" s="14"/>
      <c r="AN25" s="14"/>
      <c r="AO25" s="14"/>
      <c r="AP25" s="7" t="e">
        <f>AM25/AN25</f>
        <v>#DIV/0!</v>
      </c>
      <c r="AQ25" s="14"/>
      <c r="AR25" s="18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P25" s="6"/>
    </row>
    <row r="26" spans="1:64">
      <c r="A26" s="6" t="s">
        <v>84</v>
      </c>
      <c r="B26" s="6" t="s">
        <v>83</v>
      </c>
      <c r="C26" s="7">
        <v>2</v>
      </c>
      <c r="D26" s="6"/>
      <c r="E26" s="6"/>
      <c r="F26" s="6"/>
      <c r="G26" s="7">
        <v>2</v>
      </c>
      <c r="H26" s="6"/>
      <c r="I26" s="7">
        <v>1</v>
      </c>
      <c r="J26" s="7">
        <v>61</v>
      </c>
      <c r="K26" s="7">
        <v>85</v>
      </c>
      <c r="L26" s="7">
        <v>170</v>
      </c>
      <c r="M26" s="7">
        <f t="shared" si="3"/>
        <v>29.4117647058824</v>
      </c>
      <c r="N26" s="7">
        <v>4</v>
      </c>
      <c r="O26" s="6"/>
      <c r="P26" s="7" t="s">
        <v>85</v>
      </c>
      <c r="Q26" s="7">
        <v>1</v>
      </c>
      <c r="R26" s="14"/>
      <c r="S26" s="7">
        <v>1</v>
      </c>
      <c r="T26" s="7">
        <v>1</v>
      </c>
      <c r="U26" s="7" t="s">
        <v>22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7</v>
      </c>
      <c r="AB26" s="7">
        <v>20</v>
      </c>
      <c r="AC26" s="7">
        <v>34</v>
      </c>
      <c r="AD26" s="7">
        <f t="shared" si="1"/>
        <v>42.5</v>
      </c>
      <c r="AE26" s="7">
        <v>30</v>
      </c>
      <c r="AF26" s="7">
        <f t="shared" si="2"/>
        <v>37.5</v>
      </c>
      <c r="AG26" s="7">
        <v>330</v>
      </c>
      <c r="AH26" s="7">
        <v>145</v>
      </c>
      <c r="AI26" s="7">
        <v>97.3</v>
      </c>
      <c r="AJ26" s="7">
        <v>86</v>
      </c>
      <c r="AK26" s="7" t="s">
        <v>47</v>
      </c>
      <c r="AL26" s="7" t="s">
        <v>47</v>
      </c>
      <c r="AM26" s="14"/>
      <c r="AN26" s="14"/>
      <c r="AO26" s="14"/>
      <c r="AP26" s="7" t="e">
        <f>AM26/AN26</f>
        <v>#DIV/0!</v>
      </c>
      <c r="AQ26" s="14"/>
      <c r="AR26" s="18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64">
      <c r="A27" s="6" t="s">
        <v>86</v>
      </c>
      <c r="B27" s="6" t="s">
        <v>87</v>
      </c>
      <c r="C27" s="7">
        <v>2</v>
      </c>
      <c r="D27" s="7">
        <v>13538417188</v>
      </c>
      <c r="E27" s="6"/>
      <c r="F27" s="7">
        <v>1</v>
      </c>
      <c r="G27" s="7">
        <v>2</v>
      </c>
      <c r="H27" s="7">
        <v>1</v>
      </c>
      <c r="I27" s="7">
        <v>1</v>
      </c>
      <c r="J27" s="7">
        <v>43</v>
      </c>
      <c r="K27" s="7">
        <v>80</v>
      </c>
      <c r="L27" s="7">
        <v>170</v>
      </c>
      <c r="M27" s="7">
        <f t="shared" si="3"/>
        <v>27.681660899654</v>
      </c>
      <c r="N27" s="7">
        <v>5</v>
      </c>
      <c r="O27" s="6"/>
      <c r="P27" s="7">
        <v>0</v>
      </c>
      <c r="Q27" s="7">
        <v>0</v>
      </c>
      <c r="R27" s="14"/>
      <c r="S27" s="7">
        <v>0</v>
      </c>
      <c r="T27" s="7">
        <v>0</v>
      </c>
      <c r="U27" s="7" t="s">
        <v>88</v>
      </c>
      <c r="V27" s="7">
        <v>1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20</v>
      </c>
      <c r="AC27" s="7">
        <v>33</v>
      </c>
      <c r="AD27" s="7">
        <f t="shared" si="1"/>
        <v>41.25</v>
      </c>
      <c r="AE27" s="7">
        <v>32</v>
      </c>
      <c r="AF27" s="7">
        <f t="shared" si="2"/>
        <v>40</v>
      </c>
      <c r="AG27" s="7">
        <v>287</v>
      </c>
      <c r="AH27" s="7">
        <v>112</v>
      </c>
      <c r="AI27" s="7">
        <v>51.9</v>
      </c>
      <c r="AJ27" s="7">
        <v>56</v>
      </c>
      <c r="AK27" s="7" t="s">
        <v>47</v>
      </c>
      <c r="AL27" s="7" t="s">
        <v>47</v>
      </c>
      <c r="AM27" s="14"/>
      <c r="AN27" s="14"/>
      <c r="AO27" s="14"/>
      <c r="AP27" s="7" t="e">
        <f>AM27/AN27</f>
        <v>#DIV/0!</v>
      </c>
      <c r="AQ27" s="14"/>
      <c r="AR27" s="18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68">
      <c r="A28" s="6" t="s">
        <v>89</v>
      </c>
      <c r="B28" s="6" t="s">
        <v>87</v>
      </c>
      <c r="C28" s="7">
        <v>2</v>
      </c>
      <c r="D28" s="7">
        <v>13603038422</v>
      </c>
      <c r="E28" s="6"/>
      <c r="F28" s="7">
        <v>1</v>
      </c>
      <c r="G28" s="7">
        <v>2</v>
      </c>
      <c r="H28" s="7">
        <v>1</v>
      </c>
      <c r="I28" s="7">
        <v>1</v>
      </c>
      <c r="J28" s="7">
        <v>35</v>
      </c>
      <c r="K28" s="7">
        <v>78</v>
      </c>
      <c r="L28" s="7">
        <v>163</v>
      </c>
      <c r="M28" s="7">
        <f t="shared" si="3"/>
        <v>29.3575219240468</v>
      </c>
      <c r="N28" s="7">
        <v>1</v>
      </c>
      <c r="O28" s="6"/>
      <c r="P28" s="7" t="s">
        <v>57</v>
      </c>
      <c r="Q28" s="7">
        <v>1</v>
      </c>
      <c r="R28" s="14"/>
      <c r="S28" s="7">
        <v>0</v>
      </c>
      <c r="T28" s="7">
        <v>0</v>
      </c>
      <c r="U28" s="7" t="s">
        <v>22</v>
      </c>
      <c r="V28" s="7">
        <v>1</v>
      </c>
      <c r="W28" s="7">
        <v>0</v>
      </c>
      <c r="X28" s="7">
        <v>0</v>
      </c>
      <c r="Y28" s="7">
        <v>1</v>
      </c>
      <c r="Z28" s="7">
        <v>0</v>
      </c>
      <c r="AA28" s="7">
        <v>4</v>
      </c>
      <c r="AB28" s="7">
        <v>21</v>
      </c>
      <c r="AC28" s="7">
        <v>28</v>
      </c>
      <c r="AD28" s="7">
        <f t="shared" si="1"/>
        <v>35</v>
      </c>
      <c r="AE28" s="7">
        <v>31</v>
      </c>
      <c r="AF28" s="7">
        <f t="shared" si="2"/>
        <v>38.75</v>
      </c>
      <c r="AG28" s="7">
        <v>563</v>
      </c>
      <c r="AH28" s="7">
        <v>117</v>
      </c>
      <c r="AI28" s="7">
        <v>3.5</v>
      </c>
      <c r="AJ28" s="7">
        <v>14</v>
      </c>
      <c r="AK28" s="7" t="s">
        <v>47</v>
      </c>
      <c r="AL28" s="7" t="s">
        <v>47</v>
      </c>
      <c r="AM28" s="14"/>
      <c r="AN28" s="14"/>
      <c r="AO28" s="14"/>
      <c r="AP28" s="7" t="e">
        <f>AM28/AN28</f>
        <v>#DIV/0!</v>
      </c>
      <c r="AQ28" s="14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P28" s="6"/>
    </row>
    <row r="29" spans="1:68">
      <c r="A29" s="6" t="s">
        <v>90</v>
      </c>
      <c r="B29" s="6" t="s">
        <v>87</v>
      </c>
      <c r="C29" s="7">
        <v>2</v>
      </c>
      <c r="D29" s="7">
        <v>18507607998</v>
      </c>
      <c r="E29" s="6"/>
      <c r="F29" s="6"/>
      <c r="G29" s="7">
        <v>2</v>
      </c>
      <c r="H29" s="7">
        <v>1</v>
      </c>
      <c r="I29" s="7">
        <v>1</v>
      </c>
      <c r="J29" s="7">
        <v>46</v>
      </c>
      <c r="K29" s="7">
        <v>65</v>
      </c>
      <c r="L29" s="7">
        <v>172</v>
      </c>
      <c r="M29" s="7">
        <f t="shared" si="3"/>
        <v>21.9713358572201</v>
      </c>
      <c r="N29" s="7">
        <v>3</v>
      </c>
      <c r="O29" s="6"/>
      <c r="P29" s="7">
        <v>0</v>
      </c>
      <c r="Q29" s="7">
        <v>0</v>
      </c>
      <c r="R29" s="14"/>
      <c r="S29" s="7">
        <v>0</v>
      </c>
      <c r="T29" s="7">
        <v>0</v>
      </c>
      <c r="U29" s="7" t="s">
        <v>42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20</v>
      </c>
      <c r="AC29" s="7">
        <v>28</v>
      </c>
      <c r="AD29" s="7">
        <f t="shared" si="1"/>
        <v>35</v>
      </c>
      <c r="AE29" s="7">
        <v>29</v>
      </c>
      <c r="AF29" s="7">
        <f t="shared" si="2"/>
        <v>36.25</v>
      </c>
      <c r="AG29" s="7">
        <v>773</v>
      </c>
      <c r="AH29" s="7">
        <v>123</v>
      </c>
      <c r="AI29" s="7">
        <v>0.2</v>
      </c>
      <c r="AJ29" s="7">
        <v>22</v>
      </c>
      <c r="AK29" s="7" t="s">
        <v>47</v>
      </c>
      <c r="AL29" s="7" t="s">
        <v>47</v>
      </c>
      <c r="AM29" s="14"/>
      <c r="AN29" s="14"/>
      <c r="AO29" s="14"/>
      <c r="AP29" s="7" t="e">
        <f>AM29/AN29</f>
        <v>#DIV/0!</v>
      </c>
      <c r="AQ29" s="14"/>
      <c r="AR29" s="18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P29" s="22"/>
    </row>
    <row r="30" spans="1:68">
      <c r="A30" s="6" t="s">
        <v>91</v>
      </c>
      <c r="B30" s="6" t="s">
        <v>87</v>
      </c>
      <c r="C30" s="7">
        <v>1</v>
      </c>
      <c r="D30" s="7">
        <v>13640757029</v>
      </c>
      <c r="E30" s="7" t="s">
        <v>92</v>
      </c>
      <c r="F30" s="7">
        <v>1</v>
      </c>
      <c r="G30" s="7">
        <v>1</v>
      </c>
      <c r="H30" s="7">
        <v>1</v>
      </c>
      <c r="I30" s="7">
        <v>1</v>
      </c>
      <c r="J30" s="7">
        <v>64</v>
      </c>
      <c r="K30" s="7">
        <v>58</v>
      </c>
      <c r="L30" s="7">
        <v>160</v>
      </c>
      <c r="M30" s="7">
        <f t="shared" si="3"/>
        <v>22.65625</v>
      </c>
      <c r="N30" s="7">
        <v>1</v>
      </c>
      <c r="O30" s="6"/>
      <c r="P30" s="7" t="s">
        <v>85</v>
      </c>
      <c r="Q30" s="7">
        <v>1</v>
      </c>
      <c r="R30" s="14"/>
      <c r="S30" s="7">
        <v>0</v>
      </c>
      <c r="T30" s="7">
        <v>0</v>
      </c>
      <c r="U30" s="7" t="s">
        <v>93</v>
      </c>
      <c r="V30" s="7">
        <v>1</v>
      </c>
      <c r="W30" s="7">
        <v>1</v>
      </c>
      <c r="X30" s="7">
        <v>0</v>
      </c>
      <c r="Y30" s="7">
        <v>1</v>
      </c>
      <c r="Z30" s="7">
        <v>0</v>
      </c>
      <c r="AA30" s="7">
        <v>5</v>
      </c>
      <c r="AB30" s="7">
        <v>24</v>
      </c>
      <c r="AC30" s="7">
        <v>33</v>
      </c>
      <c r="AD30" s="7">
        <f t="shared" si="1"/>
        <v>41.25</v>
      </c>
      <c r="AE30" s="7">
        <v>20</v>
      </c>
      <c r="AF30" s="7">
        <f t="shared" si="2"/>
        <v>25</v>
      </c>
      <c r="AG30" s="7">
        <v>503</v>
      </c>
      <c r="AH30" s="7">
        <v>111</v>
      </c>
      <c r="AI30" s="7">
        <v>91.1</v>
      </c>
      <c r="AJ30" s="7">
        <v>96</v>
      </c>
      <c r="AK30" s="7" t="s">
        <v>47</v>
      </c>
      <c r="AL30" s="7" t="s">
        <v>47</v>
      </c>
      <c r="AM30" s="14"/>
      <c r="AN30" s="14"/>
      <c r="AO30" s="14"/>
      <c r="AP30" s="6"/>
      <c r="AQ30" s="14"/>
      <c r="AR30" s="18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P30" s="6"/>
    </row>
    <row r="31" spans="1:68">
      <c r="A31" s="6" t="s">
        <v>94</v>
      </c>
      <c r="B31" s="6" t="s">
        <v>95</v>
      </c>
      <c r="C31" s="7">
        <v>2</v>
      </c>
      <c r="D31" s="7">
        <v>13725973318</v>
      </c>
      <c r="E31" s="6"/>
      <c r="F31" s="7">
        <v>1</v>
      </c>
      <c r="G31" s="7">
        <v>2</v>
      </c>
      <c r="H31" s="7">
        <v>1</v>
      </c>
      <c r="I31" s="7">
        <v>1</v>
      </c>
      <c r="J31" s="7">
        <v>57</v>
      </c>
      <c r="K31" s="7">
        <v>70</v>
      </c>
      <c r="L31" s="7">
        <v>170</v>
      </c>
      <c r="M31" s="7">
        <f t="shared" si="3"/>
        <v>24.2214532871972</v>
      </c>
      <c r="N31" s="7">
        <v>10</v>
      </c>
      <c r="O31" s="6"/>
      <c r="P31" s="7">
        <v>0</v>
      </c>
      <c r="Q31" s="7">
        <v>0</v>
      </c>
      <c r="R31" s="14"/>
      <c r="S31" s="7">
        <v>1</v>
      </c>
      <c r="T31" s="7">
        <v>0</v>
      </c>
      <c r="U31" s="7" t="s">
        <v>22</v>
      </c>
      <c r="V31" s="7">
        <v>1</v>
      </c>
      <c r="W31" s="7">
        <v>0</v>
      </c>
      <c r="X31" s="7">
        <v>0</v>
      </c>
      <c r="Y31" s="7">
        <v>1</v>
      </c>
      <c r="Z31" s="7">
        <v>0</v>
      </c>
      <c r="AA31" s="7">
        <v>0</v>
      </c>
      <c r="AB31" s="7">
        <v>19</v>
      </c>
      <c r="AC31" s="7">
        <v>26</v>
      </c>
      <c r="AD31" s="7">
        <f t="shared" si="1"/>
        <v>32.5</v>
      </c>
      <c r="AE31" s="7">
        <v>34</v>
      </c>
      <c r="AF31" s="7">
        <f t="shared" si="2"/>
        <v>42.5</v>
      </c>
      <c r="AG31" s="7">
        <v>208</v>
      </c>
      <c r="AH31" s="7">
        <v>112</v>
      </c>
      <c r="AI31" s="7">
        <v>0</v>
      </c>
      <c r="AJ31" s="7">
        <v>5.1</v>
      </c>
      <c r="AK31" s="7" t="s">
        <v>43</v>
      </c>
      <c r="AL31" s="7">
        <v>2</v>
      </c>
      <c r="AM31" s="14"/>
      <c r="AN31" s="14"/>
      <c r="AO31" s="14"/>
      <c r="AP31" s="7" t="e">
        <f t="shared" ref="AP31:AP38" si="4">AM31/AN31</f>
        <v>#DIV/0!</v>
      </c>
      <c r="AQ31" s="14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P31" s="22"/>
    </row>
    <row r="32" spans="1:64">
      <c r="A32" s="6" t="s">
        <v>96</v>
      </c>
      <c r="B32" s="6" t="s">
        <v>95</v>
      </c>
      <c r="C32" s="7">
        <v>2</v>
      </c>
      <c r="D32" s="7">
        <v>13066186410</v>
      </c>
      <c r="E32" s="6"/>
      <c r="F32" s="7">
        <v>1</v>
      </c>
      <c r="G32" s="7">
        <v>2</v>
      </c>
      <c r="H32" s="7">
        <v>1</v>
      </c>
      <c r="I32" s="7">
        <v>1</v>
      </c>
      <c r="J32" s="7">
        <v>20</v>
      </c>
      <c r="K32" s="7">
        <v>80</v>
      </c>
      <c r="L32" s="7">
        <v>175</v>
      </c>
      <c r="M32" s="7">
        <f t="shared" si="3"/>
        <v>26.1224489795918</v>
      </c>
      <c r="N32" s="7">
        <v>10</v>
      </c>
      <c r="O32" s="6"/>
      <c r="P32" s="7">
        <v>0</v>
      </c>
      <c r="Q32" s="7">
        <v>0</v>
      </c>
      <c r="R32" s="14"/>
      <c r="S32" s="7">
        <v>1</v>
      </c>
      <c r="T32" s="7">
        <v>0</v>
      </c>
      <c r="U32" s="7" t="s">
        <v>97</v>
      </c>
      <c r="V32" s="7">
        <v>1</v>
      </c>
      <c r="W32" s="7">
        <v>0</v>
      </c>
      <c r="X32" s="7">
        <v>0</v>
      </c>
      <c r="Y32" s="7">
        <v>1</v>
      </c>
      <c r="Z32" s="7">
        <v>1</v>
      </c>
      <c r="AA32" s="7">
        <v>0</v>
      </c>
      <c r="AB32" s="7">
        <v>19</v>
      </c>
      <c r="AC32" s="7">
        <v>31</v>
      </c>
      <c r="AD32" s="7">
        <f t="shared" si="1"/>
        <v>38.75</v>
      </c>
      <c r="AE32" s="7">
        <v>26</v>
      </c>
      <c r="AF32" s="7">
        <f t="shared" si="2"/>
        <v>32.5</v>
      </c>
      <c r="AG32" s="7">
        <v>469</v>
      </c>
      <c r="AH32" s="7">
        <v>99</v>
      </c>
      <c r="AI32" s="7">
        <v>7.1</v>
      </c>
      <c r="AJ32" s="7">
        <v>11</v>
      </c>
      <c r="AK32" s="7" t="s">
        <v>43</v>
      </c>
      <c r="AL32" s="7">
        <v>2</v>
      </c>
      <c r="AM32" s="14"/>
      <c r="AN32" s="14"/>
      <c r="AO32" s="7">
        <v>12.16</v>
      </c>
      <c r="AP32" s="7" t="e">
        <f t="shared" si="4"/>
        <v>#DIV/0!</v>
      </c>
      <c r="AQ32" s="14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68">
      <c r="A33" s="6" t="s">
        <v>98</v>
      </c>
      <c r="B33" s="6" t="s">
        <v>95</v>
      </c>
      <c r="C33" s="7">
        <v>2</v>
      </c>
      <c r="D33" s="7">
        <v>15338261768</v>
      </c>
      <c r="E33" s="6"/>
      <c r="F33" s="7">
        <v>1</v>
      </c>
      <c r="G33" s="7">
        <v>2</v>
      </c>
      <c r="H33" s="7">
        <v>1</v>
      </c>
      <c r="I33" s="7">
        <v>1</v>
      </c>
      <c r="J33" s="7">
        <v>22</v>
      </c>
      <c r="K33" s="7">
        <v>76</v>
      </c>
      <c r="L33" s="7">
        <v>170</v>
      </c>
      <c r="M33" s="7">
        <f t="shared" si="3"/>
        <v>26.2975778546713</v>
      </c>
      <c r="N33" s="7">
        <v>1</v>
      </c>
      <c r="O33" s="6"/>
      <c r="P33" s="7" t="s">
        <v>57</v>
      </c>
      <c r="Q33" s="7">
        <v>2</v>
      </c>
      <c r="R33" s="14"/>
      <c r="S33" s="7">
        <v>0</v>
      </c>
      <c r="T33" s="7">
        <v>1</v>
      </c>
      <c r="U33" s="7" t="s">
        <v>22</v>
      </c>
      <c r="V33" s="7">
        <v>1</v>
      </c>
      <c r="W33" s="7">
        <v>0</v>
      </c>
      <c r="X33" s="7">
        <v>0</v>
      </c>
      <c r="Y33" s="7">
        <v>1</v>
      </c>
      <c r="Z33" s="7">
        <v>0</v>
      </c>
      <c r="AA33" s="7">
        <v>2</v>
      </c>
      <c r="AB33" s="7">
        <v>23</v>
      </c>
      <c r="AC33" s="7">
        <v>21</v>
      </c>
      <c r="AD33" s="7">
        <f t="shared" si="1"/>
        <v>26.25</v>
      </c>
      <c r="AE33" s="7">
        <v>26</v>
      </c>
      <c r="AF33" s="7">
        <f t="shared" si="2"/>
        <v>32.5</v>
      </c>
      <c r="AG33" s="7">
        <v>228</v>
      </c>
      <c r="AH33" s="7">
        <v>139</v>
      </c>
      <c r="AI33" s="7">
        <v>0</v>
      </c>
      <c r="AJ33" s="7">
        <v>7.9</v>
      </c>
      <c r="AK33" s="7" t="s">
        <v>47</v>
      </c>
      <c r="AL33" s="7" t="s">
        <v>47</v>
      </c>
      <c r="AM33" s="14"/>
      <c r="AN33" s="14"/>
      <c r="AO33" s="6"/>
      <c r="AP33" s="7" t="e">
        <f t="shared" si="4"/>
        <v>#DIV/0!</v>
      </c>
      <c r="AQ33" s="14"/>
      <c r="AR33" s="18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P33" s="6"/>
    </row>
    <row r="34" spans="1:68">
      <c r="A34" s="6" t="s">
        <v>99</v>
      </c>
      <c r="B34" s="6" t="s">
        <v>95</v>
      </c>
      <c r="C34" s="7">
        <v>2</v>
      </c>
      <c r="D34" s="7">
        <v>13924198929</v>
      </c>
      <c r="E34" s="6"/>
      <c r="F34" s="7">
        <v>1</v>
      </c>
      <c r="G34" s="7">
        <v>2</v>
      </c>
      <c r="H34" s="7">
        <v>1</v>
      </c>
      <c r="I34" s="7">
        <v>1</v>
      </c>
      <c r="J34" s="7">
        <v>37</v>
      </c>
      <c r="K34" s="7">
        <v>82</v>
      </c>
      <c r="L34" s="7">
        <v>172</v>
      </c>
      <c r="M34" s="7">
        <f t="shared" si="3"/>
        <v>27.7176852352623</v>
      </c>
      <c r="N34" s="7">
        <v>2</v>
      </c>
      <c r="O34" s="6"/>
      <c r="P34" s="7" t="s">
        <v>100</v>
      </c>
      <c r="Q34" s="7">
        <v>1</v>
      </c>
      <c r="R34" s="14"/>
      <c r="S34" s="7">
        <v>0</v>
      </c>
      <c r="T34" s="7">
        <v>0</v>
      </c>
      <c r="U34" s="7" t="s">
        <v>42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2</v>
      </c>
      <c r="AB34" s="7">
        <v>23</v>
      </c>
      <c r="AC34" s="7">
        <v>28</v>
      </c>
      <c r="AD34" s="7">
        <f t="shared" si="1"/>
        <v>35</v>
      </c>
      <c r="AE34" s="7">
        <v>24</v>
      </c>
      <c r="AF34" s="7">
        <f t="shared" si="2"/>
        <v>30</v>
      </c>
      <c r="AG34" s="7">
        <v>582</v>
      </c>
      <c r="AH34" s="7">
        <v>116</v>
      </c>
      <c r="AI34" s="7">
        <v>39.3</v>
      </c>
      <c r="AJ34" s="7">
        <v>8.2</v>
      </c>
      <c r="AK34" s="7" t="s">
        <v>47</v>
      </c>
      <c r="AL34" s="7" t="s">
        <v>47</v>
      </c>
      <c r="AM34" s="14"/>
      <c r="AN34" s="14"/>
      <c r="AO34" s="7">
        <v>12.16</v>
      </c>
      <c r="AP34" s="7" t="e">
        <f t="shared" si="4"/>
        <v>#DIV/0!</v>
      </c>
      <c r="AQ34" s="14"/>
      <c r="AR34" s="18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P34" s="6"/>
    </row>
    <row r="35" spans="1:64">
      <c r="A35" s="6" t="s">
        <v>101</v>
      </c>
      <c r="B35" s="6" t="s">
        <v>102</v>
      </c>
      <c r="C35" s="7">
        <v>1</v>
      </c>
      <c r="D35" s="7">
        <v>13542805588</v>
      </c>
      <c r="E35" s="7" t="s">
        <v>103</v>
      </c>
      <c r="F35" s="7">
        <v>1</v>
      </c>
      <c r="G35" s="7">
        <v>1</v>
      </c>
      <c r="H35" s="7">
        <v>1</v>
      </c>
      <c r="I35" s="7">
        <v>1</v>
      </c>
      <c r="J35" s="7">
        <v>54</v>
      </c>
      <c r="K35" s="7">
        <v>63</v>
      </c>
      <c r="L35" s="7">
        <v>162</v>
      </c>
      <c r="M35" s="7">
        <f t="shared" si="3"/>
        <v>24.0054869684499</v>
      </c>
      <c r="N35" s="7">
        <v>8</v>
      </c>
      <c r="O35" s="7">
        <v>1</v>
      </c>
      <c r="P35" s="7" t="s">
        <v>85</v>
      </c>
      <c r="Q35" s="7">
        <v>1</v>
      </c>
      <c r="R35" s="14"/>
      <c r="S35" s="7">
        <v>0</v>
      </c>
      <c r="T35" s="7">
        <v>0</v>
      </c>
      <c r="U35" s="7" t="s">
        <v>104</v>
      </c>
      <c r="V35" s="7">
        <v>1</v>
      </c>
      <c r="W35" s="7">
        <v>1</v>
      </c>
      <c r="X35" s="7">
        <v>0</v>
      </c>
      <c r="Y35" s="7">
        <v>0</v>
      </c>
      <c r="Z35" s="7">
        <v>1</v>
      </c>
      <c r="AA35" s="7">
        <v>5</v>
      </c>
      <c r="AB35" s="7">
        <v>19</v>
      </c>
      <c r="AC35" s="7">
        <v>35</v>
      </c>
      <c r="AD35" s="7">
        <f t="shared" si="1"/>
        <v>43.75</v>
      </c>
      <c r="AE35" s="7">
        <v>24</v>
      </c>
      <c r="AF35" s="7">
        <f t="shared" si="2"/>
        <v>30</v>
      </c>
      <c r="AG35" s="7">
        <v>300</v>
      </c>
      <c r="AH35" s="7">
        <v>120</v>
      </c>
      <c r="AI35" s="7">
        <v>4.7</v>
      </c>
      <c r="AJ35" s="7">
        <v>13</v>
      </c>
      <c r="AK35" s="7" t="s">
        <v>42</v>
      </c>
      <c r="AL35" s="7" t="s">
        <v>42</v>
      </c>
      <c r="AM35" s="14"/>
      <c r="AN35" s="14"/>
      <c r="AO35" s="6"/>
      <c r="AP35" s="7" t="e">
        <f t="shared" si="4"/>
        <v>#DIV/0!</v>
      </c>
      <c r="AQ35" s="14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68">
      <c r="A36" s="6" t="s">
        <v>105</v>
      </c>
      <c r="B36" s="6" t="s">
        <v>102</v>
      </c>
      <c r="C36" s="7">
        <v>1</v>
      </c>
      <c r="D36" s="7">
        <v>13535353121</v>
      </c>
      <c r="E36" s="7" t="s">
        <v>106</v>
      </c>
      <c r="F36" s="7">
        <v>1</v>
      </c>
      <c r="G36" s="7">
        <v>1</v>
      </c>
      <c r="H36" s="7">
        <v>1</v>
      </c>
      <c r="I36" s="7">
        <v>1</v>
      </c>
      <c r="J36" s="7">
        <v>37</v>
      </c>
      <c r="K36" s="7">
        <v>90</v>
      </c>
      <c r="L36" s="7">
        <v>183</v>
      </c>
      <c r="M36" s="7">
        <f t="shared" si="3"/>
        <v>26.8744961031981</v>
      </c>
      <c r="N36" s="7">
        <v>7</v>
      </c>
      <c r="O36" s="7">
        <v>1</v>
      </c>
      <c r="P36" s="7" t="s">
        <v>107</v>
      </c>
      <c r="Q36" s="7">
        <v>1</v>
      </c>
      <c r="R36" s="14"/>
      <c r="S36" s="7">
        <v>1</v>
      </c>
      <c r="T36" s="7">
        <v>1</v>
      </c>
      <c r="U36" s="7" t="s">
        <v>108</v>
      </c>
      <c r="V36" s="7">
        <v>1</v>
      </c>
      <c r="W36" s="7">
        <v>1</v>
      </c>
      <c r="X36" s="7">
        <v>1</v>
      </c>
      <c r="Y36" s="7">
        <v>1</v>
      </c>
      <c r="Z36" s="7">
        <v>0</v>
      </c>
      <c r="AA36" s="7">
        <v>2</v>
      </c>
      <c r="AB36" s="7">
        <v>19</v>
      </c>
      <c r="AC36" s="7">
        <v>40</v>
      </c>
      <c r="AD36" s="7">
        <f t="shared" si="1"/>
        <v>50</v>
      </c>
      <c r="AE36" s="7">
        <v>39</v>
      </c>
      <c r="AF36" s="7">
        <f t="shared" si="2"/>
        <v>48.75</v>
      </c>
      <c r="AG36" s="7">
        <v>574</v>
      </c>
      <c r="AH36" s="7">
        <v>125</v>
      </c>
      <c r="AI36" s="7">
        <v>28.1</v>
      </c>
      <c r="AJ36" s="7">
        <v>50</v>
      </c>
      <c r="AK36" s="7" t="s">
        <v>47</v>
      </c>
      <c r="AL36" s="7" t="s">
        <v>47</v>
      </c>
      <c r="AM36" s="14"/>
      <c r="AN36" s="14"/>
      <c r="AO36" s="7">
        <v>12.13</v>
      </c>
      <c r="AP36" s="7" t="e">
        <f t="shared" si="4"/>
        <v>#DIV/0!</v>
      </c>
      <c r="AQ36" s="14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P36" s="22"/>
    </row>
    <row r="37" spans="1:68">
      <c r="A37" s="6" t="s">
        <v>109</v>
      </c>
      <c r="B37" s="6" t="s">
        <v>102</v>
      </c>
      <c r="C37" s="7">
        <v>2</v>
      </c>
      <c r="D37" s="7">
        <v>13794151348</v>
      </c>
      <c r="E37" s="6"/>
      <c r="F37" s="7">
        <v>2</v>
      </c>
      <c r="G37" s="7">
        <v>2</v>
      </c>
      <c r="H37" s="7">
        <v>1</v>
      </c>
      <c r="I37" s="7">
        <v>1</v>
      </c>
      <c r="J37" s="7">
        <v>40</v>
      </c>
      <c r="K37" s="7">
        <v>65</v>
      </c>
      <c r="L37" s="7">
        <v>170</v>
      </c>
      <c r="M37" s="7">
        <f t="shared" si="3"/>
        <v>22.4913494809689</v>
      </c>
      <c r="N37" s="7">
        <v>2</v>
      </c>
      <c r="O37" s="6"/>
      <c r="P37" s="7" t="s">
        <v>57</v>
      </c>
      <c r="Q37" s="7">
        <v>1</v>
      </c>
      <c r="R37" s="14"/>
      <c r="S37" s="7">
        <v>0</v>
      </c>
      <c r="T37" s="7">
        <v>0</v>
      </c>
      <c r="U37" s="7" t="s">
        <v>42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6</v>
      </c>
      <c r="AB37" s="7">
        <v>17</v>
      </c>
      <c r="AC37" s="7">
        <v>37</v>
      </c>
      <c r="AD37" s="7">
        <f t="shared" si="1"/>
        <v>46.25</v>
      </c>
      <c r="AE37" s="7">
        <v>34</v>
      </c>
      <c r="AF37" s="7">
        <f t="shared" si="2"/>
        <v>42.5</v>
      </c>
      <c r="AG37" s="7">
        <v>529</v>
      </c>
      <c r="AH37" s="7">
        <v>129</v>
      </c>
      <c r="AI37" s="7">
        <v>6.3</v>
      </c>
      <c r="AJ37" s="7">
        <v>19</v>
      </c>
      <c r="AK37" s="7" t="s">
        <v>47</v>
      </c>
      <c r="AL37" s="7" t="s">
        <v>47</v>
      </c>
      <c r="AM37" s="14"/>
      <c r="AN37" s="14"/>
      <c r="AO37" s="7">
        <v>12.12</v>
      </c>
      <c r="AP37" s="7" t="e">
        <f t="shared" si="4"/>
        <v>#DIV/0!</v>
      </c>
      <c r="AQ37" s="14"/>
      <c r="AR37" s="18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P37" s="22"/>
    </row>
    <row r="38" spans="1:64">
      <c r="A38" s="6" t="s">
        <v>110</v>
      </c>
      <c r="B38" s="6" t="s">
        <v>102</v>
      </c>
      <c r="C38" s="7">
        <v>1</v>
      </c>
      <c r="D38" s="7">
        <v>13751679833</v>
      </c>
      <c r="E38" s="7" t="s">
        <v>111</v>
      </c>
      <c r="F38" s="7">
        <v>2</v>
      </c>
      <c r="G38" s="7">
        <v>1</v>
      </c>
      <c r="H38" s="7">
        <v>1</v>
      </c>
      <c r="I38" s="7">
        <v>1</v>
      </c>
      <c r="J38" s="7">
        <v>40</v>
      </c>
      <c r="K38" s="7">
        <v>88</v>
      </c>
      <c r="L38" s="7">
        <v>174</v>
      </c>
      <c r="M38" s="7">
        <f t="shared" si="3"/>
        <v>29.0659268067116</v>
      </c>
      <c r="N38" s="7">
        <v>21</v>
      </c>
      <c r="O38" s="7">
        <v>1</v>
      </c>
      <c r="P38" s="7">
        <v>0</v>
      </c>
      <c r="Q38" s="7">
        <v>0</v>
      </c>
      <c r="R38" s="14"/>
      <c r="S38" s="7">
        <v>1</v>
      </c>
      <c r="T38" s="7">
        <v>0</v>
      </c>
      <c r="U38" s="7" t="s">
        <v>112</v>
      </c>
      <c r="V38" s="7">
        <v>1</v>
      </c>
      <c r="W38" s="7">
        <v>0</v>
      </c>
      <c r="X38" s="7">
        <v>0</v>
      </c>
      <c r="Y38" s="7">
        <v>1</v>
      </c>
      <c r="Z38" s="7">
        <v>1</v>
      </c>
      <c r="AA38" s="7">
        <v>0</v>
      </c>
      <c r="AB38" s="7">
        <v>20</v>
      </c>
      <c r="AC38" s="7">
        <v>33</v>
      </c>
      <c r="AD38" s="7">
        <f t="shared" si="1"/>
        <v>41.25</v>
      </c>
      <c r="AE38" s="7">
        <v>32</v>
      </c>
      <c r="AF38" s="7">
        <f t="shared" si="2"/>
        <v>40</v>
      </c>
      <c r="AG38" s="7">
        <v>580</v>
      </c>
      <c r="AH38" s="7">
        <v>108</v>
      </c>
      <c r="AI38" s="7">
        <v>3.1</v>
      </c>
      <c r="AJ38" s="7">
        <v>7</v>
      </c>
      <c r="AK38" s="7" t="s">
        <v>47</v>
      </c>
      <c r="AL38" s="7" t="s">
        <v>47</v>
      </c>
      <c r="AM38" s="14"/>
      <c r="AN38" s="14"/>
      <c r="AO38" s="7">
        <v>12.13</v>
      </c>
      <c r="AP38" s="7" t="e">
        <f t="shared" si="4"/>
        <v>#DIV/0!</v>
      </c>
      <c r="AQ38" s="14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68">
      <c r="A39" s="6" t="s">
        <v>113</v>
      </c>
      <c r="B39" s="6" t="s">
        <v>102</v>
      </c>
      <c r="C39" s="7">
        <v>1</v>
      </c>
      <c r="D39" s="7">
        <v>13927464180</v>
      </c>
      <c r="E39" s="7" t="s">
        <v>114</v>
      </c>
      <c r="F39" s="7">
        <v>1</v>
      </c>
      <c r="G39" s="7">
        <v>1</v>
      </c>
      <c r="H39" s="7">
        <v>1</v>
      </c>
      <c r="I39" s="7">
        <v>1</v>
      </c>
      <c r="J39" s="7">
        <v>39</v>
      </c>
      <c r="K39" s="7">
        <v>75</v>
      </c>
      <c r="L39" s="7">
        <v>165</v>
      </c>
      <c r="M39" s="7">
        <f t="shared" si="3"/>
        <v>27.5482093663912</v>
      </c>
      <c r="N39" s="7">
        <v>10</v>
      </c>
      <c r="O39" s="6"/>
      <c r="P39" s="7" t="s">
        <v>115</v>
      </c>
      <c r="Q39" s="7">
        <v>1</v>
      </c>
      <c r="R39" s="14"/>
      <c r="S39" s="7">
        <v>1</v>
      </c>
      <c r="T39" s="7">
        <v>0</v>
      </c>
      <c r="U39" s="7" t="s">
        <v>23</v>
      </c>
      <c r="V39" s="7">
        <v>1</v>
      </c>
      <c r="W39" s="7">
        <v>0</v>
      </c>
      <c r="X39" s="7">
        <v>0</v>
      </c>
      <c r="Y39" s="7">
        <v>0</v>
      </c>
      <c r="Z39" s="7">
        <v>1</v>
      </c>
      <c r="AA39" s="7">
        <v>6</v>
      </c>
      <c r="AB39" s="7">
        <v>24</v>
      </c>
      <c r="AC39" s="7">
        <v>31</v>
      </c>
      <c r="AD39" s="7">
        <f t="shared" si="1"/>
        <v>38.75</v>
      </c>
      <c r="AE39" s="7">
        <v>37</v>
      </c>
      <c r="AF39" s="7">
        <f t="shared" si="2"/>
        <v>46.25</v>
      </c>
      <c r="AG39" s="7">
        <v>363</v>
      </c>
      <c r="AH39" s="7">
        <v>127</v>
      </c>
      <c r="AI39" s="7">
        <v>27</v>
      </c>
      <c r="AJ39" s="7">
        <v>104</v>
      </c>
      <c r="AK39" s="7" t="s">
        <v>47</v>
      </c>
      <c r="AL39" s="7" t="s">
        <v>47</v>
      </c>
      <c r="AM39" s="14"/>
      <c r="AN39" s="14"/>
      <c r="AO39" s="7">
        <v>12.17</v>
      </c>
      <c r="AP39" s="6"/>
      <c r="AQ39" s="14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P39" s="22"/>
    </row>
    <row r="40" spans="1:64">
      <c r="A40" s="6" t="s">
        <v>116</v>
      </c>
      <c r="B40" s="6" t="s">
        <v>117</v>
      </c>
      <c r="C40" s="7">
        <v>2</v>
      </c>
      <c r="D40" s="7">
        <v>13828230111</v>
      </c>
      <c r="E40" s="6"/>
      <c r="F40" s="6"/>
      <c r="G40" s="7">
        <v>2</v>
      </c>
      <c r="H40" s="7">
        <v>1</v>
      </c>
      <c r="I40" s="7">
        <v>1</v>
      </c>
      <c r="J40" s="7">
        <v>46</v>
      </c>
      <c r="K40" s="7">
        <v>85</v>
      </c>
      <c r="L40" s="7">
        <v>178</v>
      </c>
      <c r="M40" s="7">
        <f t="shared" si="3"/>
        <v>26.8274207802045</v>
      </c>
      <c r="N40" s="7">
        <v>11</v>
      </c>
      <c r="O40" s="6"/>
      <c r="P40" s="7">
        <v>0</v>
      </c>
      <c r="Q40" s="7">
        <v>0</v>
      </c>
      <c r="R40" s="14"/>
      <c r="S40" s="7">
        <v>0</v>
      </c>
      <c r="T40" s="7">
        <v>0</v>
      </c>
      <c r="U40" s="7" t="s">
        <v>22</v>
      </c>
      <c r="V40" s="7">
        <v>1</v>
      </c>
      <c r="W40" s="7">
        <v>0</v>
      </c>
      <c r="X40" s="7">
        <v>0</v>
      </c>
      <c r="Y40" s="7">
        <v>1</v>
      </c>
      <c r="Z40" s="7">
        <v>0</v>
      </c>
      <c r="AA40" s="7">
        <v>0</v>
      </c>
      <c r="AB40" s="7">
        <v>17</v>
      </c>
      <c r="AC40" s="7">
        <v>42</v>
      </c>
      <c r="AD40" s="7">
        <f t="shared" si="1"/>
        <v>52.5</v>
      </c>
      <c r="AE40" s="7">
        <v>40</v>
      </c>
      <c r="AF40" s="7">
        <f t="shared" si="2"/>
        <v>50</v>
      </c>
      <c r="AG40" s="7">
        <v>254</v>
      </c>
      <c r="AH40" s="7">
        <v>108</v>
      </c>
      <c r="AI40" s="7">
        <v>0</v>
      </c>
      <c r="AJ40" s="7">
        <v>3.7</v>
      </c>
      <c r="AK40" s="7" t="s">
        <v>47</v>
      </c>
      <c r="AL40" s="7" t="s">
        <v>47</v>
      </c>
      <c r="AM40" s="14"/>
      <c r="AN40" s="14"/>
      <c r="AO40" s="7" t="s">
        <v>118</v>
      </c>
      <c r="AP40" s="7" t="e">
        <f t="shared" ref="AP40:AP103" si="5">AM40/AN40</f>
        <v>#DIV/0!</v>
      </c>
      <c r="AQ40" s="14"/>
      <c r="AR40" s="18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68">
      <c r="A41" s="6" t="s">
        <v>119</v>
      </c>
      <c r="B41" s="6" t="s">
        <v>117</v>
      </c>
      <c r="C41" s="7">
        <v>2</v>
      </c>
      <c r="D41" s="6"/>
      <c r="E41" s="6"/>
      <c r="F41" s="6"/>
      <c r="G41" s="7">
        <v>2</v>
      </c>
      <c r="H41" s="7">
        <v>1</v>
      </c>
      <c r="I41" s="7">
        <v>1</v>
      </c>
      <c r="J41" s="7">
        <v>31</v>
      </c>
      <c r="K41" s="7">
        <v>68</v>
      </c>
      <c r="L41" s="7">
        <v>166</v>
      </c>
      <c r="M41" s="7">
        <f t="shared" si="3"/>
        <v>24.6770213383655</v>
      </c>
      <c r="N41" s="7">
        <v>8</v>
      </c>
      <c r="O41" s="6"/>
      <c r="P41" s="7">
        <v>0</v>
      </c>
      <c r="Q41" s="7">
        <v>0</v>
      </c>
      <c r="R41" s="14"/>
      <c r="S41" s="7">
        <v>1</v>
      </c>
      <c r="T41" s="7">
        <v>1</v>
      </c>
      <c r="U41" s="7" t="s">
        <v>22</v>
      </c>
      <c r="V41" s="7">
        <v>1</v>
      </c>
      <c r="W41" s="7">
        <v>0</v>
      </c>
      <c r="X41" s="7">
        <v>0</v>
      </c>
      <c r="Y41" s="7">
        <v>1</v>
      </c>
      <c r="Z41" s="7">
        <v>0</v>
      </c>
      <c r="AA41" s="7">
        <v>0</v>
      </c>
      <c r="AB41" s="7">
        <v>17</v>
      </c>
      <c r="AC41" s="7">
        <v>29</v>
      </c>
      <c r="AD41" s="7">
        <f t="shared" si="1"/>
        <v>36.25</v>
      </c>
      <c r="AE41" s="7">
        <v>31</v>
      </c>
      <c r="AF41" s="7">
        <f t="shared" si="2"/>
        <v>38.75</v>
      </c>
      <c r="AG41" s="7">
        <v>418</v>
      </c>
      <c r="AH41" s="7">
        <v>119</v>
      </c>
      <c r="AI41" s="7">
        <v>6.7</v>
      </c>
      <c r="AJ41" s="7">
        <v>26</v>
      </c>
      <c r="AK41" s="7" t="s">
        <v>47</v>
      </c>
      <c r="AL41" s="7" t="s">
        <v>47</v>
      </c>
      <c r="AM41" s="14"/>
      <c r="AN41" s="14"/>
      <c r="AO41" s="7" t="s">
        <v>118</v>
      </c>
      <c r="AP41" s="7" t="e">
        <f t="shared" si="5"/>
        <v>#DIV/0!</v>
      </c>
      <c r="AQ41" s="14"/>
      <c r="AR41" s="18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P41" s="22"/>
    </row>
    <row r="42" spans="1:68">
      <c r="A42" s="6" t="s">
        <v>120</v>
      </c>
      <c r="B42" s="6" t="s">
        <v>121</v>
      </c>
      <c r="C42" s="7">
        <v>2</v>
      </c>
      <c r="D42" s="7">
        <v>18988992633</v>
      </c>
      <c r="E42" s="6"/>
      <c r="F42" s="6"/>
      <c r="G42" s="7">
        <v>2</v>
      </c>
      <c r="H42" s="7">
        <v>1</v>
      </c>
      <c r="I42" s="7">
        <v>1</v>
      </c>
      <c r="J42" s="7">
        <v>37</v>
      </c>
      <c r="K42" s="7">
        <v>85</v>
      </c>
      <c r="L42" s="7">
        <v>179</v>
      </c>
      <c r="M42" s="7">
        <f t="shared" si="3"/>
        <v>26.528510346119</v>
      </c>
      <c r="N42" s="7">
        <v>3</v>
      </c>
      <c r="O42" s="6"/>
      <c r="P42" s="7">
        <v>0</v>
      </c>
      <c r="Q42" s="7">
        <v>0</v>
      </c>
      <c r="R42" s="14"/>
      <c r="S42" s="7">
        <v>1</v>
      </c>
      <c r="T42" s="7">
        <v>0</v>
      </c>
      <c r="U42" s="7" t="s">
        <v>42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17</v>
      </c>
      <c r="AC42" s="7">
        <v>37</v>
      </c>
      <c r="AD42" s="7">
        <f t="shared" si="1"/>
        <v>46.25</v>
      </c>
      <c r="AE42" s="7">
        <v>40</v>
      </c>
      <c r="AF42" s="7">
        <f t="shared" si="2"/>
        <v>50</v>
      </c>
      <c r="AG42" s="7">
        <v>266</v>
      </c>
      <c r="AH42" s="7">
        <v>102</v>
      </c>
      <c r="AI42" s="7">
        <v>0.3</v>
      </c>
      <c r="AJ42" s="7">
        <v>11</v>
      </c>
      <c r="AK42" s="7" t="s">
        <v>43</v>
      </c>
      <c r="AL42" s="7">
        <v>2</v>
      </c>
      <c r="AM42" s="14"/>
      <c r="AN42" s="14"/>
      <c r="AO42" s="7">
        <v>12.9</v>
      </c>
      <c r="AP42" s="7" t="e">
        <f t="shared" si="5"/>
        <v>#DIV/0!</v>
      </c>
      <c r="AQ42" s="14"/>
      <c r="AR42" s="18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P42" s="22"/>
    </row>
    <row r="43" spans="1:68">
      <c r="A43" s="6" t="s">
        <v>122</v>
      </c>
      <c r="B43" s="6" t="s">
        <v>121</v>
      </c>
      <c r="C43" s="7">
        <v>2</v>
      </c>
      <c r="D43" s="7">
        <v>13828230111</v>
      </c>
      <c r="E43" s="6"/>
      <c r="F43" s="6"/>
      <c r="G43" s="7">
        <v>2</v>
      </c>
      <c r="H43" s="7">
        <v>1</v>
      </c>
      <c r="I43" s="7">
        <v>1</v>
      </c>
      <c r="J43" s="7">
        <v>46</v>
      </c>
      <c r="K43" s="7">
        <v>85</v>
      </c>
      <c r="L43" s="7">
        <v>178</v>
      </c>
      <c r="M43" s="7">
        <f t="shared" si="3"/>
        <v>26.8274207802045</v>
      </c>
      <c r="N43" s="7">
        <v>11</v>
      </c>
      <c r="O43" s="6"/>
      <c r="P43" s="7">
        <v>0</v>
      </c>
      <c r="Q43" s="7">
        <v>0</v>
      </c>
      <c r="R43" s="14"/>
      <c r="S43" s="7">
        <v>1</v>
      </c>
      <c r="T43" s="7">
        <v>0</v>
      </c>
      <c r="U43" s="7" t="s">
        <v>22</v>
      </c>
      <c r="V43" s="7">
        <v>1</v>
      </c>
      <c r="W43" s="7">
        <v>0</v>
      </c>
      <c r="X43" s="7">
        <v>0</v>
      </c>
      <c r="Y43" s="7">
        <v>1</v>
      </c>
      <c r="Z43" s="7">
        <v>0</v>
      </c>
      <c r="AA43" s="7">
        <v>0</v>
      </c>
      <c r="AB43" s="7">
        <v>16</v>
      </c>
      <c r="AC43" s="7">
        <v>33</v>
      </c>
      <c r="AD43" s="7">
        <f t="shared" si="1"/>
        <v>41.25</v>
      </c>
      <c r="AE43" s="7">
        <v>36</v>
      </c>
      <c r="AF43" s="7">
        <f t="shared" si="2"/>
        <v>45</v>
      </c>
      <c r="AG43" s="7">
        <v>529</v>
      </c>
      <c r="AH43" s="7">
        <v>129</v>
      </c>
      <c r="AI43" s="7">
        <v>6.3</v>
      </c>
      <c r="AJ43" s="7">
        <v>19</v>
      </c>
      <c r="AK43" s="7" t="s">
        <v>47</v>
      </c>
      <c r="AL43" s="7" t="s">
        <v>47</v>
      </c>
      <c r="AM43" s="14"/>
      <c r="AN43" s="14"/>
      <c r="AO43" s="7">
        <v>12.12</v>
      </c>
      <c r="AP43" s="7" t="e">
        <f t="shared" si="5"/>
        <v>#DIV/0!</v>
      </c>
      <c r="AQ43" s="14"/>
      <c r="AR43" s="18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P43" s="22"/>
    </row>
    <row r="44" spans="1:68">
      <c r="A44" s="6" t="s">
        <v>123</v>
      </c>
      <c r="B44" s="6" t="s">
        <v>124</v>
      </c>
      <c r="C44" s="7">
        <v>1</v>
      </c>
      <c r="D44" s="7">
        <v>13983858226</v>
      </c>
      <c r="E44" s="7" t="s">
        <v>125</v>
      </c>
      <c r="F44" s="7">
        <v>1</v>
      </c>
      <c r="G44" s="7">
        <v>1</v>
      </c>
      <c r="H44" s="7">
        <v>1</v>
      </c>
      <c r="I44" s="7">
        <v>1</v>
      </c>
      <c r="J44" s="7">
        <v>42</v>
      </c>
      <c r="K44" s="7">
        <v>78</v>
      </c>
      <c r="L44" s="7">
        <v>170</v>
      </c>
      <c r="M44" s="7">
        <f t="shared" si="3"/>
        <v>26.9896193771626</v>
      </c>
      <c r="N44" s="7">
        <v>8</v>
      </c>
      <c r="O44" s="6"/>
      <c r="P44" s="7" t="s">
        <v>42</v>
      </c>
      <c r="Q44" s="7">
        <v>0</v>
      </c>
      <c r="R44" s="6"/>
      <c r="S44" s="7">
        <v>1</v>
      </c>
      <c r="T44" s="7">
        <v>0</v>
      </c>
      <c r="U44" s="7" t="s">
        <v>112</v>
      </c>
      <c r="V44" s="7">
        <v>1</v>
      </c>
      <c r="W44" s="7">
        <v>0</v>
      </c>
      <c r="X44" s="7">
        <v>0</v>
      </c>
      <c r="Y44" s="7">
        <v>1</v>
      </c>
      <c r="Z44" s="7">
        <v>1</v>
      </c>
      <c r="AA44" s="7">
        <v>0</v>
      </c>
      <c r="AB44" s="6">
        <v>21</v>
      </c>
      <c r="AC44" s="6">
        <v>25</v>
      </c>
      <c r="AD44" s="7">
        <f t="shared" si="1"/>
        <v>31.25</v>
      </c>
      <c r="AE44" s="6">
        <v>33</v>
      </c>
      <c r="AF44" s="7">
        <f t="shared" si="2"/>
        <v>41.25</v>
      </c>
      <c r="AG44" s="7">
        <v>668</v>
      </c>
      <c r="AH44" s="7">
        <v>163</v>
      </c>
      <c r="AI44" s="7">
        <v>1</v>
      </c>
      <c r="AJ44" s="7">
        <v>16</v>
      </c>
      <c r="AK44" s="7" t="s">
        <v>47</v>
      </c>
      <c r="AL44" s="7" t="s">
        <v>47</v>
      </c>
      <c r="AM44" s="7">
        <v>7</v>
      </c>
      <c r="AN44" s="14"/>
      <c r="AO44" s="7" t="s">
        <v>126</v>
      </c>
      <c r="AP44" s="7" t="e">
        <f t="shared" si="5"/>
        <v>#DIV/0!</v>
      </c>
      <c r="AQ44" s="14"/>
      <c r="AR44" s="18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P44" s="22"/>
    </row>
    <row r="45" spans="1:68">
      <c r="A45" s="6" t="s">
        <v>127</v>
      </c>
      <c r="B45" s="6" t="s">
        <v>128</v>
      </c>
      <c r="C45" s="7">
        <v>1</v>
      </c>
      <c r="D45" s="7">
        <v>13617070991</v>
      </c>
      <c r="E45" s="7" t="s">
        <v>129</v>
      </c>
      <c r="F45" s="7">
        <v>2</v>
      </c>
      <c r="G45" s="7">
        <v>2</v>
      </c>
      <c r="H45" s="7">
        <v>1</v>
      </c>
      <c r="I45" s="7">
        <v>1</v>
      </c>
      <c r="J45" s="7">
        <v>36</v>
      </c>
      <c r="K45" s="7">
        <v>65</v>
      </c>
      <c r="L45" s="7">
        <v>169</v>
      </c>
      <c r="M45" s="7">
        <f t="shared" si="3"/>
        <v>22.7583067819754</v>
      </c>
      <c r="N45" s="7">
        <v>3</v>
      </c>
      <c r="O45" s="6"/>
      <c r="P45" s="7" t="s">
        <v>85</v>
      </c>
      <c r="Q45" s="7">
        <v>1</v>
      </c>
      <c r="R45" s="6"/>
      <c r="S45" s="7">
        <v>0</v>
      </c>
      <c r="T45" s="7">
        <v>0</v>
      </c>
      <c r="U45" s="7" t="s">
        <v>42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1</v>
      </c>
      <c r="AB45" s="6">
        <v>23</v>
      </c>
      <c r="AC45" s="6">
        <v>24</v>
      </c>
      <c r="AD45" s="7">
        <f t="shared" si="1"/>
        <v>30</v>
      </c>
      <c r="AE45" s="6">
        <v>24</v>
      </c>
      <c r="AF45" s="7">
        <f t="shared" si="2"/>
        <v>30</v>
      </c>
      <c r="AG45" s="7">
        <v>507</v>
      </c>
      <c r="AH45" s="7">
        <v>98</v>
      </c>
      <c r="AI45" s="7">
        <v>14.3</v>
      </c>
      <c r="AJ45" s="6"/>
      <c r="AK45" s="7" t="s">
        <v>42</v>
      </c>
      <c r="AL45" s="7" t="s">
        <v>42</v>
      </c>
      <c r="AM45" s="14"/>
      <c r="AN45" s="14"/>
      <c r="AO45" s="6"/>
      <c r="AP45" s="7" t="e">
        <f t="shared" si="5"/>
        <v>#DIV/0!</v>
      </c>
      <c r="AQ45" s="14"/>
      <c r="AR45" s="18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P45" s="22"/>
    </row>
    <row r="46" spans="1:64">
      <c r="A46" s="6" t="s">
        <v>130</v>
      </c>
      <c r="B46" s="6" t="s">
        <v>128</v>
      </c>
      <c r="C46" s="7">
        <v>1</v>
      </c>
      <c r="D46" s="7">
        <v>13612224159</v>
      </c>
      <c r="E46" s="7" t="s">
        <v>103</v>
      </c>
      <c r="F46" s="7">
        <v>1</v>
      </c>
      <c r="G46" s="7">
        <v>1</v>
      </c>
      <c r="H46" s="7">
        <v>1</v>
      </c>
      <c r="I46" s="7">
        <v>1</v>
      </c>
      <c r="J46" s="7">
        <v>24</v>
      </c>
      <c r="K46" s="7">
        <v>80</v>
      </c>
      <c r="L46" s="7">
        <v>170</v>
      </c>
      <c r="M46" s="7">
        <f t="shared" si="3"/>
        <v>27.681660899654</v>
      </c>
      <c r="N46" s="7">
        <v>3</v>
      </c>
      <c r="O46" s="6"/>
      <c r="P46" s="7" t="s">
        <v>57</v>
      </c>
      <c r="Q46" s="7">
        <v>1</v>
      </c>
      <c r="R46" s="6"/>
      <c r="S46" s="7">
        <v>0</v>
      </c>
      <c r="T46" s="7">
        <v>0</v>
      </c>
      <c r="U46" s="7" t="s">
        <v>22</v>
      </c>
      <c r="V46" s="7">
        <v>1</v>
      </c>
      <c r="W46" s="7">
        <v>0</v>
      </c>
      <c r="X46" s="7">
        <v>0</v>
      </c>
      <c r="Y46" s="7">
        <v>1</v>
      </c>
      <c r="Z46" s="7">
        <v>0</v>
      </c>
      <c r="AA46" s="7">
        <v>2</v>
      </c>
      <c r="AB46" s="6">
        <v>21</v>
      </c>
      <c r="AC46" s="6">
        <v>27</v>
      </c>
      <c r="AD46" s="7">
        <f t="shared" si="1"/>
        <v>33.75</v>
      </c>
      <c r="AE46" s="6">
        <v>31</v>
      </c>
      <c r="AF46" s="7">
        <f t="shared" si="2"/>
        <v>38.75</v>
      </c>
      <c r="AG46" s="7">
        <v>606</v>
      </c>
      <c r="AH46" s="7">
        <v>105</v>
      </c>
      <c r="AI46" s="7">
        <v>3.1</v>
      </c>
      <c r="AJ46" s="7">
        <v>16</v>
      </c>
      <c r="AK46" s="7" t="s">
        <v>47</v>
      </c>
      <c r="AL46" s="7" t="s">
        <v>47</v>
      </c>
      <c r="AM46" s="7">
        <v>7</v>
      </c>
      <c r="AN46" s="14"/>
      <c r="AO46" s="7">
        <v>11.28</v>
      </c>
      <c r="AP46" s="7" t="e">
        <f t="shared" si="5"/>
        <v>#DIV/0!</v>
      </c>
      <c r="AQ46" s="14"/>
      <c r="AR46" s="18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68">
      <c r="A47" s="6" t="s">
        <v>131</v>
      </c>
      <c r="B47" s="6" t="s">
        <v>132</v>
      </c>
      <c r="C47" s="7">
        <v>1</v>
      </c>
      <c r="D47" s="7">
        <v>13676229114</v>
      </c>
      <c r="E47" s="7" t="s">
        <v>129</v>
      </c>
      <c r="F47" s="7">
        <v>1</v>
      </c>
      <c r="G47" s="7">
        <v>1</v>
      </c>
      <c r="H47" s="7">
        <v>1</v>
      </c>
      <c r="I47" s="7">
        <v>1</v>
      </c>
      <c r="J47" s="7">
        <v>47</v>
      </c>
      <c r="K47" s="7">
        <v>83</v>
      </c>
      <c r="L47" s="7">
        <v>168</v>
      </c>
      <c r="M47" s="7">
        <f t="shared" si="3"/>
        <v>29.4075963718821</v>
      </c>
      <c r="N47" s="7">
        <v>6</v>
      </c>
      <c r="O47" s="6"/>
      <c r="P47" s="7" t="s">
        <v>63</v>
      </c>
      <c r="Q47" s="7">
        <v>2</v>
      </c>
      <c r="R47" s="6"/>
      <c r="S47" s="7">
        <v>0</v>
      </c>
      <c r="T47" s="7">
        <v>0</v>
      </c>
      <c r="U47" s="7" t="s">
        <v>23</v>
      </c>
      <c r="V47" s="7">
        <v>1</v>
      </c>
      <c r="W47" s="7">
        <v>0</v>
      </c>
      <c r="X47" s="7">
        <v>0</v>
      </c>
      <c r="Y47" s="7">
        <v>0</v>
      </c>
      <c r="Z47" s="7">
        <v>1</v>
      </c>
      <c r="AA47" s="7">
        <v>4</v>
      </c>
      <c r="AB47" s="6">
        <v>20</v>
      </c>
      <c r="AC47" s="6">
        <v>26</v>
      </c>
      <c r="AD47" s="7">
        <f t="shared" si="1"/>
        <v>32.5</v>
      </c>
      <c r="AE47" s="6">
        <v>33</v>
      </c>
      <c r="AF47" s="7">
        <f t="shared" si="2"/>
        <v>41.25</v>
      </c>
      <c r="AG47" s="7">
        <v>395</v>
      </c>
      <c r="AH47" s="7">
        <v>235</v>
      </c>
      <c r="AI47" s="7">
        <v>46</v>
      </c>
      <c r="AJ47" s="7">
        <v>103</v>
      </c>
      <c r="AK47" s="7" t="s">
        <v>133</v>
      </c>
      <c r="AL47" s="7" t="s">
        <v>133</v>
      </c>
      <c r="AM47" s="7">
        <v>7</v>
      </c>
      <c r="AN47" s="14"/>
      <c r="AO47" s="7">
        <v>12.5</v>
      </c>
      <c r="AP47" s="7" t="e">
        <f t="shared" si="5"/>
        <v>#DIV/0!</v>
      </c>
      <c r="AQ47" s="14"/>
      <c r="AR47" s="18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P47" s="22"/>
    </row>
    <row r="48" spans="1:68">
      <c r="A48" s="6" t="s">
        <v>134</v>
      </c>
      <c r="B48" s="6" t="s">
        <v>135</v>
      </c>
      <c r="C48" s="7">
        <v>1</v>
      </c>
      <c r="D48" s="7">
        <v>13602886708</v>
      </c>
      <c r="E48" s="7" t="s">
        <v>136</v>
      </c>
      <c r="F48" s="7">
        <v>1</v>
      </c>
      <c r="G48" s="7">
        <v>1</v>
      </c>
      <c r="H48" s="7">
        <v>1</v>
      </c>
      <c r="I48" s="7">
        <v>1</v>
      </c>
      <c r="J48" s="7">
        <v>45</v>
      </c>
      <c r="K48" s="7">
        <v>75</v>
      </c>
      <c r="L48" s="7">
        <v>168</v>
      </c>
      <c r="M48" s="7">
        <f t="shared" si="3"/>
        <v>26.5731292517007</v>
      </c>
      <c r="N48" s="7">
        <v>8</v>
      </c>
      <c r="O48" s="6"/>
      <c r="P48" s="7" t="s">
        <v>137</v>
      </c>
      <c r="Q48" s="7">
        <v>2</v>
      </c>
      <c r="R48" s="6"/>
      <c r="S48" s="7">
        <v>0</v>
      </c>
      <c r="T48" s="7">
        <v>1</v>
      </c>
      <c r="U48" s="7" t="s">
        <v>22</v>
      </c>
      <c r="V48" s="7">
        <v>1</v>
      </c>
      <c r="W48" s="7">
        <v>0</v>
      </c>
      <c r="X48" s="7">
        <v>0</v>
      </c>
      <c r="Y48" s="7">
        <v>1</v>
      </c>
      <c r="Z48" s="7">
        <v>0</v>
      </c>
      <c r="AA48" s="7">
        <v>1</v>
      </c>
      <c r="AB48" s="6">
        <v>20</v>
      </c>
      <c r="AC48" s="6">
        <v>26</v>
      </c>
      <c r="AD48" s="7">
        <f t="shared" si="1"/>
        <v>32.5</v>
      </c>
      <c r="AE48" s="6">
        <v>30</v>
      </c>
      <c r="AF48" s="7">
        <f t="shared" si="2"/>
        <v>37.5</v>
      </c>
      <c r="AG48" s="7">
        <v>354</v>
      </c>
      <c r="AH48" s="7">
        <v>98</v>
      </c>
      <c r="AI48" s="7">
        <v>16.7</v>
      </c>
      <c r="AJ48" s="7">
        <v>10</v>
      </c>
      <c r="AK48" s="7" t="s">
        <v>133</v>
      </c>
      <c r="AL48" s="7" t="s">
        <v>133</v>
      </c>
      <c r="AM48" s="7">
        <v>7</v>
      </c>
      <c r="AN48" s="14"/>
      <c r="AO48" s="7">
        <v>11.28</v>
      </c>
      <c r="AP48" s="7" t="e">
        <f t="shared" si="5"/>
        <v>#DIV/0!</v>
      </c>
      <c r="AQ48" s="14"/>
      <c r="AR48" s="18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P48" s="22"/>
    </row>
    <row r="49" spans="1:68">
      <c r="A49" s="6" t="s">
        <v>138</v>
      </c>
      <c r="B49" s="6" t="s">
        <v>139</v>
      </c>
      <c r="C49" s="7">
        <v>1</v>
      </c>
      <c r="D49" s="7">
        <v>13927756749</v>
      </c>
      <c r="E49" s="7" t="s">
        <v>111</v>
      </c>
      <c r="F49" s="7">
        <v>2</v>
      </c>
      <c r="G49" s="7">
        <v>2</v>
      </c>
      <c r="H49" s="7">
        <v>1</v>
      </c>
      <c r="I49" s="7">
        <v>1</v>
      </c>
      <c r="J49" s="7">
        <v>34</v>
      </c>
      <c r="K49" s="7">
        <v>72</v>
      </c>
      <c r="L49" s="7">
        <v>172</v>
      </c>
      <c r="M49" s="7">
        <f t="shared" si="3"/>
        <v>24.3374797187669</v>
      </c>
      <c r="N49" s="7">
        <v>2</v>
      </c>
      <c r="O49" s="6"/>
      <c r="P49" s="7" t="s">
        <v>57</v>
      </c>
      <c r="Q49" s="7">
        <v>1</v>
      </c>
      <c r="R49" s="6"/>
      <c r="S49" s="7">
        <v>0</v>
      </c>
      <c r="T49" s="7">
        <v>0</v>
      </c>
      <c r="U49" s="7" t="s">
        <v>42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4</v>
      </c>
      <c r="AB49" s="6">
        <v>24</v>
      </c>
      <c r="AC49" s="6">
        <v>31</v>
      </c>
      <c r="AD49" s="7">
        <f t="shared" si="1"/>
        <v>38.75</v>
      </c>
      <c r="AE49" s="6">
        <v>22</v>
      </c>
      <c r="AF49" s="7">
        <f t="shared" si="2"/>
        <v>27.5</v>
      </c>
      <c r="AG49" s="7">
        <v>423</v>
      </c>
      <c r="AH49" s="7">
        <v>106</v>
      </c>
      <c r="AI49" s="7">
        <v>48.8</v>
      </c>
      <c r="AJ49" s="7">
        <v>57</v>
      </c>
      <c r="AK49" s="7" t="s">
        <v>42</v>
      </c>
      <c r="AL49" s="7" t="s">
        <v>42</v>
      </c>
      <c r="AM49" s="14"/>
      <c r="AN49" s="14"/>
      <c r="AO49" s="6"/>
      <c r="AP49" s="7" t="e">
        <f t="shared" si="5"/>
        <v>#DIV/0!</v>
      </c>
      <c r="AQ49" s="14"/>
      <c r="AR49" s="18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P49" s="6"/>
    </row>
    <row r="50" spans="1:68">
      <c r="A50" s="6" t="s">
        <v>140</v>
      </c>
      <c r="B50" s="6" t="s">
        <v>141</v>
      </c>
      <c r="C50" s="7">
        <v>1</v>
      </c>
      <c r="D50" s="7">
        <v>13668974194</v>
      </c>
      <c r="E50" s="7" t="s">
        <v>103</v>
      </c>
      <c r="F50" s="7">
        <v>1</v>
      </c>
      <c r="G50" s="7">
        <v>1</v>
      </c>
      <c r="H50" s="7">
        <v>1</v>
      </c>
      <c r="I50" s="7">
        <v>1</v>
      </c>
      <c r="J50" s="7">
        <v>26</v>
      </c>
      <c r="K50" s="6"/>
      <c r="L50" s="6"/>
      <c r="M50" s="14"/>
      <c r="N50" s="7">
        <v>2</v>
      </c>
      <c r="O50" s="6"/>
      <c r="P50" s="7" t="s">
        <v>85</v>
      </c>
      <c r="Q50" s="7">
        <v>1</v>
      </c>
      <c r="R50" s="6"/>
      <c r="S50" s="7">
        <v>0</v>
      </c>
      <c r="T50" s="7">
        <v>0</v>
      </c>
      <c r="U50" s="7" t="s">
        <v>22</v>
      </c>
      <c r="V50" s="7">
        <v>1</v>
      </c>
      <c r="W50" s="7">
        <v>0</v>
      </c>
      <c r="X50" s="7">
        <v>0</v>
      </c>
      <c r="Y50" s="7">
        <v>1</v>
      </c>
      <c r="Z50" s="7">
        <v>0</v>
      </c>
      <c r="AA50" s="7">
        <v>1</v>
      </c>
      <c r="AB50" s="6">
        <v>22</v>
      </c>
      <c r="AC50" s="6">
        <v>27</v>
      </c>
      <c r="AD50" s="7">
        <f t="shared" si="1"/>
        <v>33.75</v>
      </c>
      <c r="AE50" s="6">
        <v>27</v>
      </c>
      <c r="AF50" s="7">
        <f t="shared" si="2"/>
        <v>33.75</v>
      </c>
      <c r="AG50" s="7">
        <v>401</v>
      </c>
      <c r="AH50" s="7">
        <v>104</v>
      </c>
      <c r="AI50" s="7">
        <v>3.1</v>
      </c>
      <c r="AJ50" s="7">
        <v>6.2</v>
      </c>
      <c r="AK50" s="7" t="s">
        <v>47</v>
      </c>
      <c r="AL50" s="7" t="s">
        <v>47</v>
      </c>
      <c r="AM50" s="7">
        <v>7</v>
      </c>
      <c r="AN50" s="14"/>
      <c r="AO50" s="7">
        <v>11.26</v>
      </c>
      <c r="AP50" s="7" t="e">
        <f t="shared" si="5"/>
        <v>#DIV/0!</v>
      </c>
      <c r="AQ50" s="14"/>
      <c r="AR50" s="18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P50" s="22"/>
    </row>
    <row r="51" spans="1:68">
      <c r="A51" s="6" t="s">
        <v>142</v>
      </c>
      <c r="B51" s="6" t="s">
        <v>143</v>
      </c>
      <c r="C51" s="7">
        <v>1</v>
      </c>
      <c r="D51" s="7">
        <v>13670778789</v>
      </c>
      <c r="E51" s="7" t="s">
        <v>103</v>
      </c>
      <c r="F51" s="7">
        <v>1</v>
      </c>
      <c r="G51" s="7">
        <v>1</v>
      </c>
      <c r="H51" s="7">
        <v>1</v>
      </c>
      <c r="I51" s="7">
        <v>1</v>
      </c>
      <c r="J51" s="7">
        <v>39</v>
      </c>
      <c r="K51" s="7">
        <v>90</v>
      </c>
      <c r="L51" s="7">
        <v>175</v>
      </c>
      <c r="M51" s="7">
        <f t="shared" ref="M51:M76" si="6">K51/L51/L51*10000</f>
        <v>29.3877551020408</v>
      </c>
      <c r="N51" s="7">
        <v>3</v>
      </c>
      <c r="O51" s="6"/>
      <c r="P51" s="7" t="s">
        <v>63</v>
      </c>
      <c r="Q51" s="7">
        <v>2</v>
      </c>
      <c r="R51" s="6"/>
      <c r="S51" s="7">
        <v>0</v>
      </c>
      <c r="T51" s="7">
        <v>1</v>
      </c>
      <c r="U51" s="7" t="s">
        <v>22</v>
      </c>
      <c r="V51" s="7">
        <v>1</v>
      </c>
      <c r="W51" s="7">
        <v>0</v>
      </c>
      <c r="X51" s="7">
        <v>0</v>
      </c>
      <c r="Y51" s="7">
        <v>1</v>
      </c>
      <c r="Z51" s="7">
        <v>0</v>
      </c>
      <c r="AA51" s="7">
        <v>3</v>
      </c>
      <c r="AB51" s="6">
        <v>22</v>
      </c>
      <c r="AC51" s="6">
        <v>27</v>
      </c>
      <c r="AD51" s="7">
        <f t="shared" si="1"/>
        <v>33.75</v>
      </c>
      <c r="AE51" s="6">
        <v>29</v>
      </c>
      <c r="AF51" s="7">
        <f t="shared" si="2"/>
        <v>36.25</v>
      </c>
      <c r="AG51" s="7">
        <v>577</v>
      </c>
      <c r="AH51" s="7">
        <v>87</v>
      </c>
      <c r="AI51" s="7">
        <v>65.8</v>
      </c>
      <c r="AJ51" s="7">
        <v>24</v>
      </c>
      <c r="AK51" s="7" t="s">
        <v>144</v>
      </c>
      <c r="AL51" s="7" t="s">
        <v>144</v>
      </c>
      <c r="AM51" s="7">
        <v>7</v>
      </c>
      <c r="AN51" s="14"/>
      <c r="AO51" s="7">
        <v>11.28</v>
      </c>
      <c r="AP51" s="7" t="e">
        <f t="shared" si="5"/>
        <v>#DIV/0!</v>
      </c>
      <c r="AQ51" s="14"/>
      <c r="AR51" s="18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6"/>
      <c r="BI51" s="14"/>
      <c r="BJ51" s="14"/>
      <c r="BK51" s="14"/>
      <c r="BL51" s="6"/>
      <c r="BP51" s="6"/>
    </row>
    <row r="52" spans="1:64">
      <c r="A52" s="6" t="s">
        <v>145</v>
      </c>
      <c r="B52" s="6" t="s">
        <v>146</v>
      </c>
      <c r="C52" s="7">
        <v>1</v>
      </c>
      <c r="D52" s="7">
        <v>18027297892</v>
      </c>
      <c r="E52" s="7" t="s">
        <v>103</v>
      </c>
      <c r="F52" s="7">
        <v>1</v>
      </c>
      <c r="G52" s="7">
        <v>1</v>
      </c>
      <c r="H52" s="7">
        <v>1</v>
      </c>
      <c r="I52" s="7">
        <v>1</v>
      </c>
      <c r="J52" s="7">
        <v>36</v>
      </c>
      <c r="K52" s="7">
        <v>93</v>
      </c>
      <c r="L52" s="7">
        <v>170</v>
      </c>
      <c r="M52" s="7">
        <f t="shared" si="6"/>
        <v>32.1799307958478</v>
      </c>
      <c r="N52" s="7">
        <v>10</v>
      </c>
      <c r="O52" s="6"/>
      <c r="P52" s="7" t="s">
        <v>147</v>
      </c>
      <c r="Q52" s="7">
        <v>2</v>
      </c>
      <c r="R52" s="6"/>
      <c r="S52" s="7">
        <v>0</v>
      </c>
      <c r="T52" s="7">
        <v>1</v>
      </c>
      <c r="U52" s="7" t="s">
        <v>148</v>
      </c>
      <c r="V52" s="7">
        <v>1</v>
      </c>
      <c r="W52" s="7">
        <v>1</v>
      </c>
      <c r="X52" s="7">
        <v>0</v>
      </c>
      <c r="Y52" s="7">
        <v>1</v>
      </c>
      <c r="Z52" s="7">
        <v>1</v>
      </c>
      <c r="AA52" s="7">
        <v>2</v>
      </c>
      <c r="AB52" s="6">
        <v>21</v>
      </c>
      <c r="AC52" s="6">
        <v>27</v>
      </c>
      <c r="AD52" s="7">
        <f t="shared" si="1"/>
        <v>33.75</v>
      </c>
      <c r="AE52" s="6">
        <v>33</v>
      </c>
      <c r="AF52" s="7">
        <f t="shared" si="2"/>
        <v>41.25</v>
      </c>
      <c r="AG52" s="7">
        <v>551</v>
      </c>
      <c r="AH52" s="7">
        <v>108</v>
      </c>
      <c r="AI52" s="7">
        <v>16.6</v>
      </c>
      <c r="AJ52" s="7">
        <v>93</v>
      </c>
      <c r="AK52" s="7" t="s">
        <v>47</v>
      </c>
      <c r="AL52" s="7" t="s">
        <v>47</v>
      </c>
      <c r="AM52" s="7">
        <v>7</v>
      </c>
      <c r="AN52" s="14"/>
      <c r="AO52" s="7">
        <v>11.27</v>
      </c>
      <c r="AP52" s="7" t="e">
        <f t="shared" si="5"/>
        <v>#DIV/0!</v>
      </c>
      <c r="AQ52" s="14"/>
      <c r="AR52" s="18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</row>
    <row r="53" spans="1:68">
      <c r="A53" s="6" t="s">
        <v>149</v>
      </c>
      <c r="B53" s="6" t="s">
        <v>150</v>
      </c>
      <c r="C53" s="7">
        <v>1</v>
      </c>
      <c r="D53" s="7">
        <v>15913137611</v>
      </c>
      <c r="E53" s="7" t="s">
        <v>106</v>
      </c>
      <c r="F53" s="7">
        <v>1</v>
      </c>
      <c r="G53" s="7">
        <v>1</v>
      </c>
      <c r="H53" s="7">
        <v>2</v>
      </c>
      <c r="I53" s="7">
        <v>1</v>
      </c>
      <c r="J53" s="7">
        <v>31</v>
      </c>
      <c r="K53" s="7">
        <v>80</v>
      </c>
      <c r="L53" s="7">
        <v>172</v>
      </c>
      <c r="M53" s="7">
        <f t="shared" si="6"/>
        <v>27.0416441319632</v>
      </c>
      <c r="N53" s="7">
        <v>6</v>
      </c>
      <c r="O53" s="6"/>
      <c r="P53" s="7" t="s">
        <v>151</v>
      </c>
      <c r="Q53" s="7">
        <v>1</v>
      </c>
      <c r="R53" s="6"/>
      <c r="S53" s="7">
        <v>0</v>
      </c>
      <c r="T53" s="7">
        <v>1</v>
      </c>
      <c r="U53" s="7" t="s">
        <v>42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1</v>
      </c>
      <c r="AB53" s="6">
        <v>22</v>
      </c>
      <c r="AC53" s="6">
        <v>28</v>
      </c>
      <c r="AD53" s="7">
        <f t="shared" si="1"/>
        <v>35</v>
      </c>
      <c r="AE53" s="6">
        <v>28</v>
      </c>
      <c r="AF53" s="7">
        <f t="shared" si="2"/>
        <v>35</v>
      </c>
      <c r="AG53" s="7">
        <v>668</v>
      </c>
      <c r="AH53" s="7">
        <v>112</v>
      </c>
      <c r="AI53" s="7">
        <v>2.3</v>
      </c>
      <c r="AJ53" s="7">
        <v>38</v>
      </c>
      <c r="AK53" s="7" t="s">
        <v>47</v>
      </c>
      <c r="AL53" s="7" t="s">
        <v>47</v>
      </c>
      <c r="AM53" s="7">
        <v>7</v>
      </c>
      <c r="AN53" s="14"/>
      <c r="AO53" s="7">
        <v>11.16</v>
      </c>
      <c r="AP53" s="7" t="e">
        <f t="shared" si="5"/>
        <v>#DIV/0!</v>
      </c>
      <c r="AQ53" s="14"/>
      <c r="AR53" s="18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P53" s="22"/>
    </row>
    <row r="54" spans="1:68">
      <c r="A54" s="6" t="s">
        <v>152</v>
      </c>
      <c r="B54" s="6" t="s">
        <v>153</v>
      </c>
      <c r="C54" s="7">
        <v>1</v>
      </c>
      <c r="D54" s="7">
        <v>18926341979</v>
      </c>
      <c r="E54" s="7" t="s">
        <v>103</v>
      </c>
      <c r="F54" s="7">
        <v>1</v>
      </c>
      <c r="G54" s="7">
        <v>1</v>
      </c>
      <c r="H54" s="7">
        <v>1</v>
      </c>
      <c r="I54" s="7">
        <v>1</v>
      </c>
      <c r="J54" s="7">
        <v>27</v>
      </c>
      <c r="K54" s="7">
        <v>65</v>
      </c>
      <c r="L54" s="7">
        <v>178</v>
      </c>
      <c r="M54" s="7">
        <f t="shared" si="6"/>
        <v>20.5150864789799</v>
      </c>
      <c r="N54" s="7">
        <v>1</v>
      </c>
      <c r="O54" s="6"/>
      <c r="P54" s="7" t="s">
        <v>42</v>
      </c>
      <c r="Q54" s="7">
        <v>0</v>
      </c>
      <c r="R54" s="6"/>
      <c r="S54" s="7">
        <v>0</v>
      </c>
      <c r="T54" s="7">
        <v>0</v>
      </c>
      <c r="U54" s="7" t="s">
        <v>22</v>
      </c>
      <c r="V54" s="7">
        <v>1</v>
      </c>
      <c r="W54" s="7">
        <v>0</v>
      </c>
      <c r="X54" s="7">
        <v>0</v>
      </c>
      <c r="Y54" s="7">
        <v>1</v>
      </c>
      <c r="Z54" s="7">
        <v>0</v>
      </c>
      <c r="AA54" s="7">
        <v>0</v>
      </c>
      <c r="AB54" s="6">
        <v>23</v>
      </c>
      <c r="AC54" s="6">
        <v>22</v>
      </c>
      <c r="AD54" s="7">
        <f t="shared" si="1"/>
        <v>27.5</v>
      </c>
      <c r="AE54" s="6">
        <v>30</v>
      </c>
      <c r="AF54" s="7">
        <f t="shared" si="2"/>
        <v>37.5</v>
      </c>
      <c r="AG54" s="7">
        <v>557</v>
      </c>
      <c r="AH54" s="7">
        <v>19</v>
      </c>
      <c r="AI54" s="7">
        <v>0.2</v>
      </c>
      <c r="AJ54" s="7">
        <v>11</v>
      </c>
      <c r="AK54" s="7" t="s">
        <v>47</v>
      </c>
      <c r="AL54" s="7" t="s">
        <v>47</v>
      </c>
      <c r="AM54" s="7">
        <v>7</v>
      </c>
      <c r="AN54" s="14"/>
      <c r="AO54" s="7">
        <v>11.15</v>
      </c>
      <c r="AP54" s="7" t="e">
        <f t="shared" si="5"/>
        <v>#DIV/0!</v>
      </c>
      <c r="AQ54" s="14"/>
      <c r="AR54" s="18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P54" s="22"/>
    </row>
    <row r="55" spans="1:68">
      <c r="A55" s="6" t="s">
        <v>154</v>
      </c>
      <c r="B55" s="6" t="s">
        <v>155</v>
      </c>
      <c r="C55" s="7">
        <v>1</v>
      </c>
      <c r="D55" s="7">
        <v>13288833880</v>
      </c>
      <c r="E55" s="7" t="s">
        <v>106</v>
      </c>
      <c r="F55" s="7">
        <v>1</v>
      </c>
      <c r="G55" s="7">
        <v>1</v>
      </c>
      <c r="H55" s="7">
        <v>1</v>
      </c>
      <c r="I55" s="7">
        <v>1</v>
      </c>
      <c r="J55" s="7">
        <v>40</v>
      </c>
      <c r="K55" s="7">
        <v>78</v>
      </c>
      <c r="L55" s="7">
        <v>171</v>
      </c>
      <c r="M55" s="7">
        <f t="shared" si="6"/>
        <v>26.6748743203037</v>
      </c>
      <c r="N55" s="7">
        <v>6</v>
      </c>
      <c r="O55" s="6"/>
      <c r="P55" s="7" t="s">
        <v>156</v>
      </c>
      <c r="Q55" s="7">
        <v>2</v>
      </c>
      <c r="R55" s="6"/>
      <c r="S55" s="7">
        <v>0</v>
      </c>
      <c r="T55" s="7">
        <v>0</v>
      </c>
      <c r="U55" s="7" t="s">
        <v>157</v>
      </c>
      <c r="V55" s="7">
        <v>1</v>
      </c>
      <c r="W55" s="7">
        <v>1</v>
      </c>
      <c r="X55" s="7">
        <v>1</v>
      </c>
      <c r="Y55" s="7">
        <v>0</v>
      </c>
      <c r="Z55" s="7">
        <v>1</v>
      </c>
      <c r="AA55" s="7">
        <v>1</v>
      </c>
      <c r="AB55" s="6">
        <v>21</v>
      </c>
      <c r="AC55" s="6">
        <v>25</v>
      </c>
      <c r="AD55" s="7">
        <f t="shared" si="1"/>
        <v>31.25</v>
      </c>
      <c r="AE55" s="6">
        <v>34</v>
      </c>
      <c r="AF55" s="7">
        <f t="shared" si="2"/>
        <v>42.5</v>
      </c>
      <c r="AG55" s="7">
        <v>695</v>
      </c>
      <c r="AH55" s="7">
        <v>146</v>
      </c>
      <c r="AI55" s="7">
        <v>0.2</v>
      </c>
      <c r="AJ55" s="7">
        <v>46</v>
      </c>
      <c r="AK55" s="7" t="s">
        <v>47</v>
      </c>
      <c r="AL55" s="7" t="s">
        <v>47</v>
      </c>
      <c r="AM55" s="7">
        <v>7</v>
      </c>
      <c r="AN55" s="14"/>
      <c r="AO55" s="7">
        <v>11.13</v>
      </c>
      <c r="AP55" s="7" t="e">
        <f t="shared" si="5"/>
        <v>#DIV/0!</v>
      </c>
      <c r="AQ55" s="14"/>
      <c r="AR55" s="18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P55" s="22"/>
    </row>
    <row r="56" spans="1:68">
      <c r="A56" s="6" t="s">
        <v>158</v>
      </c>
      <c r="B56" s="6" t="s">
        <v>159</v>
      </c>
      <c r="C56" s="7">
        <v>1</v>
      </c>
      <c r="D56" s="7">
        <v>13826095694</v>
      </c>
      <c r="E56" s="7" t="s">
        <v>106</v>
      </c>
      <c r="F56" s="7">
        <v>1</v>
      </c>
      <c r="G56" s="7">
        <v>1</v>
      </c>
      <c r="H56" s="7">
        <v>1</v>
      </c>
      <c r="I56" s="7">
        <v>1</v>
      </c>
      <c r="J56" s="7">
        <v>34</v>
      </c>
      <c r="K56" s="7">
        <v>80</v>
      </c>
      <c r="L56" s="7">
        <v>173</v>
      </c>
      <c r="M56" s="7">
        <f t="shared" si="6"/>
        <v>26.7299274950717</v>
      </c>
      <c r="N56" s="7">
        <v>4</v>
      </c>
      <c r="O56" s="6"/>
      <c r="P56" s="7" t="s">
        <v>160</v>
      </c>
      <c r="Q56" s="7">
        <v>4</v>
      </c>
      <c r="R56" s="6"/>
      <c r="S56" s="7">
        <v>1</v>
      </c>
      <c r="T56" s="7">
        <v>0</v>
      </c>
      <c r="U56" s="7" t="s">
        <v>22</v>
      </c>
      <c r="V56" s="7">
        <v>1</v>
      </c>
      <c r="W56" s="7">
        <v>0</v>
      </c>
      <c r="X56" s="7">
        <v>0</v>
      </c>
      <c r="Y56" s="7">
        <v>1</v>
      </c>
      <c r="Z56" s="7">
        <v>0</v>
      </c>
      <c r="AA56" s="7">
        <v>5</v>
      </c>
      <c r="AB56" s="6">
        <v>23</v>
      </c>
      <c r="AC56" s="6">
        <v>32</v>
      </c>
      <c r="AD56" s="7">
        <f t="shared" si="1"/>
        <v>40</v>
      </c>
      <c r="AE56" s="6">
        <v>28</v>
      </c>
      <c r="AF56" s="7">
        <f t="shared" si="2"/>
        <v>35</v>
      </c>
      <c r="AG56" s="7">
        <v>489</v>
      </c>
      <c r="AH56" s="7">
        <v>121</v>
      </c>
      <c r="AI56" s="7">
        <v>66.2</v>
      </c>
      <c r="AJ56" s="7">
        <v>97</v>
      </c>
      <c r="AK56" s="7" t="s">
        <v>47</v>
      </c>
      <c r="AL56" s="7" t="s">
        <v>47</v>
      </c>
      <c r="AM56" s="7">
        <v>7</v>
      </c>
      <c r="AN56" s="14"/>
      <c r="AO56" s="7">
        <v>11.13</v>
      </c>
      <c r="AP56" s="7" t="e">
        <f t="shared" si="5"/>
        <v>#DIV/0!</v>
      </c>
      <c r="AQ56" s="14"/>
      <c r="AR56" s="18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P56" s="22"/>
    </row>
    <row r="57" spans="1:68">
      <c r="A57" s="6" t="s">
        <v>161</v>
      </c>
      <c r="B57" s="6" t="s">
        <v>159</v>
      </c>
      <c r="C57" s="7">
        <v>1</v>
      </c>
      <c r="D57" s="7">
        <v>13680900224</v>
      </c>
      <c r="E57" s="7" t="s">
        <v>103</v>
      </c>
      <c r="F57" s="7">
        <v>1</v>
      </c>
      <c r="G57" s="7">
        <v>1</v>
      </c>
      <c r="H57" s="7">
        <v>1</v>
      </c>
      <c r="I57" s="7">
        <v>1</v>
      </c>
      <c r="J57" s="7">
        <v>47</v>
      </c>
      <c r="K57" s="7">
        <v>90</v>
      </c>
      <c r="L57" s="7">
        <v>163</v>
      </c>
      <c r="M57" s="7">
        <f t="shared" si="6"/>
        <v>33.8740637585156</v>
      </c>
      <c r="N57" s="7">
        <v>20</v>
      </c>
      <c r="O57" s="6"/>
      <c r="P57" s="7" t="s">
        <v>42</v>
      </c>
      <c r="Q57" s="7">
        <v>0</v>
      </c>
      <c r="R57" s="6"/>
      <c r="S57" s="7">
        <v>0</v>
      </c>
      <c r="T57" s="7">
        <v>1</v>
      </c>
      <c r="U57" s="7" t="s">
        <v>22</v>
      </c>
      <c r="V57" s="7">
        <v>1</v>
      </c>
      <c r="W57" s="7">
        <v>0</v>
      </c>
      <c r="X57" s="7">
        <v>0</v>
      </c>
      <c r="Y57" s="7">
        <v>1</v>
      </c>
      <c r="Z57" s="7">
        <v>0</v>
      </c>
      <c r="AA57" s="7">
        <v>0</v>
      </c>
      <c r="AB57" s="6">
        <v>21</v>
      </c>
      <c r="AC57" s="6">
        <v>24</v>
      </c>
      <c r="AD57" s="7">
        <f t="shared" si="1"/>
        <v>30</v>
      </c>
      <c r="AE57" s="6">
        <v>30</v>
      </c>
      <c r="AF57" s="7">
        <f t="shared" si="2"/>
        <v>37.5</v>
      </c>
      <c r="AG57" s="7">
        <v>519</v>
      </c>
      <c r="AH57" s="7">
        <v>100</v>
      </c>
      <c r="AI57" s="7">
        <v>0.3</v>
      </c>
      <c r="AJ57" s="7">
        <v>14</v>
      </c>
      <c r="AK57" s="7" t="s">
        <v>133</v>
      </c>
      <c r="AL57" s="7" t="s">
        <v>133</v>
      </c>
      <c r="AM57" s="7">
        <v>7</v>
      </c>
      <c r="AN57" s="14"/>
      <c r="AO57" s="7">
        <v>11.14</v>
      </c>
      <c r="AP57" s="7" t="e">
        <f t="shared" si="5"/>
        <v>#DIV/0!</v>
      </c>
      <c r="AQ57" s="14"/>
      <c r="AR57" s="18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P57" s="22"/>
    </row>
    <row r="58" spans="1:68">
      <c r="A58" s="6" t="s">
        <v>162</v>
      </c>
      <c r="B58" s="6" t="s">
        <v>163</v>
      </c>
      <c r="C58" s="7">
        <v>1</v>
      </c>
      <c r="D58" s="7">
        <v>18926598741</v>
      </c>
      <c r="E58" s="7" t="s">
        <v>164</v>
      </c>
      <c r="F58" s="7">
        <v>1</v>
      </c>
      <c r="G58" s="7">
        <v>2</v>
      </c>
      <c r="H58" s="7">
        <v>1</v>
      </c>
      <c r="I58" s="7">
        <v>1</v>
      </c>
      <c r="J58" s="7">
        <v>31</v>
      </c>
      <c r="K58" s="7">
        <v>64</v>
      </c>
      <c r="L58" s="7">
        <v>168</v>
      </c>
      <c r="M58" s="7">
        <f t="shared" si="6"/>
        <v>22.6757369614512</v>
      </c>
      <c r="N58" s="7">
        <v>5</v>
      </c>
      <c r="O58" s="6"/>
      <c r="P58" s="7" t="s">
        <v>42</v>
      </c>
      <c r="Q58" s="7">
        <v>0</v>
      </c>
      <c r="R58" s="6"/>
      <c r="S58" s="7">
        <v>0</v>
      </c>
      <c r="T58" s="7">
        <v>0</v>
      </c>
      <c r="U58" s="7" t="s">
        <v>23</v>
      </c>
      <c r="V58" s="7">
        <v>1</v>
      </c>
      <c r="W58" s="7">
        <v>0</v>
      </c>
      <c r="X58" s="7">
        <v>0</v>
      </c>
      <c r="Y58" s="7">
        <v>0</v>
      </c>
      <c r="Z58" s="7">
        <v>1</v>
      </c>
      <c r="AA58" s="7">
        <v>0</v>
      </c>
      <c r="AB58" s="6">
        <v>24</v>
      </c>
      <c r="AC58" s="6">
        <v>22</v>
      </c>
      <c r="AD58" s="7">
        <f t="shared" si="1"/>
        <v>27.5</v>
      </c>
      <c r="AE58" s="6">
        <v>29</v>
      </c>
      <c r="AF58" s="7">
        <f t="shared" si="2"/>
        <v>36.25</v>
      </c>
      <c r="AG58" s="7">
        <v>457</v>
      </c>
      <c r="AH58" s="7">
        <v>98</v>
      </c>
      <c r="AI58" s="7">
        <v>0</v>
      </c>
      <c r="AJ58" s="7">
        <v>29</v>
      </c>
      <c r="AK58" s="7" t="s">
        <v>47</v>
      </c>
      <c r="AL58" s="7" t="s">
        <v>47</v>
      </c>
      <c r="AM58" s="7">
        <v>7</v>
      </c>
      <c r="AN58" s="14"/>
      <c r="AO58" s="7">
        <v>11.8</v>
      </c>
      <c r="AP58" s="7" t="e">
        <f t="shared" si="5"/>
        <v>#DIV/0!</v>
      </c>
      <c r="AQ58" s="14"/>
      <c r="AR58" s="18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P58" s="22"/>
    </row>
    <row r="59" spans="1:68">
      <c r="A59" s="6" t="s">
        <v>165</v>
      </c>
      <c r="B59" s="6" t="s">
        <v>163</v>
      </c>
      <c r="C59" s="7">
        <v>1</v>
      </c>
      <c r="D59" s="7">
        <v>13760691580</v>
      </c>
      <c r="E59" s="7" t="s">
        <v>103</v>
      </c>
      <c r="F59" s="7">
        <v>1</v>
      </c>
      <c r="G59" s="7">
        <v>1</v>
      </c>
      <c r="H59" s="7">
        <v>2</v>
      </c>
      <c r="I59" s="7">
        <v>1</v>
      </c>
      <c r="J59" s="7">
        <v>27</v>
      </c>
      <c r="K59" s="7">
        <v>84</v>
      </c>
      <c r="L59" s="7">
        <v>173</v>
      </c>
      <c r="M59" s="7">
        <f t="shared" si="6"/>
        <v>28.0664238698253</v>
      </c>
      <c r="N59" s="7">
        <v>8</v>
      </c>
      <c r="O59" s="14"/>
      <c r="P59" s="7" t="s">
        <v>166</v>
      </c>
      <c r="Q59" s="7">
        <v>1</v>
      </c>
      <c r="R59" s="6"/>
      <c r="S59" s="7">
        <v>1</v>
      </c>
      <c r="T59" s="7">
        <v>0</v>
      </c>
      <c r="U59" s="7" t="s">
        <v>22</v>
      </c>
      <c r="V59" s="7">
        <v>1</v>
      </c>
      <c r="W59" s="7">
        <v>0</v>
      </c>
      <c r="X59" s="7">
        <v>0</v>
      </c>
      <c r="Y59" s="7">
        <v>1</v>
      </c>
      <c r="Z59" s="7">
        <v>0</v>
      </c>
      <c r="AA59" s="7">
        <v>1</v>
      </c>
      <c r="AB59" s="6">
        <v>24</v>
      </c>
      <c r="AC59" s="6">
        <v>24</v>
      </c>
      <c r="AD59" s="7">
        <f t="shared" si="1"/>
        <v>30</v>
      </c>
      <c r="AE59" s="6">
        <v>27</v>
      </c>
      <c r="AF59" s="7">
        <f t="shared" si="2"/>
        <v>33.75</v>
      </c>
      <c r="AG59" s="7">
        <v>745</v>
      </c>
      <c r="AH59" s="7">
        <v>135</v>
      </c>
      <c r="AI59" s="7">
        <v>4.2</v>
      </c>
      <c r="AJ59" s="7">
        <v>20</v>
      </c>
      <c r="AK59" s="7" t="s">
        <v>47</v>
      </c>
      <c r="AL59" s="7" t="s">
        <v>47</v>
      </c>
      <c r="AM59" s="7">
        <v>7</v>
      </c>
      <c r="AN59" s="14"/>
      <c r="AO59" s="7">
        <v>11.8</v>
      </c>
      <c r="AP59" s="7" t="e">
        <f t="shared" si="5"/>
        <v>#DIV/0!</v>
      </c>
      <c r="AQ59" s="14"/>
      <c r="AR59" s="18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P59" s="22"/>
    </row>
    <row r="60" spans="1:64">
      <c r="A60" s="6" t="s">
        <v>167</v>
      </c>
      <c r="B60" s="6" t="s">
        <v>168</v>
      </c>
      <c r="C60" s="7">
        <v>2</v>
      </c>
      <c r="D60" s="6"/>
      <c r="E60" s="6"/>
      <c r="F60" s="6"/>
      <c r="G60" s="7">
        <v>2</v>
      </c>
      <c r="H60" s="7">
        <v>1</v>
      </c>
      <c r="I60" s="7">
        <v>1</v>
      </c>
      <c r="J60" s="7">
        <v>38</v>
      </c>
      <c r="K60" s="7">
        <v>76</v>
      </c>
      <c r="L60" s="7">
        <v>172</v>
      </c>
      <c r="M60" s="7">
        <f t="shared" si="6"/>
        <v>25.6895619253651</v>
      </c>
      <c r="N60" s="7">
        <v>6</v>
      </c>
      <c r="O60" s="6"/>
      <c r="P60" s="7">
        <v>0</v>
      </c>
      <c r="Q60" s="7">
        <v>0</v>
      </c>
      <c r="R60" s="14"/>
      <c r="S60" s="7">
        <v>1</v>
      </c>
      <c r="T60" s="7">
        <v>0</v>
      </c>
      <c r="U60" s="7" t="s">
        <v>42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23</v>
      </c>
      <c r="AC60" s="7">
        <v>24</v>
      </c>
      <c r="AD60" s="7">
        <f t="shared" si="1"/>
        <v>30</v>
      </c>
      <c r="AE60" s="7">
        <v>24</v>
      </c>
      <c r="AF60" s="7">
        <f t="shared" si="2"/>
        <v>30</v>
      </c>
      <c r="AG60" s="7">
        <v>616</v>
      </c>
      <c r="AH60" s="7">
        <v>103</v>
      </c>
      <c r="AI60" s="7">
        <v>49</v>
      </c>
      <c r="AJ60" s="7">
        <v>34</v>
      </c>
      <c r="AK60" s="7" t="s">
        <v>47</v>
      </c>
      <c r="AL60" s="7" t="s">
        <v>47</v>
      </c>
      <c r="AM60" s="14"/>
      <c r="AN60" s="14"/>
      <c r="AO60" s="7">
        <v>11.4</v>
      </c>
      <c r="AP60" s="7" t="e">
        <f t="shared" si="5"/>
        <v>#DIV/0!</v>
      </c>
      <c r="AQ60" s="14"/>
      <c r="AR60" s="18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7">
        <v>516</v>
      </c>
      <c r="BK60" s="14"/>
      <c r="BL60" s="14"/>
    </row>
    <row r="61" spans="1:68">
      <c r="A61" s="6" t="s">
        <v>169</v>
      </c>
      <c r="B61" s="6" t="s">
        <v>168</v>
      </c>
      <c r="C61" s="7">
        <v>2</v>
      </c>
      <c r="D61" s="7">
        <v>13660220531</v>
      </c>
      <c r="E61" s="6"/>
      <c r="F61" s="7">
        <v>1</v>
      </c>
      <c r="G61" s="7">
        <v>2</v>
      </c>
      <c r="H61" s="7">
        <v>1</v>
      </c>
      <c r="I61" s="7">
        <v>1</v>
      </c>
      <c r="J61" s="7">
        <v>35</v>
      </c>
      <c r="K61" s="7">
        <v>70</v>
      </c>
      <c r="L61" s="7">
        <v>168</v>
      </c>
      <c r="M61" s="7">
        <f t="shared" si="6"/>
        <v>24.8015873015873</v>
      </c>
      <c r="N61" s="7">
        <v>1</v>
      </c>
      <c r="O61" s="6"/>
      <c r="P61" s="7">
        <v>0</v>
      </c>
      <c r="Q61" s="7">
        <v>0</v>
      </c>
      <c r="R61" s="14"/>
      <c r="S61" s="7">
        <v>0</v>
      </c>
      <c r="T61" s="7">
        <v>1</v>
      </c>
      <c r="U61" s="7" t="s">
        <v>42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22</v>
      </c>
      <c r="AC61" s="7">
        <v>24</v>
      </c>
      <c r="AD61" s="7">
        <f t="shared" si="1"/>
        <v>30</v>
      </c>
      <c r="AE61" s="7">
        <v>24</v>
      </c>
      <c r="AF61" s="7">
        <f t="shared" si="2"/>
        <v>30</v>
      </c>
      <c r="AG61" s="7">
        <v>322</v>
      </c>
      <c r="AH61" s="7">
        <v>114</v>
      </c>
      <c r="AI61" s="7">
        <v>0</v>
      </c>
      <c r="AJ61" s="7">
        <v>1</v>
      </c>
      <c r="AK61" s="7" t="s">
        <v>47</v>
      </c>
      <c r="AL61" s="7" t="s">
        <v>47</v>
      </c>
      <c r="AM61" s="14"/>
      <c r="AN61" s="14"/>
      <c r="AO61" s="7">
        <v>10.31</v>
      </c>
      <c r="AP61" s="7" t="e">
        <f t="shared" si="5"/>
        <v>#DIV/0!</v>
      </c>
      <c r="AQ61" s="14"/>
      <c r="AR61" s="18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P61" s="22"/>
    </row>
    <row r="62" spans="1:64">
      <c r="A62" s="6" t="s">
        <v>170</v>
      </c>
      <c r="B62" s="6" t="s">
        <v>168</v>
      </c>
      <c r="C62" s="7">
        <v>2</v>
      </c>
      <c r="D62" s="6"/>
      <c r="E62" s="6"/>
      <c r="F62" s="6"/>
      <c r="G62" s="7">
        <v>2</v>
      </c>
      <c r="H62" s="7">
        <v>1</v>
      </c>
      <c r="I62" s="7">
        <v>1</v>
      </c>
      <c r="J62" s="7">
        <v>45</v>
      </c>
      <c r="K62" s="7">
        <v>72</v>
      </c>
      <c r="L62" s="7">
        <v>175</v>
      </c>
      <c r="M62" s="7">
        <f t="shared" si="6"/>
        <v>23.5102040816327</v>
      </c>
      <c r="N62" s="7">
        <v>2</v>
      </c>
      <c r="O62" s="6"/>
      <c r="P62" s="7">
        <v>0</v>
      </c>
      <c r="Q62" s="7">
        <v>0</v>
      </c>
      <c r="R62" s="14"/>
      <c r="S62" s="7">
        <v>0</v>
      </c>
      <c r="T62" s="7">
        <v>0</v>
      </c>
      <c r="U62" s="7" t="s">
        <v>22</v>
      </c>
      <c r="V62" s="7">
        <v>1</v>
      </c>
      <c r="W62" s="7">
        <v>0</v>
      </c>
      <c r="X62" s="7">
        <v>0</v>
      </c>
      <c r="Y62" s="7">
        <v>1</v>
      </c>
      <c r="Z62" s="7">
        <v>0</v>
      </c>
      <c r="AA62" s="7">
        <v>0</v>
      </c>
      <c r="AB62" s="7">
        <v>22</v>
      </c>
      <c r="AC62" s="7">
        <v>24</v>
      </c>
      <c r="AD62" s="7">
        <f t="shared" si="1"/>
        <v>30</v>
      </c>
      <c r="AE62" s="7">
        <v>24</v>
      </c>
      <c r="AF62" s="7">
        <f t="shared" si="2"/>
        <v>30</v>
      </c>
      <c r="AG62" s="7">
        <v>550</v>
      </c>
      <c r="AH62" s="7">
        <v>114</v>
      </c>
      <c r="AI62" s="7">
        <v>1.3</v>
      </c>
      <c r="AJ62" s="7">
        <v>0.7</v>
      </c>
      <c r="AK62" s="7" t="s">
        <v>47</v>
      </c>
      <c r="AL62" s="7" t="s">
        <v>47</v>
      </c>
      <c r="AM62" s="14"/>
      <c r="AN62" s="14"/>
      <c r="AO62" s="7">
        <v>10.31</v>
      </c>
      <c r="AP62" s="7" t="e">
        <f t="shared" si="5"/>
        <v>#DIV/0!</v>
      </c>
      <c r="AQ62" s="14"/>
      <c r="AR62" s="18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7">
        <v>239</v>
      </c>
      <c r="BK62" s="14"/>
      <c r="BL62" s="14"/>
    </row>
    <row r="63" spans="1:68">
      <c r="A63" s="6" t="s">
        <v>171</v>
      </c>
      <c r="B63" s="6" t="s">
        <v>168</v>
      </c>
      <c r="C63" s="7">
        <v>2</v>
      </c>
      <c r="D63" s="6"/>
      <c r="E63" s="6"/>
      <c r="F63" s="6"/>
      <c r="G63" s="7">
        <v>2</v>
      </c>
      <c r="H63" s="7">
        <v>1</v>
      </c>
      <c r="I63" s="7">
        <v>1</v>
      </c>
      <c r="J63" s="7">
        <v>35</v>
      </c>
      <c r="K63" s="7">
        <v>75</v>
      </c>
      <c r="L63" s="7">
        <v>178</v>
      </c>
      <c r="M63" s="7">
        <f t="shared" si="6"/>
        <v>23.6712536295922</v>
      </c>
      <c r="N63" s="7">
        <v>1</v>
      </c>
      <c r="O63" s="6"/>
      <c r="P63" s="7" t="s">
        <v>172</v>
      </c>
      <c r="Q63" s="7">
        <v>1</v>
      </c>
      <c r="R63" s="14"/>
      <c r="S63" s="7">
        <v>0</v>
      </c>
      <c r="T63" s="7">
        <v>0</v>
      </c>
      <c r="U63" s="7" t="s">
        <v>42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1</v>
      </c>
      <c r="AB63" s="7">
        <v>24</v>
      </c>
      <c r="AC63" s="7">
        <v>25</v>
      </c>
      <c r="AD63" s="7">
        <f t="shared" si="1"/>
        <v>31.25</v>
      </c>
      <c r="AE63" s="7">
        <v>22</v>
      </c>
      <c r="AF63" s="7">
        <f t="shared" si="2"/>
        <v>27.5</v>
      </c>
      <c r="AG63" s="7">
        <v>312</v>
      </c>
      <c r="AH63" s="7">
        <v>114</v>
      </c>
      <c r="AI63" s="7">
        <v>1.9</v>
      </c>
      <c r="AJ63" s="7">
        <v>11</v>
      </c>
      <c r="AK63" s="7" t="s">
        <v>47</v>
      </c>
      <c r="AL63" s="7" t="s">
        <v>47</v>
      </c>
      <c r="AM63" s="14"/>
      <c r="AN63" s="14"/>
      <c r="AO63" s="7">
        <v>10.31</v>
      </c>
      <c r="AP63" s="7" t="e">
        <f t="shared" si="5"/>
        <v>#DIV/0!</v>
      </c>
      <c r="AQ63" s="14"/>
      <c r="AR63" s="18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P63" s="22"/>
    </row>
    <row r="64" spans="1:68">
      <c r="A64" s="6" t="s">
        <v>173</v>
      </c>
      <c r="B64" s="6" t="s">
        <v>174</v>
      </c>
      <c r="C64" s="7">
        <v>2</v>
      </c>
      <c r="D64" s="7">
        <v>18028689848</v>
      </c>
      <c r="E64" s="6"/>
      <c r="F64" s="7">
        <v>1</v>
      </c>
      <c r="G64" s="7">
        <v>2</v>
      </c>
      <c r="H64" s="7">
        <v>1</v>
      </c>
      <c r="I64" s="7">
        <v>1</v>
      </c>
      <c r="J64" s="7">
        <v>44</v>
      </c>
      <c r="K64" s="7">
        <v>80</v>
      </c>
      <c r="L64" s="7">
        <v>172</v>
      </c>
      <c r="M64" s="7">
        <f t="shared" si="6"/>
        <v>27.0416441319632</v>
      </c>
      <c r="N64" s="7">
        <v>3</v>
      </c>
      <c r="O64" s="6"/>
      <c r="P64" s="7">
        <v>0</v>
      </c>
      <c r="Q64" s="7">
        <v>0</v>
      </c>
      <c r="R64" s="14"/>
      <c r="S64" s="7">
        <v>0</v>
      </c>
      <c r="T64" s="7">
        <v>0</v>
      </c>
      <c r="U64" s="7" t="s">
        <v>42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21</v>
      </c>
      <c r="AC64" s="7">
        <v>24</v>
      </c>
      <c r="AD64" s="7">
        <f t="shared" si="1"/>
        <v>30</v>
      </c>
      <c r="AE64" s="7">
        <v>25</v>
      </c>
      <c r="AF64" s="7">
        <f t="shared" si="2"/>
        <v>31.25</v>
      </c>
      <c r="AG64" s="7">
        <v>691</v>
      </c>
      <c r="AH64" s="7">
        <v>120</v>
      </c>
      <c r="AI64" s="7">
        <v>0.7</v>
      </c>
      <c r="AJ64" s="7">
        <v>11</v>
      </c>
      <c r="AK64" s="7" t="s">
        <v>47</v>
      </c>
      <c r="AL64" s="7" t="s">
        <v>47</v>
      </c>
      <c r="AM64" s="14"/>
      <c r="AN64" s="14"/>
      <c r="AO64" s="7">
        <v>10.29</v>
      </c>
      <c r="AP64" s="7" t="e">
        <f t="shared" si="5"/>
        <v>#DIV/0!</v>
      </c>
      <c r="AQ64" s="14"/>
      <c r="AR64" s="18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P64" s="22"/>
    </row>
    <row r="65" spans="1:68">
      <c r="A65" s="6" t="s">
        <v>175</v>
      </c>
      <c r="B65" s="6" t="s">
        <v>176</v>
      </c>
      <c r="C65" s="7">
        <v>2</v>
      </c>
      <c r="D65" s="7">
        <v>13631308810</v>
      </c>
      <c r="E65" s="6"/>
      <c r="F65" s="7">
        <v>1</v>
      </c>
      <c r="G65" s="7">
        <v>2</v>
      </c>
      <c r="H65" s="7">
        <v>1</v>
      </c>
      <c r="I65" s="7">
        <v>1</v>
      </c>
      <c r="J65" s="7">
        <v>39</v>
      </c>
      <c r="K65" s="7">
        <v>70</v>
      </c>
      <c r="L65" s="7">
        <v>169</v>
      </c>
      <c r="M65" s="7">
        <f t="shared" si="6"/>
        <v>24.5089457652043</v>
      </c>
      <c r="N65" s="7">
        <v>4</v>
      </c>
      <c r="O65" s="6"/>
      <c r="P65" s="7">
        <v>0</v>
      </c>
      <c r="Q65" s="7">
        <v>0</v>
      </c>
      <c r="R65" s="14"/>
      <c r="S65" s="7">
        <v>1</v>
      </c>
      <c r="T65" s="7">
        <v>0</v>
      </c>
      <c r="U65" s="7" t="s">
        <v>22</v>
      </c>
      <c r="V65" s="7">
        <v>1</v>
      </c>
      <c r="W65" s="7">
        <v>0</v>
      </c>
      <c r="X65" s="7">
        <v>0</v>
      </c>
      <c r="Y65" s="7">
        <v>1</v>
      </c>
      <c r="Z65" s="7">
        <v>0</v>
      </c>
      <c r="AA65" s="7">
        <v>0</v>
      </c>
      <c r="AB65" s="7">
        <v>18</v>
      </c>
      <c r="AC65" s="7">
        <v>28</v>
      </c>
      <c r="AD65" s="7">
        <f t="shared" si="1"/>
        <v>35</v>
      </c>
      <c r="AE65" s="7">
        <v>32</v>
      </c>
      <c r="AF65" s="7">
        <f t="shared" si="2"/>
        <v>40</v>
      </c>
      <c r="AG65" s="7">
        <v>429</v>
      </c>
      <c r="AH65" s="7">
        <v>105</v>
      </c>
      <c r="AI65" s="7">
        <v>0.2</v>
      </c>
      <c r="AJ65" s="7">
        <v>5</v>
      </c>
      <c r="AK65" s="7" t="s">
        <v>47</v>
      </c>
      <c r="AL65" s="7" t="s">
        <v>47</v>
      </c>
      <c r="AM65" s="14"/>
      <c r="AN65" s="14"/>
      <c r="AO65" s="7">
        <v>10.28</v>
      </c>
      <c r="AP65" s="7" t="e">
        <f t="shared" si="5"/>
        <v>#DIV/0!</v>
      </c>
      <c r="AQ65" s="14"/>
      <c r="AR65" s="18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P65" s="22"/>
    </row>
    <row r="66" spans="1:68">
      <c r="A66" s="6" t="s">
        <v>177</v>
      </c>
      <c r="B66" s="6" t="s">
        <v>176</v>
      </c>
      <c r="C66" s="7">
        <v>1</v>
      </c>
      <c r="D66" s="7">
        <v>13922109619</v>
      </c>
      <c r="E66" s="7" t="s">
        <v>106</v>
      </c>
      <c r="F66" s="7">
        <v>1</v>
      </c>
      <c r="G66" s="7">
        <v>1</v>
      </c>
      <c r="H66" s="7">
        <v>1</v>
      </c>
      <c r="I66" s="7">
        <v>1</v>
      </c>
      <c r="J66" s="7">
        <v>33</v>
      </c>
      <c r="K66" s="7">
        <v>83</v>
      </c>
      <c r="L66" s="7">
        <v>173</v>
      </c>
      <c r="M66" s="7">
        <f t="shared" si="6"/>
        <v>27.7322997761369</v>
      </c>
      <c r="N66" s="7">
        <v>2</v>
      </c>
      <c r="O66" s="6"/>
      <c r="P66" s="7" t="s">
        <v>137</v>
      </c>
      <c r="Q66" s="7">
        <v>2</v>
      </c>
      <c r="R66" s="6"/>
      <c r="S66" s="7">
        <v>0</v>
      </c>
      <c r="T66" s="7">
        <v>0</v>
      </c>
      <c r="U66" s="7" t="s">
        <v>23</v>
      </c>
      <c r="V66" s="7">
        <v>1</v>
      </c>
      <c r="W66" s="7">
        <v>0</v>
      </c>
      <c r="X66" s="7">
        <v>0</v>
      </c>
      <c r="Y66" s="7">
        <v>0</v>
      </c>
      <c r="Z66" s="7">
        <v>1</v>
      </c>
      <c r="AA66" s="7">
        <v>4</v>
      </c>
      <c r="AB66" s="6">
        <v>19</v>
      </c>
      <c r="AC66" s="6">
        <v>26</v>
      </c>
      <c r="AD66" s="7">
        <f t="shared" ref="AD66:AD129" si="7">AC66*1.25</f>
        <v>32.5</v>
      </c>
      <c r="AE66" s="6">
        <v>30</v>
      </c>
      <c r="AF66" s="7">
        <f t="shared" ref="AF66:AF129" si="8">AE66*1.25</f>
        <v>37.5</v>
      </c>
      <c r="AG66" s="7">
        <v>533</v>
      </c>
      <c r="AH66" s="7">
        <v>132</v>
      </c>
      <c r="AI66" s="7">
        <v>47.6</v>
      </c>
      <c r="AJ66" s="7">
        <v>78</v>
      </c>
      <c r="AK66" s="7" t="s">
        <v>47</v>
      </c>
      <c r="AL66" s="7" t="s">
        <v>47</v>
      </c>
      <c r="AM66" s="7">
        <v>7</v>
      </c>
      <c r="AN66" s="6"/>
      <c r="AO66" s="7">
        <v>11.1</v>
      </c>
      <c r="AP66" s="7" t="e">
        <f t="shared" si="5"/>
        <v>#DIV/0!</v>
      </c>
      <c r="AQ66" s="6"/>
      <c r="AR66" s="18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P66" s="22"/>
    </row>
    <row r="67" spans="1:68">
      <c r="A67" s="6" t="s">
        <v>178</v>
      </c>
      <c r="B67" s="6" t="s">
        <v>176</v>
      </c>
      <c r="C67" s="7">
        <v>2</v>
      </c>
      <c r="D67" s="7">
        <v>13531703163</v>
      </c>
      <c r="E67" s="6"/>
      <c r="F67" s="7">
        <v>1</v>
      </c>
      <c r="G67" s="7">
        <v>2</v>
      </c>
      <c r="H67" s="7">
        <v>1</v>
      </c>
      <c r="I67" s="7">
        <v>1</v>
      </c>
      <c r="J67" s="7">
        <v>45</v>
      </c>
      <c r="K67" s="7">
        <v>75</v>
      </c>
      <c r="L67" s="7">
        <v>171</v>
      </c>
      <c r="M67" s="7">
        <f t="shared" si="6"/>
        <v>25.6489176156766</v>
      </c>
      <c r="N67" s="7">
        <v>1</v>
      </c>
      <c r="O67" s="6"/>
      <c r="P67" s="7">
        <v>0</v>
      </c>
      <c r="Q67" s="7">
        <v>0</v>
      </c>
      <c r="R67" s="14"/>
      <c r="S67" s="7">
        <v>0</v>
      </c>
      <c r="T67" s="7">
        <v>0</v>
      </c>
      <c r="U67" s="7" t="s">
        <v>22</v>
      </c>
      <c r="V67" s="7">
        <v>1</v>
      </c>
      <c r="W67" s="7">
        <v>0</v>
      </c>
      <c r="X67" s="7">
        <v>0</v>
      </c>
      <c r="Y67" s="7">
        <v>1</v>
      </c>
      <c r="Z67" s="7">
        <v>0</v>
      </c>
      <c r="AA67" s="7">
        <v>0</v>
      </c>
      <c r="AB67" s="7">
        <v>21</v>
      </c>
      <c r="AC67" s="7">
        <v>27</v>
      </c>
      <c r="AD67" s="7">
        <f t="shared" si="7"/>
        <v>33.75</v>
      </c>
      <c r="AE67" s="7">
        <v>27</v>
      </c>
      <c r="AF67" s="7">
        <f t="shared" si="8"/>
        <v>33.75</v>
      </c>
      <c r="AG67" s="7">
        <v>515</v>
      </c>
      <c r="AH67" s="7">
        <v>90</v>
      </c>
      <c r="AI67" s="7">
        <v>0.2</v>
      </c>
      <c r="AJ67" s="7">
        <v>0.3</v>
      </c>
      <c r="AK67" s="7" t="s">
        <v>47</v>
      </c>
      <c r="AL67" s="7" t="s">
        <v>47</v>
      </c>
      <c r="AM67" s="14"/>
      <c r="AN67" s="14"/>
      <c r="AO67" s="7">
        <v>10.28</v>
      </c>
      <c r="AP67" s="7" t="e">
        <f t="shared" si="5"/>
        <v>#DIV/0!</v>
      </c>
      <c r="AQ67" s="14"/>
      <c r="AR67" s="18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P67" s="22"/>
    </row>
    <row r="68" spans="1:68">
      <c r="A68" s="6" t="s">
        <v>179</v>
      </c>
      <c r="B68" s="6" t="s">
        <v>176</v>
      </c>
      <c r="C68" s="7">
        <v>2</v>
      </c>
      <c r="D68" s="7">
        <v>13725033767</v>
      </c>
      <c r="E68" s="6"/>
      <c r="F68" s="7">
        <v>1</v>
      </c>
      <c r="G68" s="7">
        <v>2</v>
      </c>
      <c r="H68" s="7">
        <v>1</v>
      </c>
      <c r="I68" s="7">
        <v>1</v>
      </c>
      <c r="J68" s="7">
        <v>41</v>
      </c>
      <c r="K68" s="7">
        <v>90</v>
      </c>
      <c r="L68" s="7">
        <v>170</v>
      </c>
      <c r="M68" s="7">
        <f t="shared" si="6"/>
        <v>31.1418685121107</v>
      </c>
      <c r="N68" s="7">
        <v>3</v>
      </c>
      <c r="O68" s="6"/>
      <c r="P68" s="7">
        <v>0</v>
      </c>
      <c r="Q68" s="7">
        <v>0</v>
      </c>
      <c r="R68" s="14"/>
      <c r="S68" s="7">
        <v>0</v>
      </c>
      <c r="T68" s="7">
        <v>0</v>
      </c>
      <c r="U68" s="7" t="s">
        <v>22</v>
      </c>
      <c r="V68" s="7">
        <v>0</v>
      </c>
      <c r="W68" s="7">
        <v>0</v>
      </c>
      <c r="X68" s="7">
        <v>0</v>
      </c>
      <c r="Y68" s="7">
        <v>1</v>
      </c>
      <c r="Z68" s="7">
        <v>0</v>
      </c>
      <c r="AA68" s="7">
        <v>0</v>
      </c>
      <c r="AB68" s="7">
        <v>22</v>
      </c>
      <c r="AC68" s="7">
        <v>30</v>
      </c>
      <c r="AD68" s="7">
        <f t="shared" si="7"/>
        <v>37.5</v>
      </c>
      <c r="AE68" s="7">
        <v>25</v>
      </c>
      <c r="AF68" s="7">
        <f t="shared" si="8"/>
        <v>31.25</v>
      </c>
      <c r="AG68" s="7">
        <v>740</v>
      </c>
      <c r="AH68" s="7">
        <v>98</v>
      </c>
      <c r="AI68" s="7">
        <v>0.4</v>
      </c>
      <c r="AJ68" s="7">
        <v>5.3</v>
      </c>
      <c r="AK68" s="7" t="s">
        <v>47</v>
      </c>
      <c r="AL68" s="7" t="s">
        <v>47</v>
      </c>
      <c r="AM68" s="14"/>
      <c r="AN68" s="14"/>
      <c r="AO68" s="7">
        <v>10.28</v>
      </c>
      <c r="AP68" s="7" t="e">
        <f t="shared" si="5"/>
        <v>#DIV/0!</v>
      </c>
      <c r="AQ68" s="14"/>
      <c r="AR68" s="18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P68" s="22"/>
    </row>
    <row r="69" spans="1:68">
      <c r="A69" s="6" t="s">
        <v>180</v>
      </c>
      <c r="B69" s="6" t="s">
        <v>176</v>
      </c>
      <c r="C69" s="7">
        <v>2</v>
      </c>
      <c r="D69" s="7">
        <v>13751783932</v>
      </c>
      <c r="E69" s="6"/>
      <c r="F69" s="7">
        <v>1</v>
      </c>
      <c r="G69" s="7">
        <v>2</v>
      </c>
      <c r="H69" s="7">
        <v>1</v>
      </c>
      <c r="I69" s="7">
        <v>1</v>
      </c>
      <c r="J69" s="7">
        <v>46</v>
      </c>
      <c r="K69" s="7">
        <v>61</v>
      </c>
      <c r="L69" s="7">
        <v>165</v>
      </c>
      <c r="M69" s="7">
        <f t="shared" si="6"/>
        <v>22.4058769513315</v>
      </c>
      <c r="N69" s="7">
        <v>3</v>
      </c>
      <c r="O69" s="6"/>
      <c r="P69" s="7">
        <v>0</v>
      </c>
      <c r="Q69" s="7">
        <v>0</v>
      </c>
      <c r="R69" s="14"/>
      <c r="S69" s="7">
        <v>0</v>
      </c>
      <c r="T69" s="7">
        <v>0</v>
      </c>
      <c r="U69" s="7" t="s">
        <v>42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23</v>
      </c>
      <c r="AC69" s="7">
        <v>22</v>
      </c>
      <c r="AD69" s="7">
        <f t="shared" si="7"/>
        <v>27.5</v>
      </c>
      <c r="AE69" s="7">
        <v>24</v>
      </c>
      <c r="AF69" s="7">
        <f t="shared" si="8"/>
        <v>30</v>
      </c>
      <c r="AG69" s="7">
        <v>438</v>
      </c>
      <c r="AH69" s="7">
        <v>127</v>
      </c>
      <c r="AI69" s="7">
        <v>0.1</v>
      </c>
      <c r="AJ69" s="7">
        <v>9.5</v>
      </c>
      <c r="AK69" s="7" t="s">
        <v>47</v>
      </c>
      <c r="AL69" s="7" t="s">
        <v>47</v>
      </c>
      <c r="AM69" s="6"/>
      <c r="AN69" s="6"/>
      <c r="AO69" s="7">
        <v>10.29</v>
      </c>
      <c r="AP69" s="7" t="e">
        <f t="shared" si="5"/>
        <v>#DIV/0!</v>
      </c>
      <c r="AQ69" s="6"/>
      <c r="AR69" s="18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P69" s="6"/>
    </row>
    <row r="70" spans="1:68">
      <c r="A70" s="6" t="s">
        <v>181</v>
      </c>
      <c r="B70" s="6" t="s">
        <v>176</v>
      </c>
      <c r="C70" s="7">
        <v>2</v>
      </c>
      <c r="D70" s="7">
        <v>17738920030</v>
      </c>
      <c r="E70" s="6"/>
      <c r="F70" s="7">
        <v>2</v>
      </c>
      <c r="G70" s="7">
        <v>2</v>
      </c>
      <c r="H70" s="7">
        <v>1</v>
      </c>
      <c r="I70" s="7">
        <v>1</v>
      </c>
      <c r="J70" s="7">
        <v>37</v>
      </c>
      <c r="K70" s="7">
        <v>71</v>
      </c>
      <c r="L70" s="7">
        <v>160</v>
      </c>
      <c r="M70" s="7">
        <f t="shared" si="6"/>
        <v>27.734375</v>
      </c>
      <c r="N70" s="7">
        <v>1</v>
      </c>
      <c r="O70" s="6"/>
      <c r="P70" s="7" t="s">
        <v>85</v>
      </c>
      <c r="Q70" s="7">
        <v>1</v>
      </c>
      <c r="R70" s="14"/>
      <c r="S70" s="7">
        <v>0</v>
      </c>
      <c r="T70" s="7">
        <v>0</v>
      </c>
      <c r="U70" s="7" t="s">
        <v>42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4</v>
      </c>
      <c r="AB70" s="7">
        <v>24</v>
      </c>
      <c r="AC70" s="7">
        <v>28</v>
      </c>
      <c r="AD70" s="7">
        <f t="shared" si="7"/>
        <v>35</v>
      </c>
      <c r="AE70" s="7">
        <v>23</v>
      </c>
      <c r="AF70" s="7">
        <f t="shared" si="8"/>
        <v>28.75</v>
      </c>
      <c r="AG70" s="7">
        <v>681</v>
      </c>
      <c r="AH70" s="7">
        <v>109</v>
      </c>
      <c r="AI70" s="7">
        <v>71.8</v>
      </c>
      <c r="AJ70" s="7">
        <v>34</v>
      </c>
      <c r="AK70" s="7" t="s">
        <v>47</v>
      </c>
      <c r="AL70" s="7" t="s">
        <v>47</v>
      </c>
      <c r="AM70" s="6"/>
      <c r="AN70" s="6"/>
      <c r="AO70" s="7">
        <v>10.28</v>
      </c>
      <c r="AP70" s="7" t="e">
        <f t="shared" si="5"/>
        <v>#DIV/0!</v>
      </c>
      <c r="AQ70" s="6"/>
      <c r="AR70" s="18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P70" s="22"/>
    </row>
    <row r="71" spans="1:68">
      <c r="A71" s="6" t="s">
        <v>182</v>
      </c>
      <c r="B71" s="6" t="s">
        <v>183</v>
      </c>
      <c r="C71" s="7">
        <v>2</v>
      </c>
      <c r="D71" s="7">
        <v>13570189983</v>
      </c>
      <c r="E71" s="6"/>
      <c r="F71" s="7">
        <v>1</v>
      </c>
      <c r="G71" s="7">
        <v>2</v>
      </c>
      <c r="H71" s="7">
        <v>1</v>
      </c>
      <c r="I71" s="7">
        <v>1</v>
      </c>
      <c r="J71" s="7">
        <v>48</v>
      </c>
      <c r="K71" s="7">
        <v>77</v>
      </c>
      <c r="L71" s="7">
        <v>165</v>
      </c>
      <c r="M71" s="7">
        <f t="shared" si="6"/>
        <v>28.2828282828283</v>
      </c>
      <c r="N71" s="7">
        <v>5</v>
      </c>
      <c r="O71" s="6"/>
      <c r="P71" s="7">
        <v>0</v>
      </c>
      <c r="Q71" s="7">
        <v>0</v>
      </c>
      <c r="R71" s="14"/>
      <c r="S71" s="7">
        <v>0</v>
      </c>
      <c r="T71" s="7">
        <v>0</v>
      </c>
      <c r="U71" s="7" t="s">
        <v>42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23</v>
      </c>
      <c r="AC71" s="7">
        <v>29</v>
      </c>
      <c r="AD71" s="7">
        <f t="shared" si="7"/>
        <v>36.25</v>
      </c>
      <c r="AE71" s="7">
        <v>25</v>
      </c>
      <c r="AF71" s="7">
        <f t="shared" si="8"/>
        <v>31.25</v>
      </c>
      <c r="AG71" s="7">
        <v>336</v>
      </c>
      <c r="AH71" s="7">
        <v>118</v>
      </c>
      <c r="AI71" s="7">
        <v>0</v>
      </c>
      <c r="AJ71" s="7">
        <v>5</v>
      </c>
      <c r="AK71" s="7" t="s">
        <v>43</v>
      </c>
      <c r="AL71" s="7">
        <v>2</v>
      </c>
      <c r="AM71" s="7">
        <v>60</v>
      </c>
      <c r="AN71" s="6"/>
      <c r="AO71" s="7">
        <v>10.24</v>
      </c>
      <c r="AP71" s="7" t="e">
        <f t="shared" si="5"/>
        <v>#DIV/0!</v>
      </c>
      <c r="AQ71" s="6"/>
      <c r="AR71" s="18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P71" s="22"/>
    </row>
    <row r="72" spans="1:68">
      <c r="A72" s="6" t="s">
        <v>184</v>
      </c>
      <c r="B72" s="6" t="s">
        <v>185</v>
      </c>
      <c r="C72" s="7">
        <v>2</v>
      </c>
      <c r="D72" s="7">
        <v>18578751102</v>
      </c>
      <c r="E72" s="6"/>
      <c r="F72" s="7">
        <v>1</v>
      </c>
      <c r="G72" s="7">
        <v>2</v>
      </c>
      <c r="H72" s="7">
        <v>1</v>
      </c>
      <c r="I72" s="7">
        <v>1</v>
      </c>
      <c r="J72" s="7">
        <v>22</v>
      </c>
      <c r="K72" s="7">
        <v>60</v>
      </c>
      <c r="L72" s="7">
        <v>173</v>
      </c>
      <c r="M72" s="7">
        <f t="shared" si="6"/>
        <v>20.0474456213038</v>
      </c>
      <c r="N72" s="7">
        <v>1</v>
      </c>
      <c r="O72" s="6"/>
      <c r="P72" s="7">
        <v>0</v>
      </c>
      <c r="Q72" s="7">
        <v>0</v>
      </c>
      <c r="R72" s="14"/>
      <c r="S72" s="7">
        <v>0</v>
      </c>
      <c r="T72" s="7">
        <v>0</v>
      </c>
      <c r="U72" s="7" t="s">
        <v>42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22</v>
      </c>
      <c r="AC72" s="7">
        <v>29</v>
      </c>
      <c r="AD72" s="7">
        <f t="shared" si="7"/>
        <v>36.25</v>
      </c>
      <c r="AE72" s="7">
        <v>26</v>
      </c>
      <c r="AF72" s="7">
        <f t="shared" si="8"/>
        <v>32.5</v>
      </c>
      <c r="AG72" s="7">
        <v>304</v>
      </c>
      <c r="AH72" s="7">
        <v>104</v>
      </c>
      <c r="AI72" s="7">
        <v>0</v>
      </c>
      <c r="AJ72" s="7">
        <v>0.9</v>
      </c>
      <c r="AK72" s="7" t="s">
        <v>47</v>
      </c>
      <c r="AL72" s="7" t="s">
        <v>47</v>
      </c>
      <c r="AM72" s="6"/>
      <c r="AN72" s="6"/>
      <c r="AO72" s="7">
        <v>10.22</v>
      </c>
      <c r="AP72" s="7" t="e">
        <f t="shared" si="5"/>
        <v>#DIV/0!</v>
      </c>
      <c r="AQ72" s="6"/>
      <c r="AR72" s="18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P72" s="6"/>
    </row>
    <row r="73" spans="1:64">
      <c r="A73" s="6" t="s">
        <v>186</v>
      </c>
      <c r="B73" s="6" t="s">
        <v>187</v>
      </c>
      <c r="C73" s="7">
        <v>2</v>
      </c>
      <c r="D73" s="7">
        <v>13424536306</v>
      </c>
      <c r="E73" s="6"/>
      <c r="F73" s="7">
        <v>1</v>
      </c>
      <c r="G73" s="7">
        <v>2</v>
      </c>
      <c r="H73" s="7">
        <v>1</v>
      </c>
      <c r="I73" s="7">
        <v>1</v>
      </c>
      <c r="J73" s="7">
        <v>33</v>
      </c>
      <c r="K73" s="7">
        <v>68</v>
      </c>
      <c r="L73" s="7">
        <v>168</v>
      </c>
      <c r="M73" s="7">
        <f t="shared" si="6"/>
        <v>24.092970521542</v>
      </c>
      <c r="N73" s="7">
        <v>12</v>
      </c>
      <c r="O73" s="6"/>
      <c r="P73" s="7">
        <v>0</v>
      </c>
      <c r="Q73" s="7">
        <v>0</v>
      </c>
      <c r="R73" s="14"/>
      <c r="S73" s="7">
        <v>0</v>
      </c>
      <c r="T73" s="7">
        <v>0</v>
      </c>
      <c r="U73" s="7" t="s">
        <v>42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20</v>
      </c>
      <c r="AC73" s="7">
        <v>30</v>
      </c>
      <c r="AD73" s="7">
        <f t="shared" si="7"/>
        <v>37.5</v>
      </c>
      <c r="AE73" s="7">
        <v>29</v>
      </c>
      <c r="AF73" s="7">
        <f t="shared" si="8"/>
        <v>36.25</v>
      </c>
      <c r="AG73" s="7">
        <v>308</v>
      </c>
      <c r="AH73" s="7">
        <v>97</v>
      </c>
      <c r="AI73" s="7">
        <v>6.2</v>
      </c>
      <c r="AJ73" s="7">
        <v>0.9</v>
      </c>
      <c r="AK73" s="7" t="s">
        <v>47</v>
      </c>
      <c r="AL73" s="7" t="s">
        <v>47</v>
      </c>
      <c r="AM73" s="6"/>
      <c r="AN73" s="6"/>
      <c r="AO73" s="7">
        <v>10.21</v>
      </c>
      <c r="AP73" s="7" t="e">
        <f t="shared" si="5"/>
        <v>#DIV/0!</v>
      </c>
      <c r="AQ73" s="6"/>
      <c r="AR73" s="18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68">
      <c r="A74" s="6" t="s">
        <v>188</v>
      </c>
      <c r="B74" s="6" t="s">
        <v>187</v>
      </c>
      <c r="C74" s="7">
        <v>2</v>
      </c>
      <c r="D74" s="7">
        <v>13979332287</v>
      </c>
      <c r="E74" s="6"/>
      <c r="F74" s="7">
        <v>2</v>
      </c>
      <c r="G74" s="7">
        <v>1</v>
      </c>
      <c r="H74" s="7">
        <v>1</v>
      </c>
      <c r="I74" s="7">
        <v>1</v>
      </c>
      <c r="J74" s="7">
        <v>49</v>
      </c>
      <c r="K74" s="7">
        <v>60</v>
      </c>
      <c r="L74" s="7">
        <v>161</v>
      </c>
      <c r="M74" s="7">
        <f t="shared" si="6"/>
        <v>23.1472551213302</v>
      </c>
      <c r="N74" s="7">
        <v>1</v>
      </c>
      <c r="O74" s="6"/>
      <c r="P74" s="7">
        <v>0</v>
      </c>
      <c r="Q74" s="7">
        <v>0</v>
      </c>
      <c r="R74" s="14"/>
      <c r="S74" s="7">
        <v>0</v>
      </c>
      <c r="T74" s="7">
        <v>0</v>
      </c>
      <c r="U74" s="7" t="s">
        <v>22</v>
      </c>
      <c r="V74" s="7">
        <v>1</v>
      </c>
      <c r="W74" s="7">
        <v>0</v>
      </c>
      <c r="X74" s="7">
        <v>0</v>
      </c>
      <c r="Y74" s="7">
        <v>1</v>
      </c>
      <c r="Z74" s="7">
        <v>0</v>
      </c>
      <c r="AA74" s="7">
        <v>0</v>
      </c>
      <c r="AB74" s="7">
        <v>21</v>
      </c>
      <c r="AC74" s="7">
        <v>27</v>
      </c>
      <c r="AD74" s="7">
        <f t="shared" si="7"/>
        <v>33.75</v>
      </c>
      <c r="AE74" s="7">
        <v>26</v>
      </c>
      <c r="AF74" s="7">
        <f t="shared" si="8"/>
        <v>32.5</v>
      </c>
      <c r="AG74" s="7">
        <v>316</v>
      </c>
      <c r="AH74" s="7">
        <v>120</v>
      </c>
      <c r="AI74" s="7">
        <v>0</v>
      </c>
      <c r="AJ74" s="7">
        <v>0.3</v>
      </c>
      <c r="AK74" s="7" t="s">
        <v>47</v>
      </c>
      <c r="AL74" s="7" t="s">
        <v>47</v>
      </c>
      <c r="AM74" s="6"/>
      <c r="AN74" s="6"/>
      <c r="AO74" s="7">
        <v>10.21</v>
      </c>
      <c r="AP74" s="7" t="e">
        <f t="shared" si="5"/>
        <v>#DIV/0!</v>
      </c>
      <c r="AQ74" s="6"/>
      <c r="AR74" s="18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P74" s="22"/>
    </row>
    <row r="75" spans="1:68">
      <c r="A75" s="6" t="s">
        <v>189</v>
      </c>
      <c r="B75" s="6" t="s">
        <v>187</v>
      </c>
      <c r="C75" s="7">
        <v>2</v>
      </c>
      <c r="D75" s="7">
        <v>13922454365</v>
      </c>
      <c r="E75" s="6"/>
      <c r="F75" s="7">
        <v>1</v>
      </c>
      <c r="G75" s="7">
        <v>2</v>
      </c>
      <c r="H75" s="7">
        <v>1</v>
      </c>
      <c r="I75" s="7">
        <v>1</v>
      </c>
      <c r="J75" s="7">
        <v>40</v>
      </c>
      <c r="K75" s="7">
        <v>89</v>
      </c>
      <c r="L75" s="7">
        <v>172</v>
      </c>
      <c r="M75" s="7">
        <f t="shared" si="6"/>
        <v>30.0838290968091</v>
      </c>
      <c r="N75" s="7">
        <v>11</v>
      </c>
      <c r="O75" s="6"/>
      <c r="P75" s="7">
        <v>0</v>
      </c>
      <c r="Q75" s="7">
        <v>0</v>
      </c>
      <c r="R75" s="14"/>
      <c r="S75" s="7">
        <v>0</v>
      </c>
      <c r="T75" s="7">
        <v>0</v>
      </c>
      <c r="U75" s="7" t="s">
        <v>22</v>
      </c>
      <c r="V75" s="7">
        <v>1</v>
      </c>
      <c r="W75" s="7">
        <v>0</v>
      </c>
      <c r="X75" s="7">
        <v>0</v>
      </c>
      <c r="Y75" s="7">
        <v>1</v>
      </c>
      <c r="Z75" s="7">
        <v>0</v>
      </c>
      <c r="AA75" s="7">
        <v>0</v>
      </c>
      <c r="AB75" s="7">
        <v>22</v>
      </c>
      <c r="AC75" s="7">
        <v>26</v>
      </c>
      <c r="AD75" s="7">
        <f t="shared" si="7"/>
        <v>32.5</v>
      </c>
      <c r="AE75" s="7">
        <v>26</v>
      </c>
      <c r="AF75" s="7">
        <f t="shared" si="8"/>
        <v>32.5</v>
      </c>
      <c r="AG75" s="7">
        <v>506</v>
      </c>
      <c r="AH75" s="7">
        <v>121</v>
      </c>
      <c r="AI75" s="7">
        <v>0.4</v>
      </c>
      <c r="AJ75" s="7">
        <v>0.9</v>
      </c>
      <c r="AK75" s="7" t="s">
        <v>47</v>
      </c>
      <c r="AL75" s="7" t="s">
        <v>47</v>
      </c>
      <c r="AM75" s="6"/>
      <c r="AN75" s="6"/>
      <c r="AO75" s="7">
        <v>10.22</v>
      </c>
      <c r="AP75" s="7" t="e">
        <f t="shared" si="5"/>
        <v>#DIV/0!</v>
      </c>
      <c r="AQ75" s="6"/>
      <c r="AR75" s="18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P75" s="22"/>
    </row>
    <row r="76" spans="1:68">
      <c r="A76" s="6" t="s">
        <v>190</v>
      </c>
      <c r="B76" s="6" t="s">
        <v>187</v>
      </c>
      <c r="C76" s="7">
        <v>2</v>
      </c>
      <c r="D76" s="7">
        <v>15994794560</v>
      </c>
      <c r="E76" s="6"/>
      <c r="F76" s="7">
        <v>1</v>
      </c>
      <c r="G76" s="7">
        <v>1</v>
      </c>
      <c r="H76" s="7">
        <v>1</v>
      </c>
      <c r="I76" s="7">
        <v>1</v>
      </c>
      <c r="J76" s="7">
        <v>35</v>
      </c>
      <c r="K76" s="7">
        <v>65</v>
      </c>
      <c r="L76" s="7">
        <v>168</v>
      </c>
      <c r="M76" s="7">
        <f t="shared" si="6"/>
        <v>23.0300453514739</v>
      </c>
      <c r="N76" s="7">
        <v>2</v>
      </c>
      <c r="O76" s="6"/>
      <c r="P76" s="7">
        <v>0</v>
      </c>
      <c r="Q76" s="7">
        <v>0</v>
      </c>
      <c r="R76" s="14"/>
      <c r="S76" s="7">
        <v>0</v>
      </c>
      <c r="T76" s="7">
        <v>1</v>
      </c>
      <c r="U76" s="7" t="s">
        <v>22</v>
      </c>
      <c r="V76" s="7">
        <v>1</v>
      </c>
      <c r="W76" s="7">
        <v>0</v>
      </c>
      <c r="X76" s="7">
        <v>0</v>
      </c>
      <c r="Y76" s="7">
        <v>1</v>
      </c>
      <c r="Z76" s="7">
        <v>0</v>
      </c>
      <c r="AA76" s="7">
        <v>0</v>
      </c>
      <c r="AB76" s="7">
        <v>23</v>
      </c>
      <c r="AC76" s="7">
        <v>21</v>
      </c>
      <c r="AD76" s="7">
        <f t="shared" si="7"/>
        <v>26.25</v>
      </c>
      <c r="AE76" s="7">
        <v>25</v>
      </c>
      <c r="AF76" s="7">
        <f t="shared" si="8"/>
        <v>31.25</v>
      </c>
      <c r="AG76" s="7">
        <v>608</v>
      </c>
      <c r="AH76" s="7">
        <v>116</v>
      </c>
      <c r="AI76" s="7">
        <v>1.6</v>
      </c>
      <c r="AJ76" s="7">
        <v>6.4</v>
      </c>
      <c r="AK76" s="7" t="s">
        <v>47</v>
      </c>
      <c r="AL76" s="7" t="s">
        <v>47</v>
      </c>
      <c r="AM76" s="6"/>
      <c r="AN76" s="6"/>
      <c r="AO76" s="7">
        <v>10.21</v>
      </c>
      <c r="AP76" s="7" t="e">
        <f t="shared" si="5"/>
        <v>#DIV/0!</v>
      </c>
      <c r="AQ76" s="6"/>
      <c r="AR76" s="18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7">
        <v>308</v>
      </c>
      <c r="BJ76" s="14"/>
      <c r="BK76" s="14"/>
      <c r="BL76" s="14"/>
      <c r="BP76" s="22"/>
    </row>
    <row r="77" spans="1:68">
      <c r="A77" s="6" t="s">
        <v>191</v>
      </c>
      <c r="B77" s="6" t="s">
        <v>192</v>
      </c>
      <c r="C77" s="7">
        <v>1</v>
      </c>
      <c r="D77" s="7">
        <v>15656085291</v>
      </c>
      <c r="E77" s="7" t="s">
        <v>92</v>
      </c>
      <c r="F77" s="7">
        <v>1</v>
      </c>
      <c r="G77" s="7">
        <v>1</v>
      </c>
      <c r="H77" s="7">
        <v>1</v>
      </c>
      <c r="I77" s="7">
        <v>1</v>
      </c>
      <c r="J77" s="7">
        <v>29</v>
      </c>
      <c r="K77" s="6"/>
      <c r="L77" s="6"/>
      <c r="M77" s="14"/>
      <c r="N77" s="7">
        <v>12</v>
      </c>
      <c r="O77" s="6"/>
      <c r="P77" s="7" t="s">
        <v>42</v>
      </c>
      <c r="Q77" s="7">
        <v>0</v>
      </c>
      <c r="R77" s="6"/>
      <c r="S77" s="7">
        <v>1</v>
      </c>
      <c r="T77" s="7">
        <v>0</v>
      </c>
      <c r="U77" s="7" t="s">
        <v>97</v>
      </c>
      <c r="V77" s="7">
        <v>1</v>
      </c>
      <c r="W77" s="7">
        <v>0</v>
      </c>
      <c r="X77" s="7">
        <v>0</v>
      </c>
      <c r="Y77" s="7">
        <v>1</v>
      </c>
      <c r="Z77" s="7">
        <v>1</v>
      </c>
      <c r="AA77" s="7">
        <v>0</v>
      </c>
      <c r="AB77" s="6">
        <v>19</v>
      </c>
      <c r="AC77" s="6">
        <v>24</v>
      </c>
      <c r="AD77" s="7">
        <f t="shared" si="7"/>
        <v>30</v>
      </c>
      <c r="AE77" s="6">
        <v>33</v>
      </c>
      <c r="AF77" s="7">
        <f t="shared" si="8"/>
        <v>41.25</v>
      </c>
      <c r="AG77" s="7">
        <v>676</v>
      </c>
      <c r="AH77" s="7">
        <v>171</v>
      </c>
      <c r="AI77" s="6"/>
      <c r="AJ77" s="7">
        <v>43</v>
      </c>
      <c r="AK77" s="7" t="s">
        <v>47</v>
      </c>
      <c r="AL77" s="7" t="s">
        <v>47</v>
      </c>
      <c r="AM77" s="7">
        <v>7</v>
      </c>
      <c r="AN77" s="6"/>
      <c r="AO77" s="7">
        <v>10.22</v>
      </c>
      <c r="AP77" s="7" t="e">
        <f t="shared" si="5"/>
        <v>#DIV/0!</v>
      </c>
      <c r="AQ77" s="6"/>
      <c r="AR77" s="18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P77" s="22"/>
    </row>
    <row r="78" spans="1:68">
      <c r="A78" s="6" t="s">
        <v>193</v>
      </c>
      <c r="B78" s="6" t="s">
        <v>192</v>
      </c>
      <c r="C78" s="7">
        <v>2</v>
      </c>
      <c r="D78" s="7">
        <v>18566016344</v>
      </c>
      <c r="E78" s="6"/>
      <c r="F78" s="7">
        <v>1</v>
      </c>
      <c r="G78" s="7">
        <v>2</v>
      </c>
      <c r="H78" s="7">
        <v>1</v>
      </c>
      <c r="I78" s="7">
        <v>1</v>
      </c>
      <c r="J78" s="7">
        <v>31</v>
      </c>
      <c r="K78" s="7">
        <v>105</v>
      </c>
      <c r="L78" s="7">
        <v>176</v>
      </c>
      <c r="M78" s="7">
        <f>K78/L78/L78*10000</f>
        <v>33.8972107438017</v>
      </c>
      <c r="N78" s="7">
        <v>5</v>
      </c>
      <c r="O78" s="6"/>
      <c r="P78" s="7">
        <v>0</v>
      </c>
      <c r="Q78" s="7">
        <v>0</v>
      </c>
      <c r="R78" s="14"/>
      <c r="S78" s="7">
        <v>0</v>
      </c>
      <c r="T78" s="7">
        <v>0</v>
      </c>
      <c r="U78" s="7" t="s">
        <v>42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22</v>
      </c>
      <c r="AC78" s="7">
        <v>25</v>
      </c>
      <c r="AD78" s="7">
        <f t="shared" si="7"/>
        <v>31.25</v>
      </c>
      <c r="AE78" s="7">
        <v>26</v>
      </c>
      <c r="AF78" s="7">
        <f t="shared" si="8"/>
        <v>32.5</v>
      </c>
      <c r="AG78" s="7">
        <v>859</v>
      </c>
      <c r="AH78" s="7">
        <v>138</v>
      </c>
      <c r="AI78" s="7">
        <v>3</v>
      </c>
      <c r="AJ78" s="7">
        <v>3.9</v>
      </c>
      <c r="AK78" s="7" t="s">
        <v>47</v>
      </c>
      <c r="AL78" s="7" t="s">
        <v>47</v>
      </c>
      <c r="AM78" s="6"/>
      <c r="AN78" s="6"/>
      <c r="AO78" s="7">
        <v>10.17</v>
      </c>
      <c r="AP78" s="7" t="e">
        <f t="shared" si="5"/>
        <v>#DIV/0!</v>
      </c>
      <c r="AQ78" s="6"/>
      <c r="AR78" s="18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P78" s="22"/>
    </row>
    <row r="79" spans="1:68">
      <c r="A79" s="6" t="s">
        <v>194</v>
      </c>
      <c r="B79" s="6" t="s">
        <v>192</v>
      </c>
      <c r="C79" s="7">
        <v>2</v>
      </c>
      <c r="D79" s="7">
        <v>18998295605</v>
      </c>
      <c r="E79" s="6"/>
      <c r="F79" s="7">
        <v>1</v>
      </c>
      <c r="G79" s="7">
        <v>2</v>
      </c>
      <c r="H79" s="7">
        <v>1</v>
      </c>
      <c r="I79" s="7">
        <v>1</v>
      </c>
      <c r="J79" s="7">
        <v>36</v>
      </c>
      <c r="K79" s="7">
        <v>77</v>
      </c>
      <c r="L79" s="7">
        <v>174</v>
      </c>
      <c r="M79" s="7">
        <f>K79/L79/L79*10000</f>
        <v>25.4326859558726</v>
      </c>
      <c r="N79" s="7">
        <v>1</v>
      </c>
      <c r="O79" s="6"/>
      <c r="P79" s="7">
        <v>0</v>
      </c>
      <c r="Q79" s="7">
        <v>0</v>
      </c>
      <c r="R79" s="14"/>
      <c r="S79" s="7">
        <v>0</v>
      </c>
      <c r="T79" s="7">
        <v>0</v>
      </c>
      <c r="U79" s="7" t="s">
        <v>42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23</v>
      </c>
      <c r="AC79" s="7">
        <v>22</v>
      </c>
      <c r="AD79" s="7">
        <f t="shared" si="7"/>
        <v>27.5</v>
      </c>
      <c r="AE79" s="7">
        <v>26</v>
      </c>
      <c r="AF79" s="7">
        <f t="shared" si="8"/>
        <v>32.5</v>
      </c>
      <c r="AG79" s="7">
        <v>390</v>
      </c>
      <c r="AH79" s="7">
        <v>111</v>
      </c>
      <c r="AI79" s="7">
        <v>0.1</v>
      </c>
      <c r="AJ79" s="7">
        <v>4.5</v>
      </c>
      <c r="AK79" s="7" t="s">
        <v>47</v>
      </c>
      <c r="AL79" s="7" t="s">
        <v>47</v>
      </c>
      <c r="AM79" s="6"/>
      <c r="AN79" s="6"/>
      <c r="AO79" s="7">
        <v>10.17</v>
      </c>
      <c r="AP79" s="7" t="e">
        <f t="shared" si="5"/>
        <v>#DIV/0!</v>
      </c>
      <c r="AQ79" s="6"/>
      <c r="AR79" s="18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P79" s="22"/>
    </row>
    <row r="80" spans="1:64">
      <c r="A80" s="6" t="s">
        <v>195</v>
      </c>
      <c r="B80" s="6" t="s">
        <v>196</v>
      </c>
      <c r="C80" s="7">
        <v>1</v>
      </c>
      <c r="D80" s="7">
        <v>15816662600</v>
      </c>
      <c r="E80" s="7" t="s">
        <v>106</v>
      </c>
      <c r="F80" s="7">
        <v>1</v>
      </c>
      <c r="G80" s="7">
        <v>1</v>
      </c>
      <c r="H80" s="7">
        <v>2</v>
      </c>
      <c r="I80" s="7">
        <v>1</v>
      </c>
      <c r="J80" s="7">
        <v>31</v>
      </c>
      <c r="K80" s="6"/>
      <c r="L80" s="6"/>
      <c r="M80" s="14"/>
      <c r="N80" s="7">
        <v>7</v>
      </c>
      <c r="O80" s="6"/>
      <c r="P80" s="7" t="s">
        <v>197</v>
      </c>
      <c r="Q80" s="7">
        <v>1</v>
      </c>
      <c r="R80" s="6"/>
      <c r="S80" s="7">
        <v>0</v>
      </c>
      <c r="T80" s="7">
        <v>1</v>
      </c>
      <c r="U80" s="7" t="s">
        <v>97</v>
      </c>
      <c r="V80" s="7">
        <v>1</v>
      </c>
      <c r="W80" s="7">
        <v>0</v>
      </c>
      <c r="X80" s="7">
        <v>0</v>
      </c>
      <c r="Y80" s="7">
        <v>1</v>
      </c>
      <c r="Z80" s="7">
        <v>1</v>
      </c>
      <c r="AA80" s="7">
        <v>3</v>
      </c>
      <c r="AB80" s="6">
        <v>18</v>
      </c>
      <c r="AC80" s="6">
        <v>32</v>
      </c>
      <c r="AD80" s="7">
        <f t="shared" si="7"/>
        <v>40</v>
      </c>
      <c r="AE80" s="6">
        <v>34</v>
      </c>
      <c r="AF80" s="7">
        <f t="shared" si="8"/>
        <v>42.5</v>
      </c>
      <c r="AG80" s="7">
        <v>678</v>
      </c>
      <c r="AH80" s="7">
        <v>141</v>
      </c>
      <c r="AI80" s="7">
        <v>11.6</v>
      </c>
      <c r="AJ80" s="7">
        <v>13</v>
      </c>
      <c r="AK80" s="7" t="s">
        <v>47</v>
      </c>
      <c r="AL80" s="7" t="s">
        <v>47</v>
      </c>
      <c r="AM80" s="7">
        <v>7</v>
      </c>
      <c r="AN80" s="6"/>
      <c r="AO80" s="7">
        <v>10.23</v>
      </c>
      <c r="AP80" s="7" t="e">
        <f t="shared" si="5"/>
        <v>#DIV/0!</v>
      </c>
      <c r="AQ80" s="6"/>
      <c r="AR80" s="18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1" spans="1:68">
      <c r="A81" s="6" t="s">
        <v>198</v>
      </c>
      <c r="B81" s="6" t="s">
        <v>199</v>
      </c>
      <c r="C81" s="7">
        <v>1</v>
      </c>
      <c r="D81" s="7">
        <v>18998025434</v>
      </c>
      <c r="E81" s="7" t="s">
        <v>106</v>
      </c>
      <c r="F81" s="7">
        <v>1</v>
      </c>
      <c r="G81" s="7">
        <v>1</v>
      </c>
      <c r="H81" s="7">
        <v>1</v>
      </c>
      <c r="I81" s="7">
        <v>1</v>
      </c>
      <c r="J81" s="7">
        <v>35</v>
      </c>
      <c r="K81" s="6"/>
      <c r="L81" s="6"/>
      <c r="M81" s="14"/>
      <c r="N81" s="7">
        <v>9</v>
      </c>
      <c r="O81" s="6"/>
      <c r="P81" s="7" t="s">
        <v>42</v>
      </c>
      <c r="Q81" s="7">
        <v>0</v>
      </c>
      <c r="R81" s="6"/>
      <c r="S81" s="7">
        <v>1</v>
      </c>
      <c r="T81" s="7">
        <v>1</v>
      </c>
      <c r="U81" s="7" t="s">
        <v>200</v>
      </c>
      <c r="V81" s="7">
        <v>1</v>
      </c>
      <c r="W81" s="7">
        <v>1</v>
      </c>
      <c r="X81" s="7">
        <v>0</v>
      </c>
      <c r="Y81" s="7">
        <v>1</v>
      </c>
      <c r="Z81" s="7">
        <v>1</v>
      </c>
      <c r="AA81" s="7">
        <v>0</v>
      </c>
      <c r="AB81" s="6">
        <v>18</v>
      </c>
      <c r="AC81" s="6">
        <v>24</v>
      </c>
      <c r="AD81" s="7">
        <f t="shared" si="7"/>
        <v>30</v>
      </c>
      <c r="AE81" s="6">
        <v>33</v>
      </c>
      <c r="AF81" s="7">
        <f t="shared" si="8"/>
        <v>41.25</v>
      </c>
      <c r="AG81" s="7">
        <v>751</v>
      </c>
      <c r="AH81" s="7">
        <v>133</v>
      </c>
      <c r="AI81" s="7">
        <v>9.5</v>
      </c>
      <c r="AJ81" s="7">
        <v>20</v>
      </c>
      <c r="AK81" s="7" t="s">
        <v>47</v>
      </c>
      <c r="AL81" s="7" t="s">
        <v>47</v>
      </c>
      <c r="AM81" s="7">
        <v>7</v>
      </c>
      <c r="AN81" s="6"/>
      <c r="AO81" s="7">
        <v>10.19</v>
      </c>
      <c r="AP81" s="7" t="e">
        <f t="shared" si="5"/>
        <v>#DIV/0!</v>
      </c>
      <c r="AQ81" s="6"/>
      <c r="AR81" s="18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P81" s="22"/>
    </row>
    <row r="82" spans="1:68">
      <c r="A82" s="6" t="s">
        <v>201</v>
      </c>
      <c r="B82" s="6" t="s">
        <v>199</v>
      </c>
      <c r="C82" s="7">
        <v>2</v>
      </c>
      <c r="D82" s="7">
        <v>13928859298</v>
      </c>
      <c r="E82" s="6"/>
      <c r="F82" s="7">
        <v>1</v>
      </c>
      <c r="G82" s="7">
        <v>2</v>
      </c>
      <c r="H82" s="7">
        <v>1</v>
      </c>
      <c r="I82" s="7">
        <v>1</v>
      </c>
      <c r="J82" s="7">
        <v>45</v>
      </c>
      <c r="K82" s="7">
        <v>70</v>
      </c>
      <c r="L82" s="7">
        <v>165</v>
      </c>
      <c r="M82" s="7">
        <f>K82/L82/L82*10000</f>
        <v>25.7116620752984</v>
      </c>
      <c r="N82" s="7">
        <v>7</v>
      </c>
      <c r="O82" s="6"/>
      <c r="P82" s="7">
        <v>0</v>
      </c>
      <c r="Q82" s="7">
        <v>0</v>
      </c>
      <c r="R82" s="14"/>
      <c r="S82" s="7">
        <v>0</v>
      </c>
      <c r="T82" s="7">
        <v>0</v>
      </c>
      <c r="U82" s="7" t="s">
        <v>22</v>
      </c>
      <c r="V82" s="7">
        <v>1</v>
      </c>
      <c r="W82" s="7">
        <v>0</v>
      </c>
      <c r="X82" s="7">
        <v>0</v>
      </c>
      <c r="Y82" s="7">
        <v>1</v>
      </c>
      <c r="Z82" s="7">
        <v>0</v>
      </c>
      <c r="AA82" s="7">
        <v>0</v>
      </c>
      <c r="AB82" s="7">
        <v>20</v>
      </c>
      <c r="AC82" s="7">
        <v>25</v>
      </c>
      <c r="AD82" s="7">
        <f t="shared" si="7"/>
        <v>31.25</v>
      </c>
      <c r="AE82" s="7">
        <v>27</v>
      </c>
      <c r="AF82" s="7">
        <f t="shared" si="8"/>
        <v>33.75</v>
      </c>
      <c r="AG82" s="7">
        <v>368</v>
      </c>
      <c r="AH82" s="7">
        <v>103</v>
      </c>
      <c r="AI82" s="7">
        <v>0.7</v>
      </c>
      <c r="AJ82" s="7">
        <v>6.2</v>
      </c>
      <c r="AK82" s="7" t="s">
        <v>54</v>
      </c>
      <c r="AL82" s="7" t="s">
        <v>54</v>
      </c>
      <c r="AM82" s="6"/>
      <c r="AN82" s="6"/>
      <c r="AO82" s="7">
        <v>10.15</v>
      </c>
      <c r="AP82" s="7" t="e">
        <f t="shared" si="5"/>
        <v>#DIV/0!</v>
      </c>
      <c r="AQ82" s="6"/>
      <c r="AR82" s="18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7">
        <v>504</v>
      </c>
      <c r="BJ82" s="14"/>
      <c r="BK82" s="14"/>
      <c r="BL82" s="14"/>
      <c r="BO82" s="7">
        <v>375</v>
      </c>
      <c r="BP82" s="7">
        <v>2</v>
      </c>
    </row>
    <row r="83" spans="1:64">
      <c r="A83" s="6" t="s">
        <v>202</v>
      </c>
      <c r="B83" s="6" t="s">
        <v>203</v>
      </c>
      <c r="C83" s="7">
        <v>1</v>
      </c>
      <c r="D83" s="7">
        <v>18665736011</v>
      </c>
      <c r="E83" s="7" t="s">
        <v>106</v>
      </c>
      <c r="F83" s="7">
        <v>1</v>
      </c>
      <c r="G83" s="7">
        <v>1</v>
      </c>
      <c r="H83" s="7">
        <v>1</v>
      </c>
      <c r="I83" s="7">
        <v>1</v>
      </c>
      <c r="J83" s="7">
        <v>38</v>
      </c>
      <c r="K83" s="6"/>
      <c r="L83" s="6"/>
      <c r="M83" s="14"/>
      <c r="N83" s="7">
        <v>10</v>
      </c>
      <c r="O83" s="6"/>
      <c r="P83" s="7" t="s">
        <v>204</v>
      </c>
      <c r="Q83" s="7">
        <v>1</v>
      </c>
      <c r="R83" s="6"/>
      <c r="S83" s="7">
        <v>0</v>
      </c>
      <c r="T83" s="7">
        <v>0</v>
      </c>
      <c r="U83" s="7" t="s">
        <v>205</v>
      </c>
      <c r="V83" s="7">
        <v>1</v>
      </c>
      <c r="W83" s="7">
        <v>1</v>
      </c>
      <c r="X83" s="7">
        <v>0</v>
      </c>
      <c r="Y83" s="7">
        <v>1</v>
      </c>
      <c r="Z83" s="7">
        <v>1</v>
      </c>
      <c r="AA83" s="7">
        <v>2</v>
      </c>
      <c r="AB83" s="6">
        <v>19</v>
      </c>
      <c r="AC83" s="6">
        <v>27</v>
      </c>
      <c r="AD83" s="7">
        <f t="shared" si="7"/>
        <v>33.75</v>
      </c>
      <c r="AE83" s="6">
        <v>34</v>
      </c>
      <c r="AF83" s="7">
        <f t="shared" si="8"/>
        <v>42.5</v>
      </c>
      <c r="AG83" s="7">
        <v>450</v>
      </c>
      <c r="AH83" s="7">
        <v>137</v>
      </c>
      <c r="AI83" s="7">
        <v>5.8</v>
      </c>
      <c r="AJ83" s="7">
        <v>9.1</v>
      </c>
      <c r="AK83" s="7" t="s">
        <v>42</v>
      </c>
      <c r="AL83" s="7" t="s">
        <v>42</v>
      </c>
      <c r="AM83" s="7">
        <v>0</v>
      </c>
      <c r="AN83" s="6"/>
      <c r="AO83" s="6"/>
      <c r="AP83" s="7" t="e">
        <f t="shared" si="5"/>
        <v>#DIV/0!</v>
      </c>
      <c r="AQ83" s="6"/>
      <c r="AR83" s="18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4" spans="1:68">
      <c r="A84" s="6" t="s">
        <v>206</v>
      </c>
      <c r="B84" s="6" t="s">
        <v>203</v>
      </c>
      <c r="C84" s="7">
        <v>2</v>
      </c>
      <c r="D84" s="7">
        <v>15918233019</v>
      </c>
      <c r="E84" s="6"/>
      <c r="F84" s="7">
        <v>1</v>
      </c>
      <c r="G84" s="7">
        <v>2</v>
      </c>
      <c r="H84" s="7">
        <v>1</v>
      </c>
      <c r="I84" s="7">
        <v>1</v>
      </c>
      <c r="J84" s="7">
        <v>53</v>
      </c>
      <c r="K84" s="7">
        <v>70</v>
      </c>
      <c r="L84" s="7">
        <v>172</v>
      </c>
      <c r="M84" s="7">
        <f>K84/L84/L84*10000</f>
        <v>23.6614386154678</v>
      </c>
      <c r="N84" s="7">
        <v>7</v>
      </c>
      <c r="O84" s="6"/>
      <c r="P84" s="7" t="s">
        <v>74</v>
      </c>
      <c r="Q84" s="7">
        <v>1</v>
      </c>
      <c r="R84" s="14"/>
      <c r="S84" s="7">
        <v>1</v>
      </c>
      <c r="T84" s="7">
        <v>1</v>
      </c>
      <c r="U84" s="7" t="s">
        <v>22</v>
      </c>
      <c r="V84" s="7">
        <v>1</v>
      </c>
      <c r="W84" s="7">
        <v>0</v>
      </c>
      <c r="X84" s="7">
        <v>0</v>
      </c>
      <c r="Y84" s="7">
        <v>1</v>
      </c>
      <c r="Z84" s="7">
        <v>0</v>
      </c>
      <c r="AA84" s="7">
        <v>3</v>
      </c>
      <c r="AB84" s="7">
        <v>23</v>
      </c>
      <c r="AC84" s="7">
        <v>22</v>
      </c>
      <c r="AD84" s="7">
        <f t="shared" si="7"/>
        <v>27.5</v>
      </c>
      <c r="AE84" s="7">
        <v>34</v>
      </c>
      <c r="AF84" s="7">
        <f t="shared" si="8"/>
        <v>42.5</v>
      </c>
      <c r="AG84" s="7">
        <v>365</v>
      </c>
      <c r="AH84" s="7">
        <v>101</v>
      </c>
      <c r="AI84" s="7">
        <v>8.5</v>
      </c>
      <c r="AJ84" s="7">
        <v>9.6</v>
      </c>
      <c r="AK84" s="7" t="s">
        <v>43</v>
      </c>
      <c r="AL84" s="7">
        <v>2</v>
      </c>
      <c r="AM84" s="6"/>
      <c r="AN84" s="6"/>
      <c r="AO84" s="7">
        <v>10.14</v>
      </c>
      <c r="AP84" s="7" t="e">
        <f t="shared" si="5"/>
        <v>#DIV/0!</v>
      </c>
      <c r="AQ84" s="6"/>
      <c r="AR84" s="18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O84" s="7">
        <v>406</v>
      </c>
      <c r="BP84" s="7">
        <v>2</v>
      </c>
    </row>
    <row r="85" spans="1:68">
      <c r="A85" s="6" t="s">
        <v>207</v>
      </c>
      <c r="B85" s="6" t="s">
        <v>203</v>
      </c>
      <c r="C85" s="7">
        <v>2</v>
      </c>
      <c r="D85" s="7">
        <v>13480523354</v>
      </c>
      <c r="E85" s="6"/>
      <c r="F85" s="7">
        <v>1</v>
      </c>
      <c r="G85" s="7">
        <v>2</v>
      </c>
      <c r="H85" s="7">
        <v>1</v>
      </c>
      <c r="I85" s="7">
        <v>1</v>
      </c>
      <c r="J85" s="7">
        <v>38</v>
      </c>
      <c r="K85" s="7">
        <v>55</v>
      </c>
      <c r="L85" s="7">
        <v>172</v>
      </c>
      <c r="M85" s="7">
        <f>K85/L85/L85*10000</f>
        <v>18.5911303407247</v>
      </c>
      <c r="N85" s="7">
        <v>2</v>
      </c>
      <c r="O85" s="6"/>
      <c r="P85" s="7" t="s">
        <v>204</v>
      </c>
      <c r="Q85" s="7">
        <v>1</v>
      </c>
      <c r="R85" s="14"/>
      <c r="S85" s="7">
        <v>0</v>
      </c>
      <c r="T85" s="7">
        <v>0</v>
      </c>
      <c r="U85" s="7" t="s">
        <v>42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2</v>
      </c>
      <c r="AB85" s="7">
        <v>24</v>
      </c>
      <c r="AC85" s="7">
        <v>20</v>
      </c>
      <c r="AD85" s="7">
        <f t="shared" si="7"/>
        <v>25</v>
      </c>
      <c r="AE85" s="7">
        <v>22</v>
      </c>
      <c r="AF85" s="7">
        <f t="shared" si="8"/>
        <v>27.5</v>
      </c>
      <c r="AG85" s="7">
        <v>496</v>
      </c>
      <c r="AH85" s="7">
        <v>112</v>
      </c>
      <c r="AI85" s="7">
        <v>0</v>
      </c>
      <c r="AJ85" s="7">
        <v>3.6</v>
      </c>
      <c r="AK85" s="7" t="s">
        <v>47</v>
      </c>
      <c r="AL85" s="7" t="s">
        <v>47</v>
      </c>
      <c r="AM85" s="6"/>
      <c r="AN85" s="6"/>
      <c r="AO85" s="7">
        <v>10.15</v>
      </c>
      <c r="AP85" s="7" t="e">
        <f t="shared" si="5"/>
        <v>#DIV/0!</v>
      </c>
      <c r="AQ85" s="6"/>
      <c r="AR85" s="18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7">
        <v>514</v>
      </c>
      <c r="BJ85" s="14"/>
      <c r="BK85" s="14"/>
      <c r="BL85" s="14"/>
      <c r="BO85" s="7">
        <v>266</v>
      </c>
      <c r="BP85" s="7">
        <v>1</v>
      </c>
    </row>
    <row r="86" spans="1:68">
      <c r="A86" s="6" t="s">
        <v>208</v>
      </c>
      <c r="B86" s="6" t="s">
        <v>209</v>
      </c>
      <c r="C86" s="7">
        <v>1</v>
      </c>
      <c r="D86" s="7">
        <v>13710907585</v>
      </c>
      <c r="E86" s="7" t="s">
        <v>106</v>
      </c>
      <c r="F86" s="7">
        <v>1</v>
      </c>
      <c r="G86" s="7">
        <v>1</v>
      </c>
      <c r="H86" s="7">
        <v>2</v>
      </c>
      <c r="I86" s="7">
        <v>1</v>
      </c>
      <c r="J86" s="7">
        <v>27</v>
      </c>
      <c r="K86" s="6"/>
      <c r="L86" s="6"/>
      <c r="M86" s="14"/>
      <c r="N86" s="7">
        <v>5</v>
      </c>
      <c r="O86" s="6"/>
      <c r="P86" s="7" t="s">
        <v>42</v>
      </c>
      <c r="Q86" s="7">
        <v>0</v>
      </c>
      <c r="R86" s="6"/>
      <c r="S86" s="7">
        <v>0</v>
      </c>
      <c r="T86" s="7">
        <v>0</v>
      </c>
      <c r="U86" s="7" t="s">
        <v>42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6">
        <v>20</v>
      </c>
      <c r="AC86" s="6">
        <v>22</v>
      </c>
      <c r="AD86" s="7">
        <f t="shared" si="7"/>
        <v>27.5</v>
      </c>
      <c r="AE86" s="6">
        <v>24</v>
      </c>
      <c r="AF86" s="7">
        <f t="shared" si="8"/>
        <v>30</v>
      </c>
      <c r="AG86" s="7">
        <v>510</v>
      </c>
      <c r="AH86" s="7">
        <v>87</v>
      </c>
      <c r="AI86" s="7">
        <v>21.8</v>
      </c>
      <c r="AJ86" s="7">
        <v>9.8</v>
      </c>
      <c r="AK86" s="7" t="s">
        <v>47</v>
      </c>
      <c r="AL86" s="7" t="s">
        <v>47</v>
      </c>
      <c r="AM86" s="7">
        <v>7</v>
      </c>
      <c r="AN86" s="6"/>
      <c r="AO86" s="7">
        <v>10.16</v>
      </c>
      <c r="AP86" s="7" t="e">
        <f t="shared" si="5"/>
        <v>#DIV/0!</v>
      </c>
      <c r="AQ86" s="6"/>
      <c r="AR86" s="18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O86" s="7">
        <v>580</v>
      </c>
      <c r="BP86" s="7">
        <v>2</v>
      </c>
    </row>
    <row r="87" spans="1:68">
      <c r="A87" s="6" t="s">
        <v>210</v>
      </c>
      <c r="B87" s="6" t="s">
        <v>211</v>
      </c>
      <c r="C87" s="7">
        <v>1</v>
      </c>
      <c r="D87" s="7">
        <v>18802019368</v>
      </c>
      <c r="E87" s="7" t="s">
        <v>103</v>
      </c>
      <c r="F87" s="7">
        <v>2</v>
      </c>
      <c r="G87" s="7">
        <v>2</v>
      </c>
      <c r="H87" s="7">
        <v>1</v>
      </c>
      <c r="I87" s="7">
        <v>1</v>
      </c>
      <c r="J87" s="7">
        <v>46</v>
      </c>
      <c r="K87" s="6"/>
      <c r="L87" s="6"/>
      <c r="M87" s="14"/>
      <c r="N87" s="7">
        <v>2</v>
      </c>
      <c r="O87" s="6"/>
      <c r="P87" s="7" t="s">
        <v>85</v>
      </c>
      <c r="Q87" s="7">
        <v>1</v>
      </c>
      <c r="R87" s="6"/>
      <c r="S87" s="7">
        <v>0</v>
      </c>
      <c r="T87" s="7">
        <v>1</v>
      </c>
      <c r="U87" s="7" t="s">
        <v>22</v>
      </c>
      <c r="V87" s="7">
        <v>1</v>
      </c>
      <c r="W87" s="7">
        <v>0</v>
      </c>
      <c r="X87" s="7">
        <v>0</v>
      </c>
      <c r="Y87" s="7">
        <v>1</v>
      </c>
      <c r="Z87" s="7">
        <v>0</v>
      </c>
      <c r="AA87" s="7">
        <v>1</v>
      </c>
      <c r="AB87" s="6">
        <v>19</v>
      </c>
      <c r="AC87" s="6">
        <v>27</v>
      </c>
      <c r="AD87" s="7">
        <f t="shared" si="7"/>
        <v>33.75</v>
      </c>
      <c r="AE87" s="6">
        <v>28</v>
      </c>
      <c r="AF87" s="7">
        <f t="shared" si="8"/>
        <v>35</v>
      </c>
      <c r="AG87" s="7">
        <v>648</v>
      </c>
      <c r="AH87" s="7">
        <v>111</v>
      </c>
      <c r="AI87" s="7">
        <v>1.3</v>
      </c>
      <c r="AJ87" s="6"/>
      <c r="AK87" s="7" t="s">
        <v>47</v>
      </c>
      <c r="AL87" s="7" t="s">
        <v>47</v>
      </c>
      <c r="AM87" s="7">
        <v>14</v>
      </c>
      <c r="AN87" s="6"/>
      <c r="AO87" s="7">
        <v>10.13</v>
      </c>
      <c r="AP87" s="7" t="e">
        <f t="shared" si="5"/>
        <v>#DIV/0!</v>
      </c>
      <c r="AQ87" s="6"/>
      <c r="AR87" s="18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O87" s="7">
        <v>262</v>
      </c>
      <c r="BP87" s="7">
        <v>1</v>
      </c>
    </row>
    <row r="88" spans="1:64">
      <c r="A88" s="6" t="s">
        <v>212</v>
      </c>
      <c r="B88" s="6" t="s">
        <v>213</v>
      </c>
      <c r="C88" s="7">
        <v>1</v>
      </c>
      <c r="D88" s="7">
        <v>13560231659</v>
      </c>
      <c r="E88" s="7" t="s">
        <v>103</v>
      </c>
      <c r="F88" s="7">
        <v>1</v>
      </c>
      <c r="G88" s="7">
        <v>1</v>
      </c>
      <c r="H88" s="7">
        <v>1</v>
      </c>
      <c r="I88" s="7">
        <v>1</v>
      </c>
      <c r="J88" s="7">
        <v>42</v>
      </c>
      <c r="K88" s="6"/>
      <c r="L88" s="6"/>
      <c r="M88" s="14"/>
      <c r="N88" s="7">
        <v>2</v>
      </c>
      <c r="O88" s="6"/>
      <c r="P88" s="7" t="s">
        <v>214</v>
      </c>
      <c r="Q88" s="7">
        <v>2</v>
      </c>
      <c r="R88" s="6"/>
      <c r="S88" s="7">
        <v>0</v>
      </c>
      <c r="T88" s="7">
        <v>0</v>
      </c>
      <c r="U88" s="7" t="s">
        <v>22</v>
      </c>
      <c r="V88" s="7">
        <v>1</v>
      </c>
      <c r="W88" s="7">
        <v>0</v>
      </c>
      <c r="X88" s="7">
        <v>0</v>
      </c>
      <c r="Y88" s="7">
        <v>1</v>
      </c>
      <c r="Z88" s="7">
        <v>0</v>
      </c>
      <c r="AA88" s="7">
        <v>1</v>
      </c>
      <c r="AB88" s="6">
        <v>19</v>
      </c>
      <c r="AC88" s="6">
        <v>26</v>
      </c>
      <c r="AD88" s="7">
        <f t="shared" si="7"/>
        <v>32.5</v>
      </c>
      <c r="AE88" s="6">
        <v>29</v>
      </c>
      <c r="AF88" s="7">
        <f t="shared" si="8"/>
        <v>36.25</v>
      </c>
      <c r="AG88" s="7">
        <v>478</v>
      </c>
      <c r="AH88" s="7">
        <v>113</v>
      </c>
      <c r="AI88" s="7">
        <v>0.1</v>
      </c>
      <c r="AJ88" s="7">
        <v>6.7</v>
      </c>
      <c r="AK88" s="7" t="s">
        <v>42</v>
      </c>
      <c r="AL88" s="7" t="s">
        <v>42</v>
      </c>
      <c r="AM88" s="14"/>
      <c r="AN88" s="6"/>
      <c r="AO88" s="6"/>
      <c r="AP88" s="7" t="e">
        <f t="shared" si="5"/>
        <v>#DIV/0!</v>
      </c>
      <c r="AQ88" s="6"/>
      <c r="AR88" s="18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8">
      <c r="A89" s="6" t="s">
        <v>215</v>
      </c>
      <c r="B89" s="6" t="s">
        <v>216</v>
      </c>
      <c r="C89" s="7">
        <v>2</v>
      </c>
      <c r="D89" s="7">
        <v>13810185818</v>
      </c>
      <c r="E89" s="6"/>
      <c r="F89" s="7">
        <v>1</v>
      </c>
      <c r="G89" s="7">
        <v>2</v>
      </c>
      <c r="H89" s="7">
        <v>1</v>
      </c>
      <c r="I89" s="7">
        <v>1</v>
      </c>
      <c r="J89" s="7">
        <v>42</v>
      </c>
      <c r="K89" s="7">
        <v>85</v>
      </c>
      <c r="L89" s="7">
        <v>170</v>
      </c>
      <c r="M89" s="7">
        <f>K89/L89/L89*10000</f>
        <v>29.4117647058824</v>
      </c>
      <c r="N89" s="7">
        <v>11</v>
      </c>
      <c r="O89" s="6"/>
      <c r="P89" s="7">
        <v>0</v>
      </c>
      <c r="Q89" s="7">
        <v>0</v>
      </c>
      <c r="R89" s="14"/>
      <c r="S89" s="7">
        <v>0</v>
      </c>
      <c r="T89" s="7">
        <v>1</v>
      </c>
      <c r="U89" s="7" t="s">
        <v>22</v>
      </c>
      <c r="V89" s="7">
        <v>1</v>
      </c>
      <c r="W89" s="7">
        <v>0</v>
      </c>
      <c r="X89" s="7">
        <v>0</v>
      </c>
      <c r="Y89" s="7">
        <v>1</v>
      </c>
      <c r="Z89" s="7">
        <v>0</v>
      </c>
      <c r="AA89" s="7">
        <v>0</v>
      </c>
      <c r="AB89" s="7">
        <v>21</v>
      </c>
      <c r="AC89" s="7">
        <v>27</v>
      </c>
      <c r="AD89" s="7">
        <f t="shared" si="7"/>
        <v>33.75</v>
      </c>
      <c r="AE89" s="7">
        <v>27</v>
      </c>
      <c r="AF89" s="7">
        <f t="shared" si="8"/>
        <v>33.75</v>
      </c>
      <c r="AG89" s="7">
        <v>853</v>
      </c>
      <c r="AH89" s="7">
        <v>126</v>
      </c>
      <c r="AI89" s="7">
        <v>2.5</v>
      </c>
      <c r="AJ89" s="7">
        <v>10</v>
      </c>
      <c r="AK89" s="7" t="s">
        <v>43</v>
      </c>
      <c r="AL89" s="7">
        <v>2</v>
      </c>
      <c r="AM89" s="6"/>
      <c r="AN89" s="6"/>
      <c r="AO89" s="7">
        <v>10.08</v>
      </c>
      <c r="AP89" s="7" t="e">
        <f t="shared" si="5"/>
        <v>#DIV/0!</v>
      </c>
      <c r="AQ89" s="6"/>
      <c r="AR89" s="18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O89" s="7">
        <v>408</v>
      </c>
      <c r="BP89" s="7">
        <v>2</v>
      </c>
    </row>
    <row r="90" spans="1:68">
      <c r="A90" s="6" t="s">
        <v>217</v>
      </c>
      <c r="B90" s="6" t="s">
        <v>216</v>
      </c>
      <c r="C90" s="7">
        <v>2</v>
      </c>
      <c r="D90" s="7">
        <v>13580675635</v>
      </c>
      <c r="E90" s="6"/>
      <c r="F90" s="7">
        <v>1</v>
      </c>
      <c r="G90" s="7">
        <v>2</v>
      </c>
      <c r="H90" s="7">
        <v>1</v>
      </c>
      <c r="I90" s="7">
        <v>1</v>
      </c>
      <c r="J90" s="7">
        <v>42</v>
      </c>
      <c r="K90" s="7">
        <v>55</v>
      </c>
      <c r="L90" s="7">
        <v>162</v>
      </c>
      <c r="M90" s="7">
        <f>K90/L90/L90*10000</f>
        <v>20.9571711629325</v>
      </c>
      <c r="N90" s="7">
        <v>6</v>
      </c>
      <c r="O90" s="6"/>
      <c r="P90" s="7">
        <v>0</v>
      </c>
      <c r="Q90" s="7">
        <v>0</v>
      </c>
      <c r="R90" s="14"/>
      <c r="S90" s="7">
        <v>0</v>
      </c>
      <c r="T90" s="7">
        <v>0</v>
      </c>
      <c r="U90" s="7" t="s">
        <v>42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22</v>
      </c>
      <c r="AC90" s="7">
        <v>26</v>
      </c>
      <c r="AD90" s="7">
        <f t="shared" si="7"/>
        <v>32.5</v>
      </c>
      <c r="AE90" s="7">
        <v>26</v>
      </c>
      <c r="AF90" s="7">
        <f t="shared" si="8"/>
        <v>32.5</v>
      </c>
      <c r="AG90" s="7">
        <v>257</v>
      </c>
      <c r="AH90" s="7">
        <v>111</v>
      </c>
      <c r="AI90" s="7">
        <v>0.1</v>
      </c>
      <c r="AJ90" s="7">
        <v>4.7</v>
      </c>
      <c r="AK90" s="7" t="s">
        <v>43</v>
      </c>
      <c r="AL90" s="7">
        <v>2</v>
      </c>
      <c r="AM90" s="6"/>
      <c r="AN90" s="6"/>
      <c r="AO90" s="7">
        <v>10.08</v>
      </c>
      <c r="AP90" s="7" t="e">
        <f t="shared" si="5"/>
        <v>#DIV/0!</v>
      </c>
      <c r="AQ90" s="6"/>
      <c r="AR90" s="18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7">
        <v>246</v>
      </c>
      <c r="BK90" s="14"/>
      <c r="BL90" s="14"/>
      <c r="BO90" s="7">
        <v>395</v>
      </c>
      <c r="BP90" s="7">
        <v>2</v>
      </c>
    </row>
    <row r="91" s="1" customFormat="1" spans="1:16384">
      <c r="A91" s="12" t="s">
        <v>218</v>
      </c>
      <c r="B91" s="12" t="s">
        <v>216</v>
      </c>
      <c r="C91" s="13">
        <v>2</v>
      </c>
      <c r="D91" s="13">
        <v>13622808998</v>
      </c>
      <c r="E91" s="12"/>
      <c r="F91" s="13">
        <v>1</v>
      </c>
      <c r="G91" s="13">
        <v>2</v>
      </c>
      <c r="H91" s="13">
        <v>1</v>
      </c>
      <c r="I91" s="13">
        <v>1</v>
      </c>
      <c r="J91" s="13">
        <v>38</v>
      </c>
      <c r="K91" s="13">
        <v>90</v>
      </c>
      <c r="L91" s="13">
        <v>180</v>
      </c>
      <c r="M91" s="13">
        <f>K91/L91/L91*10000</f>
        <v>27.7777777777778</v>
      </c>
      <c r="N91" s="13">
        <v>4</v>
      </c>
      <c r="O91" s="12"/>
      <c r="P91" s="13">
        <v>0</v>
      </c>
      <c r="Q91" s="13">
        <v>0</v>
      </c>
      <c r="R91" s="13"/>
      <c r="S91" s="13">
        <v>0</v>
      </c>
      <c r="T91" s="13">
        <v>0</v>
      </c>
      <c r="U91" s="13" t="s">
        <v>22</v>
      </c>
      <c r="V91" s="13">
        <v>1</v>
      </c>
      <c r="W91" s="13">
        <v>0</v>
      </c>
      <c r="X91" s="13">
        <v>0</v>
      </c>
      <c r="Y91" s="13">
        <v>1</v>
      </c>
      <c r="Z91" s="13">
        <v>0</v>
      </c>
      <c r="AA91" s="13">
        <v>0</v>
      </c>
      <c r="AB91" s="13">
        <v>23</v>
      </c>
      <c r="AC91" s="13">
        <v>22</v>
      </c>
      <c r="AD91" s="13">
        <f t="shared" si="7"/>
        <v>27.5</v>
      </c>
      <c r="AE91" s="13">
        <v>25</v>
      </c>
      <c r="AF91" s="13">
        <f t="shared" si="8"/>
        <v>31.25</v>
      </c>
      <c r="AG91" s="13">
        <v>425</v>
      </c>
      <c r="AH91" s="13">
        <v>102</v>
      </c>
      <c r="AI91" s="13">
        <v>0.1</v>
      </c>
      <c r="AJ91" s="13">
        <v>10</v>
      </c>
      <c r="AK91" s="13" t="s">
        <v>43</v>
      </c>
      <c r="AL91" s="13">
        <v>2</v>
      </c>
      <c r="AM91" s="12"/>
      <c r="AN91" s="12"/>
      <c r="AO91" s="13">
        <v>10.08</v>
      </c>
      <c r="AP91" s="13" t="e">
        <f t="shared" si="5"/>
        <v>#DIV/0!</v>
      </c>
      <c r="AQ91" s="12"/>
      <c r="AR91" s="19"/>
      <c r="AS91" s="20"/>
      <c r="AT91" s="9"/>
      <c r="AU91" s="9"/>
      <c r="AV91" s="9"/>
      <c r="AW91" s="9"/>
      <c r="AX91" s="9"/>
      <c r="AY91" s="9"/>
      <c r="AZ91" s="9"/>
      <c r="BA91" s="7"/>
      <c r="BB91" s="7"/>
      <c r="BC91" s="7"/>
      <c r="BD91" s="7"/>
      <c r="BE91" s="7"/>
      <c r="BF91" s="7"/>
      <c r="BG91" s="7"/>
      <c r="BH91" s="7"/>
      <c r="BI91" s="7"/>
      <c r="BJ91" s="7">
        <v>248</v>
      </c>
      <c r="BK91" s="7"/>
      <c r="BL91" s="9"/>
      <c r="BM91" s="9"/>
      <c r="BN91" s="10"/>
      <c r="BO91" s="7"/>
      <c r="BP91" s="7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  <c r="AMK91" s="2"/>
      <c r="AML91" s="2"/>
      <c r="AMM91" s="2"/>
      <c r="AMN91" s="2"/>
      <c r="AMO91" s="2"/>
      <c r="AMP91" s="2"/>
      <c r="AMQ91" s="2"/>
      <c r="AMR91" s="2"/>
      <c r="AMS91" s="2"/>
      <c r="AMT91" s="2"/>
      <c r="AMU91" s="2"/>
      <c r="AMV91" s="2"/>
      <c r="AMW91" s="2"/>
      <c r="AMX91" s="2"/>
      <c r="AMY91" s="2"/>
      <c r="AMZ91" s="2"/>
      <c r="ANA91" s="2"/>
      <c r="ANB91" s="2"/>
      <c r="ANC91" s="2"/>
      <c r="AND91" s="2"/>
      <c r="ANE91" s="2"/>
      <c r="ANF91" s="2"/>
      <c r="ANG91" s="2"/>
      <c r="ANH91" s="2"/>
      <c r="ANI91" s="2"/>
      <c r="ANJ91" s="2"/>
      <c r="ANK91" s="2"/>
      <c r="ANL91" s="2"/>
      <c r="ANM91" s="2"/>
      <c r="ANN91" s="2"/>
      <c r="ANO91" s="2"/>
      <c r="ANP91" s="2"/>
      <c r="ANQ91" s="2"/>
      <c r="ANR91" s="2"/>
      <c r="ANS91" s="2"/>
      <c r="ANT91" s="2"/>
      <c r="ANU91" s="2"/>
      <c r="ANV91" s="2"/>
      <c r="ANW91" s="2"/>
      <c r="ANX91" s="2"/>
      <c r="ANY91" s="2"/>
      <c r="ANZ91" s="2"/>
      <c r="AOA91" s="2"/>
      <c r="AOB91" s="2"/>
      <c r="AOC91" s="2"/>
      <c r="AOD91" s="2"/>
      <c r="AOE91" s="2"/>
      <c r="AOF91" s="2"/>
      <c r="AOG91" s="2"/>
      <c r="AOH91" s="2"/>
      <c r="AOI91" s="2"/>
      <c r="AOJ91" s="2"/>
      <c r="AOK91" s="2"/>
      <c r="AOL91" s="2"/>
      <c r="AOM91" s="2"/>
      <c r="AON91" s="2"/>
      <c r="AOO91" s="2"/>
      <c r="AOP91" s="2"/>
      <c r="AOQ91" s="2"/>
      <c r="AOR91" s="2"/>
      <c r="AOS91" s="2"/>
      <c r="AOT91" s="2"/>
      <c r="AOU91" s="2"/>
      <c r="AOV91" s="2"/>
      <c r="AOW91" s="2"/>
      <c r="AOX91" s="2"/>
      <c r="AOY91" s="2"/>
      <c r="AOZ91" s="2"/>
      <c r="APA91" s="2"/>
      <c r="APB91" s="2"/>
      <c r="APC91" s="2"/>
      <c r="APD91" s="2"/>
      <c r="APE91" s="2"/>
      <c r="APF91" s="2"/>
      <c r="APG91" s="2"/>
      <c r="APH91" s="2"/>
      <c r="API91" s="2"/>
      <c r="APJ91" s="2"/>
      <c r="APK91" s="2"/>
      <c r="APL91" s="2"/>
      <c r="APM91" s="2"/>
      <c r="APN91" s="2"/>
      <c r="APO91" s="2"/>
      <c r="APP91" s="2"/>
      <c r="APQ91" s="2"/>
      <c r="APR91" s="2"/>
      <c r="APS91" s="2"/>
      <c r="APT91" s="2"/>
      <c r="APU91" s="2"/>
      <c r="APV91" s="2"/>
      <c r="APW91" s="2"/>
      <c r="APX91" s="2"/>
      <c r="APY91" s="2"/>
      <c r="APZ91" s="2"/>
      <c r="AQA91" s="2"/>
      <c r="AQB91" s="2"/>
      <c r="AQC91" s="2"/>
      <c r="AQD91" s="2"/>
      <c r="AQE91" s="2"/>
      <c r="AQF91" s="2"/>
      <c r="AQG91" s="2"/>
      <c r="AQH91" s="2"/>
      <c r="AQI91" s="2"/>
      <c r="AQJ91" s="2"/>
      <c r="AQK91" s="2"/>
      <c r="AQL91" s="2"/>
      <c r="AQM91" s="2"/>
      <c r="AQN91" s="2"/>
      <c r="AQO91" s="2"/>
      <c r="AQP91" s="2"/>
      <c r="AQQ91" s="2"/>
      <c r="AQR91" s="2"/>
      <c r="AQS91" s="2"/>
      <c r="AQT91" s="2"/>
      <c r="AQU91" s="2"/>
      <c r="AQV91" s="2"/>
      <c r="AQW91" s="2"/>
      <c r="AQX91" s="2"/>
      <c r="AQY91" s="2"/>
      <c r="AQZ91" s="2"/>
      <c r="ARA91" s="2"/>
      <c r="ARB91" s="2"/>
      <c r="ARC91" s="2"/>
      <c r="ARD91" s="2"/>
      <c r="ARE91" s="2"/>
      <c r="ARF91" s="2"/>
      <c r="ARG91" s="2"/>
      <c r="ARH91" s="2"/>
      <c r="ARI91" s="2"/>
      <c r="ARJ91" s="2"/>
      <c r="ARK91" s="2"/>
      <c r="ARL91" s="2"/>
      <c r="ARM91" s="2"/>
      <c r="ARN91" s="2"/>
      <c r="ARO91" s="2"/>
      <c r="ARP91" s="2"/>
      <c r="ARQ91" s="2"/>
      <c r="ARR91" s="2"/>
      <c r="ARS91" s="2"/>
      <c r="ART91" s="2"/>
      <c r="ARU91" s="2"/>
      <c r="ARV91" s="2"/>
      <c r="ARW91" s="2"/>
      <c r="ARX91" s="2"/>
      <c r="ARY91" s="2"/>
      <c r="ARZ91" s="2"/>
      <c r="ASA91" s="2"/>
      <c r="ASB91" s="2"/>
      <c r="ASC91" s="2"/>
      <c r="ASD91" s="2"/>
      <c r="ASE91" s="2"/>
      <c r="ASF91" s="2"/>
      <c r="ASG91" s="2"/>
      <c r="ASH91" s="2"/>
      <c r="ASI91" s="2"/>
      <c r="ASJ91" s="2"/>
      <c r="ASK91" s="2"/>
      <c r="ASL91" s="2"/>
      <c r="ASM91" s="2"/>
      <c r="ASN91" s="2"/>
      <c r="ASO91" s="2"/>
      <c r="ASP91" s="2"/>
      <c r="ASQ91" s="2"/>
      <c r="ASR91" s="2"/>
      <c r="ASS91" s="2"/>
      <c r="AST91" s="2"/>
      <c r="ASU91" s="2"/>
      <c r="ASV91" s="2"/>
      <c r="ASW91" s="2"/>
      <c r="ASX91" s="2"/>
      <c r="ASY91" s="2"/>
      <c r="ASZ91" s="2"/>
      <c r="ATA91" s="2"/>
      <c r="ATB91" s="2"/>
      <c r="ATC91" s="2"/>
      <c r="ATD91" s="2"/>
      <c r="ATE91" s="2"/>
      <c r="ATF91" s="2"/>
      <c r="ATG91" s="2"/>
      <c r="ATH91" s="2"/>
      <c r="ATI91" s="2"/>
      <c r="ATJ91" s="2"/>
      <c r="ATK91" s="2"/>
      <c r="ATL91" s="2"/>
      <c r="ATM91" s="2"/>
      <c r="ATN91" s="2"/>
      <c r="ATO91" s="2"/>
      <c r="ATP91" s="2"/>
      <c r="ATQ91" s="2"/>
      <c r="ATR91" s="2"/>
      <c r="ATS91" s="2"/>
      <c r="ATT91" s="2"/>
      <c r="ATU91" s="2"/>
      <c r="ATV91" s="2"/>
      <c r="ATW91" s="2"/>
      <c r="ATX91" s="2"/>
      <c r="ATY91" s="2"/>
      <c r="ATZ91" s="2"/>
      <c r="AUA91" s="2"/>
      <c r="AUB91" s="2"/>
      <c r="AUC91" s="2"/>
      <c r="AUD91" s="2"/>
      <c r="AUE91" s="2"/>
      <c r="AUF91" s="2"/>
      <c r="AUG91" s="2"/>
      <c r="AUH91" s="2"/>
      <c r="AUI91" s="2"/>
      <c r="AUJ91" s="2"/>
      <c r="AUK91" s="2"/>
      <c r="AUL91" s="2"/>
      <c r="AUM91" s="2"/>
      <c r="AUN91" s="2"/>
      <c r="AUO91" s="2"/>
      <c r="AUP91" s="2"/>
      <c r="AUQ91" s="2"/>
      <c r="AUR91" s="2"/>
      <c r="AUS91" s="2"/>
      <c r="AUT91" s="2"/>
      <c r="AUU91" s="2"/>
      <c r="AUV91" s="2"/>
      <c r="AUW91" s="2"/>
      <c r="AUX91" s="2"/>
      <c r="AUY91" s="2"/>
      <c r="AUZ91" s="2"/>
      <c r="AVA91" s="2"/>
      <c r="AVB91" s="2"/>
      <c r="AVC91" s="2"/>
      <c r="AVD91" s="2"/>
      <c r="AVE91" s="2"/>
      <c r="AVF91" s="2"/>
      <c r="AVG91" s="2"/>
      <c r="AVH91" s="2"/>
      <c r="AVI91" s="2"/>
      <c r="AVJ91" s="2"/>
      <c r="AVK91" s="2"/>
      <c r="AVL91" s="2"/>
      <c r="AVM91" s="2"/>
      <c r="AVN91" s="2"/>
      <c r="AVO91" s="2"/>
      <c r="AVP91" s="2"/>
      <c r="AVQ91" s="2"/>
      <c r="AVR91" s="2"/>
      <c r="AVS91" s="2"/>
      <c r="AVT91" s="2"/>
      <c r="AVU91" s="2"/>
      <c r="AVV91" s="2"/>
      <c r="AVW91" s="2"/>
      <c r="AVX91" s="2"/>
      <c r="AVY91" s="2"/>
      <c r="AVZ91" s="2"/>
      <c r="AWA91" s="2"/>
      <c r="AWB91" s="2"/>
      <c r="AWC91" s="2"/>
      <c r="AWD91" s="2"/>
      <c r="AWE91" s="2"/>
      <c r="AWF91" s="2"/>
      <c r="AWG91" s="2"/>
      <c r="AWH91" s="2"/>
      <c r="AWI91" s="2"/>
      <c r="AWJ91" s="2"/>
      <c r="AWK91" s="2"/>
      <c r="AWL91" s="2"/>
      <c r="AWM91" s="2"/>
      <c r="AWN91" s="2"/>
      <c r="AWO91" s="2"/>
      <c r="AWP91" s="2"/>
      <c r="AWQ91" s="2"/>
      <c r="AWR91" s="2"/>
      <c r="AWS91" s="2"/>
      <c r="AWT91" s="2"/>
      <c r="AWU91" s="2"/>
      <c r="AWV91" s="2"/>
      <c r="AWW91" s="2"/>
      <c r="AWX91" s="2"/>
      <c r="AWY91" s="2"/>
      <c r="AWZ91" s="2"/>
      <c r="AXA91" s="2"/>
      <c r="AXB91" s="2"/>
      <c r="AXC91" s="2"/>
      <c r="AXD91" s="2"/>
      <c r="AXE91" s="2"/>
      <c r="AXF91" s="2"/>
      <c r="AXG91" s="2"/>
      <c r="AXH91" s="2"/>
      <c r="AXI91" s="2"/>
      <c r="AXJ91" s="2"/>
      <c r="AXK91" s="2"/>
      <c r="AXL91" s="2"/>
      <c r="AXM91" s="2"/>
      <c r="AXN91" s="2"/>
      <c r="AXO91" s="2"/>
      <c r="AXP91" s="2"/>
      <c r="AXQ91" s="2"/>
      <c r="AXR91" s="2"/>
      <c r="AXS91" s="2"/>
      <c r="AXT91" s="2"/>
      <c r="AXU91" s="2"/>
      <c r="AXV91" s="2"/>
      <c r="AXW91" s="2"/>
      <c r="AXX91" s="2"/>
      <c r="AXY91" s="2"/>
      <c r="AXZ91" s="2"/>
      <c r="AYA91" s="2"/>
      <c r="AYB91" s="2"/>
      <c r="AYC91" s="2"/>
      <c r="AYD91" s="2"/>
      <c r="AYE91" s="2"/>
      <c r="AYF91" s="2"/>
      <c r="AYG91" s="2"/>
      <c r="AYH91" s="2"/>
      <c r="AYI91" s="2"/>
      <c r="AYJ91" s="2"/>
      <c r="AYK91" s="2"/>
      <c r="AYL91" s="2"/>
      <c r="AYM91" s="2"/>
      <c r="AYN91" s="2"/>
      <c r="AYO91" s="2"/>
      <c r="AYP91" s="2"/>
      <c r="AYQ91" s="2"/>
      <c r="AYR91" s="2"/>
      <c r="AYS91" s="2"/>
      <c r="AYT91" s="2"/>
      <c r="AYU91" s="2"/>
      <c r="AYV91" s="2"/>
      <c r="AYW91" s="2"/>
      <c r="AYX91" s="2"/>
      <c r="AYY91" s="2"/>
      <c r="AYZ91" s="2"/>
      <c r="AZA91" s="2"/>
      <c r="AZB91" s="2"/>
      <c r="AZC91" s="2"/>
      <c r="AZD91" s="2"/>
      <c r="AZE91" s="2"/>
      <c r="AZF91" s="2"/>
      <c r="AZG91" s="2"/>
      <c r="AZH91" s="2"/>
      <c r="AZI91" s="2"/>
      <c r="AZJ91" s="2"/>
      <c r="AZK91" s="2"/>
      <c r="AZL91" s="2"/>
      <c r="AZM91" s="2"/>
      <c r="AZN91" s="2"/>
      <c r="AZO91" s="2"/>
      <c r="AZP91" s="2"/>
      <c r="AZQ91" s="2"/>
      <c r="AZR91" s="2"/>
      <c r="AZS91" s="2"/>
      <c r="AZT91" s="2"/>
      <c r="AZU91" s="2"/>
      <c r="AZV91" s="2"/>
      <c r="AZW91" s="2"/>
      <c r="AZX91" s="2"/>
      <c r="AZY91" s="2"/>
      <c r="AZZ91" s="2"/>
      <c r="BAA91" s="2"/>
      <c r="BAB91" s="2"/>
      <c r="BAC91" s="2"/>
      <c r="BAD91" s="2"/>
      <c r="BAE91" s="2"/>
      <c r="BAF91" s="2"/>
      <c r="BAG91" s="2"/>
      <c r="BAH91" s="2"/>
      <c r="BAI91" s="2"/>
      <c r="BAJ91" s="2"/>
      <c r="BAK91" s="2"/>
      <c r="BAL91" s="2"/>
      <c r="BAM91" s="2"/>
      <c r="BAN91" s="2"/>
      <c r="BAO91" s="2"/>
      <c r="BAP91" s="2"/>
      <c r="BAQ91" s="2"/>
      <c r="BAR91" s="2"/>
      <c r="BAS91" s="2"/>
      <c r="BAT91" s="2"/>
      <c r="BAU91" s="2"/>
      <c r="BAV91" s="2"/>
      <c r="BAW91" s="2"/>
      <c r="BAX91" s="2"/>
      <c r="BAY91" s="2"/>
      <c r="BAZ91" s="2"/>
      <c r="BBA91" s="2"/>
      <c r="BBB91" s="2"/>
      <c r="BBC91" s="2"/>
      <c r="BBD91" s="2"/>
      <c r="BBE91" s="2"/>
      <c r="BBF91" s="2"/>
      <c r="BBG91" s="2"/>
      <c r="BBH91" s="2"/>
      <c r="BBI91" s="2"/>
      <c r="BBJ91" s="2"/>
      <c r="BBK91" s="2"/>
      <c r="BBL91" s="2"/>
      <c r="BBM91" s="2"/>
      <c r="BBN91" s="2"/>
      <c r="BBO91" s="2"/>
      <c r="BBP91" s="2"/>
      <c r="BBQ91" s="2"/>
      <c r="BBR91" s="2"/>
      <c r="BBS91" s="2"/>
      <c r="BBT91" s="2"/>
      <c r="BBU91" s="2"/>
      <c r="BBV91" s="2"/>
      <c r="BBW91" s="2"/>
      <c r="BBX91" s="2"/>
      <c r="BBY91" s="2"/>
      <c r="BBZ91" s="2"/>
      <c r="BCA91" s="2"/>
      <c r="BCB91" s="2"/>
      <c r="BCC91" s="2"/>
      <c r="BCD91" s="2"/>
      <c r="BCE91" s="2"/>
      <c r="BCF91" s="2"/>
      <c r="BCG91" s="2"/>
      <c r="BCH91" s="2"/>
      <c r="BCI91" s="2"/>
      <c r="BCJ91" s="2"/>
      <c r="BCK91" s="2"/>
      <c r="BCL91" s="2"/>
      <c r="BCM91" s="2"/>
      <c r="BCN91" s="2"/>
      <c r="BCO91" s="2"/>
      <c r="BCP91" s="2"/>
      <c r="BCQ91" s="2"/>
      <c r="BCR91" s="2"/>
      <c r="BCS91" s="2"/>
      <c r="BCT91" s="2"/>
      <c r="BCU91" s="2"/>
      <c r="BCV91" s="2"/>
      <c r="BCW91" s="2"/>
      <c r="BCX91" s="2"/>
      <c r="BCY91" s="2"/>
      <c r="BCZ91" s="2"/>
      <c r="BDA91" s="2"/>
      <c r="BDB91" s="2"/>
      <c r="BDC91" s="2"/>
      <c r="BDD91" s="2"/>
      <c r="BDE91" s="2"/>
      <c r="BDF91" s="2"/>
      <c r="BDG91" s="2"/>
      <c r="BDH91" s="2"/>
      <c r="BDI91" s="2"/>
      <c r="BDJ91" s="2"/>
      <c r="BDK91" s="2"/>
      <c r="BDL91" s="2"/>
      <c r="BDM91" s="2"/>
      <c r="BDN91" s="2"/>
      <c r="BDO91" s="2"/>
      <c r="BDP91" s="2"/>
      <c r="BDQ91" s="2"/>
      <c r="BDR91" s="2"/>
      <c r="BDS91" s="2"/>
      <c r="BDT91" s="2"/>
      <c r="BDU91" s="2"/>
      <c r="BDV91" s="2"/>
      <c r="BDW91" s="2"/>
      <c r="BDX91" s="2"/>
      <c r="BDY91" s="2"/>
      <c r="BDZ91" s="2"/>
      <c r="BEA91" s="2"/>
      <c r="BEB91" s="2"/>
      <c r="BEC91" s="2"/>
      <c r="BED91" s="2"/>
      <c r="BEE91" s="2"/>
      <c r="BEF91" s="2"/>
      <c r="BEG91" s="2"/>
      <c r="BEH91" s="2"/>
      <c r="BEI91" s="2"/>
      <c r="BEJ91" s="2"/>
      <c r="BEK91" s="2"/>
      <c r="BEL91" s="2"/>
      <c r="BEM91" s="2"/>
      <c r="BEN91" s="2"/>
      <c r="BEO91" s="2"/>
      <c r="BEP91" s="2"/>
      <c r="BEQ91" s="2"/>
      <c r="BER91" s="2"/>
      <c r="BES91" s="2"/>
      <c r="BET91" s="2"/>
      <c r="BEU91" s="2"/>
      <c r="BEV91" s="2"/>
      <c r="BEW91" s="2"/>
      <c r="BEX91" s="2"/>
      <c r="BEY91" s="2"/>
      <c r="BEZ91" s="2"/>
      <c r="BFA91" s="2"/>
      <c r="BFB91" s="2"/>
      <c r="BFC91" s="2"/>
      <c r="BFD91" s="2"/>
      <c r="BFE91" s="2"/>
      <c r="BFF91" s="2"/>
      <c r="BFG91" s="2"/>
      <c r="BFH91" s="2"/>
      <c r="BFI91" s="2"/>
      <c r="BFJ91" s="2"/>
      <c r="BFK91" s="2"/>
      <c r="BFL91" s="2"/>
      <c r="BFM91" s="2"/>
      <c r="BFN91" s="2"/>
      <c r="BFO91" s="2"/>
      <c r="BFP91" s="2"/>
      <c r="BFQ91" s="2"/>
      <c r="BFR91" s="2"/>
      <c r="BFS91" s="2"/>
      <c r="BFT91" s="2"/>
      <c r="BFU91" s="2"/>
      <c r="BFV91" s="2"/>
      <c r="BFW91" s="2"/>
      <c r="BFX91" s="2"/>
      <c r="BFY91" s="2"/>
      <c r="BFZ91" s="2"/>
      <c r="BGA91" s="2"/>
      <c r="BGB91" s="2"/>
      <c r="BGC91" s="2"/>
      <c r="BGD91" s="2"/>
      <c r="BGE91" s="2"/>
      <c r="BGF91" s="2"/>
      <c r="BGG91" s="2"/>
      <c r="BGH91" s="2"/>
      <c r="BGI91" s="2"/>
      <c r="BGJ91" s="2"/>
      <c r="BGK91" s="2"/>
      <c r="BGL91" s="2"/>
      <c r="BGM91" s="2"/>
      <c r="BGN91" s="2"/>
      <c r="BGO91" s="2"/>
      <c r="BGP91" s="2"/>
      <c r="BGQ91" s="2"/>
      <c r="BGR91" s="2"/>
      <c r="BGS91" s="2"/>
      <c r="BGT91" s="2"/>
      <c r="BGU91" s="2"/>
      <c r="BGV91" s="2"/>
      <c r="BGW91" s="2"/>
      <c r="BGX91" s="2"/>
      <c r="BGY91" s="2"/>
      <c r="BGZ91" s="2"/>
      <c r="BHA91" s="2"/>
      <c r="BHB91" s="2"/>
      <c r="BHC91" s="2"/>
      <c r="BHD91" s="2"/>
      <c r="BHE91" s="2"/>
      <c r="BHF91" s="2"/>
      <c r="BHG91" s="2"/>
      <c r="BHH91" s="2"/>
      <c r="BHI91" s="2"/>
      <c r="BHJ91" s="2"/>
      <c r="BHK91" s="2"/>
      <c r="BHL91" s="2"/>
      <c r="BHM91" s="2"/>
      <c r="BHN91" s="2"/>
      <c r="BHO91" s="2"/>
      <c r="BHP91" s="2"/>
      <c r="BHQ91" s="2"/>
      <c r="BHR91" s="2"/>
      <c r="BHS91" s="2"/>
      <c r="BHT91" s="2"/>
      <c r="BHU91" s="2"/>
      <c r="BHV91" s="2"/>
      <c r="BHW91" s="2"/>
      <c r="BHX91" s="2"/>
      <c r="BHY91" s="2"/>
      <c r="BHZ91" s="2"/>
      <c r="BIA91" s="2"/>
      <c r="BIB91" s="2"/>
      <c r="BIC91" s="2"/>
      <c r="BID91" s="2"/>
      <c r="BIE91" s="2"/>
      <c r="BIF91" s="2"/>
      <c r="BIG91" s="2"/>
      <c r="BIH91" s="2"/>
      <c r="BII91" s="2"/>
      <c r="BIJ91" s="2"/>
      <c r="BIK91" s="2"/>
      <c r="BIL91" s="2"/>
      <c r="BIM91" s="2"/>
      <c r="BIN91" s="2"/>
      <c r="BIO91" s="2"/>
      <c r="BIP91" s="2"/>
      <c r="BIQ91" s="2"/>
      <c r="BIR91" s="2"/>
      <c r="BIS91" s="2"/>
      <c r="BIT91" s="2"/>
      <c r="BIU91" s="2"/>
      <c r="BIV91" s="2"/>
      <c r="BIW91" s="2"/>
      <c r="BIX91" s="2"/>
      <c r="BIY91" s="2"/>
      <c r="BIZ91" s="2"/>
      <c r="BJA91" s="2"/>
      <c r="BJB91" s="2"/>
      <c r="BJC91" s="2"/>
      <c r="BJD91" s="2"/>
      <c r="BJE91" s="2"/>
      <c r="BJF91" s="2"/>
      <c r="BJG91" s="2"/>
      <c r="BJH91" s="2"/>
      <c r="BJI91" s="2"/>
      <c r="BJJ91" s="2"/>
      <c r="BJK91" s="2"/>
      <c r="BJL91" s="2"/>
      <c r="BJM91" s="2"/>
      <c r="BJN91" s="2"/>
      <c r="BJO91" s="2"/>
      <c r="BJP91" s="2"/>
      <c r="BJQ91" s="2"/>
      <c r="BJR91" s="2"/>
      <c r="BJS91" s="2"/>
      <c r="BJT91" s="2"/>
      <c r="BJU91" s="2"/>
      <c r="BJV91" s="2"/>
      <c r="BJW91" s="2"/>
      <c r="BJX91" s="2"/>
      <c r="BJY91" s="2"/>
      <c r="BJZ91" s="2"/>
      <c r="BKA91" s="2"/>
      <c r="BKB91" s="2"/>
      <c r="BKC91" s="2"/>
      <c r="BKD91" s="2"/>
      <c r="BKE91" s="2"/>
      <c r="BKF91" s="2"/>
      <c r="BKG91" s="2"/>
      <c r="BKH91" s="2"/>
      <c r="BKI91" s="2"/>
      <c r="BKJ91" s="2"/>
      <c r="BKK91" s="2"/>
      <c r="BKL91" s="2"/>
      <c r="BKM91" s="2"/>
      <c r="BKN91" s="2"/>
      <c r="BKO91" s="2"/>
      <c r="BKP91" s="2"/>
      <c r="BKQ91" s="2"/>
      <c r="BKR91" s="2"/>
      <c r="BKS91" s="2"/>
      <c r="BKT91" s="2"/>
      <c r="BKU91" s="2"/>
      <c r="BKV91" s="2"/>
      <c r="BKW91" s="2"/>
      <c r="BKX91" s="2"/>
      <c r="BKY91" s="2"/>
      <c r="BKZ91" s="2"/>
      <c r="BLA91" s="2"/>
      <c r="BLB91" s="2"/>
      <c r="BLC91" s="2"/>
      <c r="BLD91" s="2"/>
      <c r="BLE91" s="2"/>
      <c r="BLF91" s="2"/>
      <c r="BLG91" s="2"/>
      <c r="BLH91" s="2"/>
      <c r="BLI91" s="2"/>
      <c r="BLJ91" s="2"/>
      <c r="BLK91" s="2"/>
      <c r="BLL91" s="2"/>
      <c r="BLM91" s="2"/>
      <c r="BLN91" s="2"/>
      <c r="BLO91" s="2"/>
      <c r="BLP91" s="2"/>
      <c r="BLQ91" s="2"/>
      <c r="BLR91" s="2"/>
      <c r="BLS91" s="2"/>
      <c r="BLT91" s="2"/>
      <c r="BLU91" s="2"/>
      <c r="BLV91" s="2"/>
      <c r="BLW91" s="2"/>
      <c r="BLX91" s="2"/>
      <c r="BLY91" s="2"/>
      <c r="BLZ91" s="2"/>
      <c r="BMA91" s="2"/>
      <c r="BMB91" s="2"/>
      <c r="BMC91" s="2"/>
      <c r="BMD91" s="2"/>
      <c r="BME91" s="2"/>
      <c r="BMF91" s="2"/>
      <c r="BMG91" s="2"/>
      <c r="BMH91" s="2"/>
      <c r="BMI91" s="2"/>
      <c r="BMJ91" s="2"/>
      <c r="BMK91" s="2"/>
      <c r="BML91" s="2"/>
      <c r="BMM91" s="2"/>
      <c r="BMN91" s="2"/>
      <c r="BMO91" s="2"/>
      <c r="BMP91" s="2"/>
      <c r="BMQ91" s="2"/>
      <c r="BMR91" s="2"/>
      <c r="BMS91" s="2"/>
      <c r="BMT91" s="2"/>
      <c r="BMU91" s="2"/>
      <c r="BMV91" s="2"/>
      <c r="BMW91" s="2"/>
      <c r="BMX91" s="2"/>
      <c r="BMY91" s="2"/>
      <c r="BMZ91" s="2"/>
      <c r="BNA91" s="2"/>
      <c r="BNB91" s="2"/>
      <c r="BNC91" s="2"/>
      <c r="BND91" s="2"/>
      <c r="BNE91" s="2"/>
      <c r="BNF91" s="2"/>
      <c r="BNG91" s="2"/>
      <c r="BNH91" s="2"/>
      <c r="BNI91" s="2"/>
      <c r="BNJ91" s="2"/>
      <c r="BNK91" s="2"/>
      <c r="BNL91" s="2"/>
      <c r="BNM91" s="2"/>
      <c r="BNN91" s="2"/>
      <c r="BNO91" s="2"/>
      <c r="BNP91" s="2"/>
      <c r="BNQ91" s="2"/>
      <c r="BNR91" s="2"/>
      <c r="BNS91" s="2"/>
      <c r="BNT91" s="2"/>
      <c r="BNU91" s="2"/>
      <c r="BNV91" s="2"/>
      <c r="BNW91" s="2"/>
      <c r="BNX91" s="2"/>
      <c r="BNY91" s="2"/>
      <c r="BNZ91" s="2"/>
      <c r="BOA91" s="2"/>
      <c r="BOB91" s="2"/>
      <c r="BOC91" s="2"/>
      <c r="BOD91" s="2"/>
      <c r="BOE91" s="2"/>
      <c r="BOF91" s="2"/>
      <c r="BOG91" s="2"/>
      <c r="BOH91" s="2"/>
      <c r="BOI91" s="2"/>
      <c r="BOJ91" s="2"/>
      <c r="BOK91" s="2"/>
      <c r="BOL91" s="2"/>
      <c r="BOM91" s="2"/>
      <c r="BON91" s="2"/>
      <c r="BOO91" s="2"/>
      <c r="BOP91" s="2"/>
      <c r="BOQ91" s="2"/>
      <c r="BOR91" s="2"/>
      <c r="BOS91" s="2"/>
      <c r="BOT91" s="2"/>
      <c r="BOU91" s="2"/>
      <c r="BOV91" s="2"/>
      <c r="BOW91" s="2"/>
      <c r="BOX91" s="2"/>
      <c r="BOY91" s="2"/>
      <c r="BOZ91" s="2"/>
      <c r="BPA91" s="2"/>
      <c r="BPB91" s="2"/>
      <c r="BPC91" s="2"/>
      <c r="BPD91" s="2"/>
      <c r="BPE91" s="2"/>
      <c r="BPF91" s="2"/>
      <c r="BPG91" s="2"/>
      <c r="BPH91" s="2"/>
      <c r="BPI91" s="2"/>
      <c r="BPJ91" s="2"/>
      <c r="BPK91" s="2"/>
      <c r="BPL91" s="2"/>
      <c r="BPM91" s="2"/>
      <c r="BPN91" s="2"/>
      <c r="BPO91" s="2"/>
      <c r="BPP91" s="2"/>
      <c r="BPQ91" s="2"/>
      <c r="BPR91" s="2"/>
      <c r="BPS91" s="2"/>
      <c r="BPT91" s="2"/>
      <c r="BPU91" s="2"/>
      <c r="BPV91" s="2"/>
      <c r="BPW91" s="2"/>
      <c r="BPX91" s="2"/>
      <c r="BPY91" s="2"/>
      <c r="BPZ91" s="2"/>
      <c r="BQA91" s="2"/>
      <c r="BQB91" s="2"/>
      <c r="BQC91" s="2"/>
      <c r="BQD91" s="2"/>
      <c r="BQE91" s="2"/>
      <c r="BQF91" s="2"/>
      <c r="BQG91" s="2"/>
      <c r="BQH91" s="2"/>
      <c r="BQI91" s="2"/>
      <c r="BQJ91" s="2"/>
      <c r="BQK91" s="2"/>
      <c r="BQL91" s="2"/>
      <c r="BQM91" s="2"/>
      <c r="BQN91" s="2"/>
      <c r="BQO91" s="2"/>
      <c r="BQP91" s="2"/>
      <c r="BQQ91" s="2"/>
      <c r="BQR91" s="2"/>
      <c r="BQS91" s="2"/>
      <c r="BQT91" s="2"/>
      <c r="BQU91" s="2"/>
      <c r="BQV91" s="2"/>
      <c r="BQW91" s="2"/>
      <c r="BQX91" s="2"/>
      <c r="BQY91" s="2"/>
      <c r="BQZ91" s="2"/>
      <c r="BRA91" s="2"/>
      <c r="BRB91" s="2"/>
      <c r="BRC91" s="2"/>
      <c r="BRD91" s="2"/>
      <c r="BRE91" s="2"/>
      <c r="BRF91" s="2"/>
      <c r="BRG91" s="2"/>
      <c r="BRH91" s="2"/>
      <c r="BRI91" s="2"/>
      <c r="BRJ91" s="2"/>
      <c r="BRK91" s="2"/>
      <c r="BRL91" s="2"/>
      <c r="BRM91" s="2"/>
      <c r="BRN91" s="2"/>
      <c r="BRO91" s="2"/>
      <c r="BRP91" s="2"/>
      <c r="BRQ91" s="2"/>
      <c r="BRR91" s="2"/>
      <c r="BRS91" s="2"/>
      <c r="BRT91" s="2"/>
      <c r="BRU91" s="2"/>
      <c r="BRV91" s="2"/>
      <c r="BRW91" s="2"/>
      <c r="BRX91" s="2"/>
      <c r="BRY91" s="2"/>
      <c r="BRZ91" s="2"/>
      <c r="BSA91" s="2"/>
      <c r="BSB91" s="2"/>
      <c r="BSC91" s="2"/>
      <c r="BSD91" s="2"/>
      <c r="BSE91" s="2"/>
      <c r="BSF91" s="2"/>
      <c r="BSG91" s="2"/>
      <c r="BSH91" s="2"/>
      <c r="BSI91" s="2"/>
      <c r="BSJ91" s="2"/>
      <c r="BSK91" s="2"/>
      <c r="BSL91" s="2"/>
      <c r="BSM91" s="2"/>
      <c r="BSN91" s="2"/>
      <c r="BSO91" s="2"/>
      <c r="BSP91" s="2"/>
      <c r="BSQ91" s="2"/>
      <c r="BSR91" s="2"/>
      <c r="BSS91" s="2"/>
      <c r="BST91" s="2"/>
      <c r="BSU91" s="2"/>
      <c r="BSV91" s="2"/>
      <c r="BSW91" s="2"/>
      <c r="BSX91" s="2"/>
      <c r="BSY91" s="2"/>
      <c r="BSZ91" s="2"/>
      <c r="BTA91" s="2"/>
      <c r="BTB91" s="2"/>
      <c r="BTC91" s="2"/>
      <c r="BTD91" s="2"/>
      <c r="BTE91" s="2"/>
      <c r="BTF91" s="2"/>
      <c r="BTG91" s="2"/>
      <c r="BTH91" s="2"/>
      <c r="BTI91" s="2"/>
      <c r="BTJ91" s="2"/>
      <c r="BTK91" s="2"/>
      <c r="BTL91" s="2"/>
      <c r="BTM91" s="2"/>
      <c r="BTN91" s="2"/>
      <c r="BTO91" s="2"/>
      <c r="BTP91" s="2"/>
      <c r="BTQ91" s="2"/>
      <c r="BTR91" s="2"/>
      <c r="BTS91" s="2"/>
      <c r="BTT91" s="2"/>
      <c r="BTU91" s="2"/>
      <c r="BTV91" s="2"/>
      <c r="BTW91" s="2"/>
      <c r="BTX91" s="2"/>
      <c r="BTY91" s="2"/>
      <c r="BTZ91" s="2"/>
      <c r="BUA91" s="2"/>
      <c r="BUB91" s="2"/>
      <c r="BUC91" s="2"/>
      <c r="BUD91" s="2"/>
      <c r="BUE91" s="2"/>
      <c r="BUF91" s="2"/>
      <c r="BUG91" s="2"/>
      <c r="BUH91" s="2"/>
      <c r="BUI91" s="2"/>
      <c r="BUJ91" s="2"/>
      <c r="BUK91" s="2"/>
      <c r="BUL91" s="2"/>
      <c r="BUM91" s="2"/>
      <c r="BUN91" s="2"/>
      <c r="BUO91" s="2"/>
      <c r="BUP91" s="2"/>
      <c r="BUQ91" s="2"/>
      <c r="BUR91" s="2"/>
      <c r="BUS91" s="2"/>
      <c r="BUT91" s="2"/>
      <c r="BUU91" s="2"/>
      <c r="BUV91" s="2"/>
      <c r="BUW91" s="2"/>
      <c r="BUX91" s="2"/>
      <c r="BUY91" s="2"/>
      <c r="BUZ91" s="2"/>
      <c r="BVA91" s="2"/>
      <c r="BVB91" s="2"/>
      <c r="BVC91" s="2"/>
      <c r="BVD91" s="2"/>
      <c r="BVE91" s="2"/>
      <c r="BVF91" s="2"/>
      <c r="BVG91" s="2"/>
      <c r="BVH91" s="2"/>
      <c r="BVI91" s="2"/>
      <c r="BVJ91" s="2"/>
      <c r="BVK91" s="2"/>
      <c r="BVL91" s="2"/>
      <c r="BVM91" s="2"/>
      <c r="BVN91" s="2"/>
      <c r="BVO91" s="2"/>
      <c r="BVP91" s="2"/>
      <c r="BVQ91" s="2"/>
      <c r="BVR91" s="2"/>
      <c r="BVS91" s="2"/>
      <c r="BVT91" s="2"/>
      <c r="BVU91" s="2"/>
      <c r="BVV91" s="2"/>
      <c r="BVW91" s="2"/>
      <c r="BVX91" s="2"/>
      <c r="BVY91" s="2"/>
      <c r="BVZ91" s="2"/>
      <c r="BWA91" s="2"/>
      <c r="BWB91" s="2"/>
      <c r="BWC91" s="2"/>
      <c r="BWD91" s="2"/>
      <c r="BWE91" s="2"/>
      <c r="BWF91" s="2"/>
      <c r="BWG91" s="2"/>
      <c r="BWH91" s="2"/>
      <c r="BWI91" s="2"/>
      <c r="BWJ91" s="2"/>
      <c r="BWK91" s="2"/>
      <c r="BWL91" s="2"/>
      <c r="BWM91" s="2"/>
      <c r="BWN91" s="2"/>
      <c r="BWO91" s="2"/>
      <c r="BWP91" s="2"/>
      <c r="BWQ91" s="2"/>
      <c r="BWR91" s="2"/>
      <c r="BWS91" s="2"/>
      <c r="BWT91" s="2"/>
      <c r="BWU91" s="2"/>
      <c r="BWV91" s="2"/>
      <c r="BWW91" s="2"/>
      <c r="BWX91" s="2"/>
      <c r="BWY91" s="2"/>
      <c r="BWZ91" s="2"/>
      <c r="BXA91" s="2"/>
      <c r="BXB91" s="2"/>
      <c r="BXC91" s="2"/>
      <c r="BXD91" s="2"/>
      <c r="BXE91" s="2"/>
      <c r="BXF91" s="2"/>
      <c r="BXG91" s="2"/>
      <c r="BXH91" s="2"/>
      <c r="BXI91" s="2"/>
      <c r="BXJ91" s="2"/>
      <c r="BXK91" s="2"/>
      <c r="BXL91" s="2"/>
      <c r="BXM91" s="2"/>
      <c r="BXN91" s="2"/>
      <c r="BXO91" s="2"/>
      <c r="BXP91" s="2"/>
      <c r="BXQ91" s="2"/>
      <c r="BXR91" s="2"/>
      <c r="BXS91" s="2"/>
      <c r="BXT91" s="2"/>
      <c r="BXU91" s="2"/>
      <c r="BXV91" s="2"/>
      <c r="BXW91" s="2"/>
      <c r="BXX91" s="2"/>
      <c r="BXY91" s="2"/>
      <c r="BXZ91" s="2"/>
      <c r="BYA91" s="2"/>
      <c r="BYB91" s="2"/>
      <c r="BYC91" s="2"/>
      <c r="BYD91" s="2"/>
      <c r="BYE91" s="2"/>
      <c r="BYF91" s="2"/>
      <c r="BYG91" s="2"/>
      <c r="BYH91" s="2"/>
      <c r="BYI91" s="2"/>
      <c r="BYJ91" s="2"/>
      <c r="BYK91" s="2"/>
      <c r="BYL91" s="2"/>
      <c r="BYM91" s="2"/>
      <c r="BYN91" s="2"/>
      <c r="BYO91" s="2"/>
      <c r="BYP91" s="2"/>
      <c r="BYQ91" s="2"/>
      <c r="BYR91" s="2"/>
      <c r="BYS91" s="2"/>
      <c r="BYT91" s="2"/>
      <c r="BYU91" s="2"/>
      <c r="BYV91" s="2"/>
      <c r="BYW91" s="2"/>
      <c r="BYX91" s="2"/>
      <c r="BYY91" s="2"/>
      <c r="BYZ91" s="2"/>
      <c r="BZA91" s="2"/>
      <c r="BZB91" s="2"/>
      <c r="BZC91" s="2"/>
      <c r="BZD91" s="2"/>
      <c r="BZE91" s="2"/>
      <c r="BZF91" s="2"/>
      <c r="BZG91" s="2"/>
      <c r="BZH91" s="2"/>
      <c r="BZI91" s="2"/>
      <c r="BZJ91" s="2"/>
      <c r="BZK91" s="2"/>
      <c r="BZL91" s="2"/>
      <c r="BZM91" s="2"/>
      <c r="BZN91" s="2"/>
      <c r="BZO91" s="2"/>
      <c r="BZP91" s="2"/>
      <c r="BZQ91" s="2"/>
      <c r="BZR91" s="2"/>
      <c r="BZS91" s="2"/>
      <c r="BZT91" s="2"/>
      <c r="BZU91" s="2"/>
      <c r="BZV91" s="2"/>
      <c r="BZW91" s="2"/>
      <c r="BZX91" s="2"/>
      <c r="BZY91" s="2"/>
      <c r="BZZ91" s="2"/>
      <c r="CAA91" s="2"/>
      <c r="CAB91" s="2"/>
      <c r="CAC91" s="2"/>
      <c r="CAD91" s="2"/>
      <c r="CAE91" s="2"/>
      <c r="CAF91" s="2"/>
      <c r="CAG91" s="2"/>
      <c r="CAH91" s="2"/>
      <c r="CAI91" s="2"/>
      <c r="CAJ91" s="2"/>
      <c r="CAK91" s="2"/>
      <c r="CAL91" s="2"/>
      <c r="CAM91" s="2"/>
      <c r="CAN91" s="2"/>
      <c r="CAO91" s="2"/>
      <c r="CAP91" s="2"/>
      <c r="CAQ91" s="2"/>
      <c r="CAR91" s="2"/>
      <c r="CAS91" s="2"/>
      <c r="CAT91" s="2"/>
      <c r="CAU91" s="2"/>
      <c r="CAV91" s="2"/>
      <c r="CAW91" s="2"/>
      <c r="CAX91" s="2"/>
      <c r="CAY91" s="2"/>
      <c r="CAZ91" s="2"/>
      <c r="CBA91" s="2"/>
      <c r="CBB91" s="2"/>
      <c r="CBC91" s="2"/>
      <c r="CBD91" s="2"/>
      <c r="CBE91" s="2"/>
      <c r="CBF91" s="2"/>
      <c r="CBG91" s="2"/>
      <c r="CBH91" s="2"/>
      <c r="CBI91" s="2"/>
      <c r="CBJ91" s="2"/>
      <c r="CBK91" s="2"/>
      <c r="CBL91" s="2"/>
      <c r="CBM91" s="2"/>
      <c r="CBN91" s="2"/>
      <c r="CBO91" s="2"/>
      <c r="CBP91" s="2"/>
      <c r="CBQ91" s="2"/>
      <c r="CBR91" s="2"/>
      <c r="CBS91" s="2"/>
      <c r="CBT91" s="2"/>
      <c r="CBU91" s="2"/>
      <c r="CBV91" s="2"/>
      <c r="CBW91" s="2"/>
      <c r="CBX91" s="2"/>
      <c r="CBY91" s="2"/>
      <c r="CBZ91" s="2"/>
      <c r="CCA91" s="2"/>
      <c r="CCB91" s="2"/>
      <c r="CCC91" s="2"/>
      <c r="CCD91" s="2"/>
      <c r="CCE91" s="2"/>
      <c r="CCF91" s="2"/>
      <c r="CCG91" s="2"/>
      <c r="CCH91" s="2"/>
      <c r="CCI91" s="2"/>
      <c r="CCJ91" s="2"/>
      <c r="CCK91" s="2"/>
      <c r="CCL91" s="2"/>
      <c r="CCM91" s="2"/>
      <c r="CCN91" s="2"/>
      <c r="CCO91" s="2"/>
      <c r="CCP91" s="2"/>
      <c r="CCQ91" s="2"/>
      <c r="CCR91" s="2"/>
      <c r="CCS91" s="2"/>
      <c r="CCT91" s="2"/>
      <c r="CCU91" s="2"/>
      <c r="CCV91" s="2"/>
      <c r="CCW91" s="2"/>
      <c r="CCX91" s="2"/>
      <c r="CCY91" s="2"/>
      <c r="CCZ91" s="2"/>
      <c r="CDA91" s="2"/>
      <c r="CDB91" s="2"/>
      <c r="CDC91" s="2"/>
      <c r="CDD91" s="2"/>
      <c r="CDE91" s="2"/>
      <c r="CDF91" s="2"/>
      <c r="CDG91" s="2"/>
      <c r="CDH91" s="2"/>
      <c r="CDI91" s="2"/>
      <c r="CDJ91" s="2"/>
      <c r="CDK91" s="2"/>
      <c r="CDL91" s="2"/>
      <c r="CDM91" s="2"/>
      <c r="CDN91" s="2"/>
      <c r="CDO91" s="2"/>
      <c r="CDP91" s="2"/>
      <c r="CDQ91" s="2"/>
      <c r="CDR91" s="2"/>
      <c r="CDS91" s="2"/>
      <c r="CDT91" s="2"/>
      <c r="CDU91" s="2"/>
      <c r="CDV91" s="2"/>
      <c r="CDW91" s="2"/>
      <c r="CDX91" s="2"/>
      <c r="CDY91" s="2"/>
      <c r="CDZ91" s="2"/>
      <c r="CEA91" s="2"/>
      <c r="CEB91" s="2"/>
      <c r="CEC91" s="2"/>
      <c r="CED91" s="2"/>
      <c r="CEE91" s="2"/>
      <c r="CEF91" s="2"/>
      <c r="CEG91" s="2"/>
      <c r="CEH91" s="2"/>
      <c r="CEI91" s="2"/>
      <c r="CEJ91" s="2"/>
      <c r="CEK91" s="2"/>
      <c r="CEL91" s="2"/>
      <c r="CEM91" s="2"/>
      <c r="CEN91" s="2"/>
      <c r="CEO91" s="2"/>
      <c r="CEP91" s="2"/>
      <c r="CEQ91" s="2"/>
      <c r="CER91" s="2"/>
      <c r="CES91" s="2"/>
      <c r="CET91" s="2"/>
      <c r="CEU91" s="2"/>
      <c r="CEV91" s="2"/>
      <c r="CEW91" s="2"/>
      <c r="CEX91" s="2"/>
      <c r="CEY91" s="2"/>
      <c r="CEZ91" s="2"/>
      <c r="CFA91" s="2"/>
      <c r="CFB91" s="2"/>
      <c r="CFC91" s="2"/>
      <c r="CFD91" s="2"/>
      <c r="CFE91" s="2"/>
      <c r="CFF91" s="2"/>
      <c r="CFG91" s="2"/>
      <c r="CFH91" s="2"/>
      <c r="CFI91" s="2"/>
      <c r="CFJ91" s="2"/>
      <c r="CFK91" s="2"/>
      <c r="CFL91" s="2"/>
      <c r="CFM91" s="2"/>
      <c r="CFN91" s="2"/>
      <c r="CFO91" s="2"/>
      <c r="CFP91" s="2"/>
      <c r="CFQ91" s="2"/>
      <c r="CFR91" s="2"/>
      <c r="CFS91" s="2"/>
      <c r="CFT91" s="2"/>
      <c r="CFU91" s="2"/>
      <c r="CFV91" s="2"/>
      <c r="CFW91" s="2"/>
      <c r="CFX91" s="2"/>
      <c r="CFY91" s="2"/>
      <c r="CFZ91" s="2"/>
      <c r="CGA91" s="2"/>
      <c r="CGB91" s="2"/>
      <c r="CGC91" s="2"/>
      <c r="CGD91" s="2"/>
      <c r="CGE91" s="2"/>
      <c r="CGF91" s="2"/>
      <c r="CGG91" s="2"/>
      <c r="CGH91" s="2"/>
      <c r="CGI91" s="2"/>
      <c r="CGJ91" s="2"/>
      <c r="CGK91" s="2"/>
      <c r="CGL91" s="2"/>
      <c r="CGM91" s="2"/>
      <c r="CGN91" s="2"/>
      <c r="CGO91" s="2"/>
      <c r="CGP91" s="2"/>
      <c r="CGQ91" s="2"/>
      <c r="CGR91" s="2"/>
      <c r="CGS91" s="2"/>
      <c r="CGT91" s="2"/>
      <c r="CGU91" s="2"/>
      <c r="CGV91" s="2"/>
      <c r="CGW91" s="2"/>
      <c r="CGX91" s="2"/>
      <c r="CGY91" s="2"/>
      <c r="CGZ91" s="2"/>
      <c r="CHA91" s="2"/>
      <c r="CHB91" s="2"/>
      <c r="CHC91" s="2"/>
      <c r="CHD91" s="2"/>
      <c r="CHE91" s="2"/>
      <c r="CHF91" s="2"/>
      <c r="CHG91" s="2"/>
      <c r="CHH91" s="2"/>
      <c r="CHI91" s="2"/>
      <c r="CHJ91" s="2"/>
      <c r="CHK91" s="2"/>
      <c r="CHL91" s="2"/>
      <c r="CHM91" s="2"/>
      <c r="CHN91" s="2"/>
      <c r="CHO91" s="2"/>
      <c r="CHP91" s="2"/>
      <c r="CHQ91" s="2"/>
      <c r="CHR91" s="2"/>
      <c r="CHS91" s="2"/>
      <c r="CHT91" s="2"/>
      <c r="CHU91" s="2"/>
      <c r="CHV91" s="2"/>
      <c r="CHW91" s="2"/>
      <c r="CHX91" s="2"/>
      <c r="CHY91" s="2"/>
      <c r="CHZ91" s="2"/>
      <c r="CIA91" s="2"/>
      <c r="CIB91" s="2"/>
      <c r="CIC91" s="2"/>
      <c r="CID91" s="2"/>
      <c r="CIE91" s="2"/>
      <c r="CIF91" s="2"/>
      <c r="CIG91" s="2"/>
      <c r="CIH91" s="2"/>
      <c r="CII91" s="2"/>
      <c r="CIJ91" s="2"/>
      <c r="CIK91" s="2"/>
      <c r="CIL91" s="2"/>
      <c r="CIM91" s="2"/>
      <c r="CIN91" s="2"/>
      <c r="CIO91" s="2"/>
      <c r="CIP91" s="2"/>
      <c r="CIQ91" s="2"/>
      <c r="CIR91" s="2"/>
      <c r="CIS91" s="2"/>
      <c r="CIT91" s="2"/>
      <c r="CIU91" s="2"/>
      <c r="CIV91" s="2"/>
      <c r="CIW91" s="2"/>
      <c r="CIX91" s="2"/>
      <c r="CIY91" s="2"/>
      <c r="CIZ91" s="2"/>
      <c r="CJA91" s="2"/>
      <c r="CJB91" s="2"/>
      <c r="CJC91" s="2"/>
      <c r="CJD91" s="2"/>
      <c r="CJE91" s="2"/>
      <c r="CJF91" s="2"/>
      <c r="CJG91" s="2"/>
      <c r="CJH91" s="2"/>
      <c r="CJI91" s="2"/>
      <c r="CJJ91" s="2"/>
      <c r="CJK91" s="2"/>
      <c r="CJL91" s="2"/>
      <c r="CJM91" s="2"/>
      <c r="CJN91" s="2"/>
      <c r="CJO91" s="2"/>
      <c r="CJP91" s="2"/>
      <c r="CJQ91" s="2"/>
      <c r="CJR91" s="2"/>
      <c r="CJS91" s="2"/>
      <c r="CJT91" s="2"/>
      <c r="CJU91" s="2"/>
      <c r="CJV91" s="2"/>
      <c r="CJW91" s="2"/>
      <c r="CJX91" s="2"/>
      <c r="CJY91" s="2"/>
      <c r="CJZ91" s="2"/>
      <c r="CKA91" s="2"/>
      <c r="CKB91" s="2"/>
      <c r="CKC91" s="2"/>
      <c r="CKD91" s="2"/>
      <c r="CKE91" s="2"/>
      <c r="CKF91" s="2"/>
      <c r="CKG91" s="2"/>
      <c r="CKH91" s="2"/>
      <c r="CKI91" s="2"/>
      <c r="CKJ91" s="2"/>
      <c r="CKK91" s="2"/>
      <c r="CKL91" s="2"/>
      <c r="CKM91" s="2"/>
      <c r="CKN91" s="2"/>
      <c r="CKO91" s="2"/>
      <c r="CKP91" s="2"/>
      <c r="CKQ91" s="2"/>
      <c r="CKR91" s="2"/>
      <c r="CKS91" s="2"/>
      <c r="CKT91" s="2"/>
      <c r="CKU91" s="2"/>
      <c r="CKV91" s="2"/>
      <c r="CKW91" s="2"/>
      <c r="CKX91" s="2"/>
      <c r="CKY91" s="2"/>
      <c r="CKZ91" s="2"/>
      <c r="CLA91" s="2"/>
      <c r="CLB91" s="2"/>
      <c r="CLC91" s="2"/>
      <c r="CLD91" s="2"/>
      <c r="CLE91" s="2"/>
      <c r="CLF91" s="2"/>
      <c r="CLG91" s="2"/>
      <c r="CLH91" s="2"/>
      <c r="CLI91" s="2"/>
      <c r="CLJ91" s="2"/>
      <c r="CLK91" s="2"/>
      <c r="CLL91" s="2"/>
      <c r="CLM91" s="2"/>
      <c r="CLN91" s="2"/>
      <c r="CLO91" s="2"/>
      <c r="CLP91" s="2"/>
      <c r="CLQ91" s="2"/>
      <c r="CLR91" s="2"/>
      <c r="CLS91" s="2"/>
      <c r="CLT91" s="2"/>
      <c r="CLU91" s="2"/>
      <c r="CLV91" s="2"/>
      <c r="CLW91" s="2"/>
      <c r="CLX91" s="2"/>
      <c r="CLY91" s="2"/>
      <c r="CLZ91" s="2"/>
      <c r="CMA91" s="2"/>
      <c r="CMB91" s="2"/>
      <c r="CMC91" s="2"/>
      <c r="CMD91" s="2"/>
      <c r="CME91" s="2"/>
      <c r="CMF91" s="2"/>
      <c r="CMG91" s="2"/>
      <c r="CMH91" s="2"/>
      <c r="CMI91" s="2"/>
      <c r="CMJ91" s="2"/>
      <c r="CMK91" s="2"/>
      <c r="CML91" s="2"/>
      <c r="CMM91" s="2"/>
      <c r="CMN91" s="2"/>
      <c r="CMO91" s="2"/>
      <c r="CMP91" s="2"/>
      <c r="CMQ91" s="2"/>
      <c r="CMR91" s="2"/>
      <c r="CMS91" s="2"/>
      <c r="CMT91" s="2"/>
      <c r="CMU91" s="2"/>
      <c r="CMV91" s="2"/>
      <c r="CMW91" s="2"/>
      <c r="CMX91" s="2"/>
      <c r="CMY91" s="2"/>
      <c r="CMZ91" s="2"/>
      <c r="CNA91" s="2"/>
      <c r="CNB91" s="2"/>
      <c r="CNC91" s="2"/>
      <c r="CND91" s="2"/>
      <c r="CNE91" s="2"/>
      <c r="CNF91" s="2"/>
      <c r="CNG91" s="2"/>
      <c r="CNH91" s="2"/>
      <c r="CNI91" s="2"/>
      <c r="CNJ91" s="2"/>
      <c r="CNK91" s="2"/>
      <c r="CNL91" s="2"/>
      <c r="CNM91" s="2"/>
      <c r="CNN91" s="2"/>
      <c r="CNO91" s="2"/>
      <c r="CNP91" s="2"/>
      <c r="CNQ91" s="2"/>
      <c r="CNR91" s="2"/>
      <c r="CNS91" s="2"/>
      <c r="CNT91" s="2"/>
      <c r="CNU91" s="2"/>
      <c r="CNV91" s="2"/>
      <c r="CNW91" s="2"/>
      <c r="CNX91" s="2"/>
      <c r="CNY91" s="2"/>
      <c r="CNZ91" s="2"/>
      <c r="COA91" s="2"/>
      <c r="COB91" s="2"/>
      <c r="COC91" s="2"/>
      <c r="COD91" s="2"/>
      <c r="COE91" s="2"/>
      <c r="COF91" s="2"/>
      <c r="COG91" s="2"/>
      <c r="COH91" s="2"/>
      <c r="COI91" s="2"/>
      <c r="COJ91" s="2"/>
      <c r="COK91" s="2"/>
      <c r="COL91" s="2"/>
      <c r="COM91" s="2"/>
      <c r="CON91" s="2"/>
      <c r="COO91" s="2"/>
      <c r="COP91" s="2"/>
      <c r="COQ91" s="2"/>
      <c r="COR91" s="2"/>
      <c r="COS91" s="2"/>
      <c r="COT91" s="2"/>
      <c r="COU91" s="2"/>
      <c r="COV91" s="2"/>
      <c r="COW91" s="2"/>
      <c r="COX91" s="2"/>
      <c r="COY91" s="2"/>
      <c r="COZ91" s="2"/>
      <c r="CPA91" s="2"/>
      <c r="CPB91" s="2"/>
      <c r="CPC91" s="2"/>
      <c r="CPD91" s="2"/>
      <c r="CPE91" s="2"/>
      <c r="CPF91" s="2"/>
      <c r="CPG91" s="2"/>
      <c r="CPH91" s="2"/>
      <c r="CPI91" s="2"/>
      <c r="CPJ91" s="2"/>
      <c r="CPK91" s="2"/>
      <c r="CPL91" s="2"/>
      <c r="CPM91" s="2"/>
      <c r="CPN91" s="2"/>
      <c r="CPO91" s="2"/>
      <c r="CPP91" s="2"/>
      <c r="CPQ91" s="2"/>
      <c r="CPR91" s="2"/>
      <c r="CPS91" s="2"/>
      <c r="CPT91" s="2"/>
      <c r="CPU91" s="2"/>
      <c r="CPV91" s="2"/>
      <c r="CPW91" s="2"/>
      <c r="CPX91" s="2"/>
      <c r="CPY91" s="2"/>
      <c r="CPZ91" s="2"/>
      <c r="CQA91" s="2"/>
      <c r="CQB91" s="2"/>
      <c r="CQC91" s="2"/>
      <c r="CQD91" s="2"/>
      <c r="CQE91" s="2"/>
      <c r="CQF91" s="2"/>
      <c r="CQG91" s="2"/>
      <c r="CQH91" s="2"/>
      <c r="CQI91" s="2"/>
      <c r="CQJ91" s="2"/>
      <c r="CQK91" s="2"/>
      <c r="CQL91" s="2"/>
      <c r="CQM91" s="2"/>
      <c r="CQN91" s="2"/>
      <c r="CQO91" s="2"/>
      <c r="CQP91" s="2"/>
      <c r="CQQ91" s="2"/>
      <c r="CQR91" s="2"/>
      <c r="CQS91" s="2"/>
      <c r="CQT91" s="2"/>
      <c r="CQU91" s="2"/>
      <c r="CQV91" s="2"/>
      <c r="CQW91" s="2"/>
      <c r="CQX91" s="2"/>
      <c r="CQY91" s="2"/>
      <c r="CQZ91" s="2"/>
      <c r="CRA91" s="2"/>
      <c r="CRB91" s="2"/>
      <c r="CRC91" s="2"/>
      <c r="CRD91" s="2"/>
      <c r="CRE91" s="2"/>
      <c r="CRF91" s="2"/>
      <c r="CRG91" s="2"/>
      <c r="CRH91" s="2"/>
      <c r="CRI91" s="2"/>
      <c r="CRJ91" s="2"/>
      <c r="CRK91" s="2"/>
      <c r="CRL91" s="2"/>
      <c r="CRM91" s="2"/>
      <c r="CRN91" s="2"/>
      <c r="CRO91" s="2"/>
      <c r="CRP91" s="2"/>
      <c r="CRQ91" s="2"/>
      <c r="CRR91" s="2"/>
      <c r="CRS91" s="2"/>
      <c r="CRT91" s="2"/>
      <c r="CRU91" s="2"/>
      <c r="CRV91" s="2"/>
      <c r="CRW91" s="2"/>
      <c r="CRX91" s="2"/>
      <c r="CRY91" s="2"/>
      <c r="CRZ91" s="2"/>
      <c r="CSA91" s="2"/>
      <c r="CSB91" s="2"/>
      <c r="CSC91" s="2"/>
      <c r="CSD91" s="2"/>
      <c r="CSE91" s="2"/>
      <c r="CSF91" s="2"/>
      <c r="CSG91" s="2"/>
      <c r="CSH91" s="2"/>
      <c r="CSI91" s="2"/>
      <c r="CSJ91" s="2"/>
      <c r="CSK91" s="2"/>
      <c r="CSL91" s="2"/>
      <c r="CSM91" s="2"/>
      <c r="CSN91" s="2"/>
      <c r="CSO91" s="2"/>
      <c r="CSP91" s="2"/>
      <c r="CSQ91" s="2"/>
      <c r="CSR91" s="2"/>
      <c r="CSS91" s="2"/>
      <c r="CST91" s="2"/>
      <c r="CSU91" s="2"/>
      <c r="CSV91" s="2"/>
      <c r="CSW91" s="2"/>
      <c r="CSX91" s="2"/>
      <c r="CSY91" s="2"/>
      <c r="CSZ91" s="2"/>
      <c r="CTA91" s="2"/>
      <c r="CTB91" s="2"/>
      <c r="CTC91" s="2"/>
      <c r="CTD91" s="2"/>
      <c r="CTE91" s="2"/>
      <c r="CTF91" s="2"/>
      <c r="CTG91" s="2"/>
      <c r="CTH91" s="2"/>
      <c r="CTI91" s="2"/>
      <c r="CTJ91" s="2"/>
      <c r="CTK91" s="2"/>
      <c r="CTL91" s="2"/>
      <c r="CTM91" s="2"/>
      <c r="CTN91" s="2"/>
      <c r="CTO91" s="2"/>
      <c r="CTP91" s="2"/>
      <c r="CTQ91" s="2"/>
      <c r="CTR91" s="2"/>
      <c r="CTS91" s="2"/>
      <c r="CTT91" s="2"/>
      <c r="CTU91" s="2"/>
      <c r="CTV91" s="2"/>
      <c r="CTW91" s="2"/>
      <c r="CTX91" s="2"/>
      <c r="CTY91" s="2"/>
      <c r="CTZ91" s="2"/>
      <c r="CUA91" s="2"/>
      <c r="CUB91" s="2"/>
      <c r="CUC91" s="2"/>
      <c r="CUD91" s="2"/>
      <c r="CUE91" s="2"/>
      <c r="CUF91" s="2"/>
      <c r="CUG91" s="2"/>
      <c r="CUH91" s="2"/>
      <c r="CUI91" s="2"/>
      <c r="CUJ91" s="2"/>
      <c r="CUK91" s="2"/>
      <c r="CUL91" s="2"/>
      <c r="CUM91" s="2"/>
      <c r="CUN91" s="2"/>
      <c r="CUO91" s="2"/>
      <c r="CUP91" s="2"/>
      <c r="CUQ91" s="2"/>
      <c r="CUR91" s="2"/>
      <c r="CUS91" s="2"/>
      <c r="CUT91" s="2"/>
      <c r="CUU91" s="2"/>
      <c r="CUV91" s="2"/>
      <c r="CUW91" s="2"/>
      <c r="CUX91" s="2"/>
      <c r="CUY91" s="2"/>
      <c r="CUZ91" s="2"/>
      <c r="CVA91" s="2"/>
      <c r="CVB91" s="2"/>
      <c r="CVC91" s="2"/>
      <c r="CVD91" s="2"/>
      <c r="CVE91" s="2"/>
      <c r="CVF91" s="2"/>
      <c r="CVG91" s="2"/>
      <c r="CVH91" s="2"/>
      <c r="CVI91" s="2"/>
      <c r="CVJ91" s="2"/>
      <c r="CVK91" s="2"/>
      <c r="CVL91" s="2"/>
      <c r="CVM91" s="2"/>
      <c r="CVN91" s="2"/>
      <c r="CVO91" s="2"/>
      <c r="CVP91" s="2"/>
      <c r="CVQ91" s="2"/>
      <c r="CVR91" s="2"/>
      <c r="CVS91" s="2"/>
      <c r="CVT91" s="2"/>
      <c r="CVU91" s="2"/>
      <c r="CVV91" s="2"/>
      <c r="CVW91" s="2"/>
      <c r="CVX91" s="2"/>
      <c r="CVY91" s="2"/>
      <c r="CVZ91" s="2"/>
      <c r="CWA91" s="2"/>
      <c r="CWB91" s="2"/>
      <c r="CWC91" s="2"/>
      <c r="CWD91" s="2"/>
      <c r="CWE91" s="2"/>
      <c r="CWF91" s="2"/>
      <c r="CWG91" s="2"/>
      <c r="CWH91" s="2"/>
      <c r="CWI91" s="2"/>
      <c r="CWJ91" s="2"/>
      <c r="CWK91" s="2"/>
      <c r="CWL91" s="2"/>
      <c r="CWM91" s="2"/>
      <c r="CWN91" s="2"/>
      <c r="CWO91" s="2"/>
      <c r="CWP91" s="2"/>
      <c r="CWQ91" s="2"/>
      <c r="CWR91" s="2"/>
      <c r="CWS91" s="2"/>
      <c r="CWT91" s="2"/>
      <c r="CWU91" s="2"/>
      <c r="CWV91" s="2"/>
      <c r="CWW91" s="2"/>
      <c r="CWX91" s="2"/>
      <c r="CWY91" s="2"/>
      <c r="CWZ91" s="2"/>
      <c r="CXA91" s="2"/>
      <c r="CXB91" s="2"/>
      <c r="CXC91" s="2"/>
      <c r="CXD91" s="2"/>
      <c r="CXE91" s="2"/>
      <c r="CXF91" s="2"/>
      <c r="CXG91" s="2"/>
      <c r="CXH91" s="2"/>
      <c r="CXI91" s="2"/>
      <c r="CXJ91" s="2"/>
      <c r="CXK91" s="2"/>
      <c r="CXL91" s="2"/>
      <c r="CXM91" s="2"/>
      <c r="CXN91" s="2"/>
      <c r="CXO91" s="2"/>
      <c r="CXP91" s="2"/>
      <c r="CXQ91" s="2"/>
      <c r="CXR91" s="2"/>
      <c r="CXS91" s="2"/>
      <c r="CXT91" s="2"/>
      <c r="CXU91" s="2"/>
      <c r="CXV91" s="2"/>
      <c r="CXW91" s="2"/>
      <c r="CXX91" s="2"/>
      <c r="CXY91" s="2"/>
      <c r="CXZ91" s="2"/>
      <c r="CYA91" s="2"/>
      <c r="CYB91" s="2"/>
      <c r="CYC91" s="2"/>
      <c r="CYD91" s="2"/>
      <c r="CYE91" s="2"/>
      <c r="CYF91" s="2"/>
      <c r="CYG91" s="2"/>
      <c r="CYH91" s="2"/>
      <c r="CYI91" s="2"/>
      <c r="CYJ91" s="2"/>
      <c r="CYK91" s="2"/>
      <c r="CYL91" s="2"/>
      <c r="CYM91" s="2"/>
      <c r="CYN91" s="2"/>
      <c r="CYO91" s="2"/>
      <c r="CYP91" s="2"/>
      <c r="CYQ91" s="2"/>
      <c r="CYR91" s="2"/>
      <c r="CYS91" s="2"/>
      <c r="CYT91" s="2"/>
      <c r="CYU91" s="2"/>
      <c r="CYV91" s="2"/>
      <c r="CYW91" s="2"/>
      <c r="CYX91" s="2"/>
      <c r="CYY91" s="2"/>
      <c r="CYZ91" s="2"/>
      <c r="CZA91" s="2"/>
      <c r="CZB91" s="2"/>
      <c r="CZC91" s="2"/>
      <c r="CZD91" s="2"/>
      <c r="CZE91" s="2"/>
      <c r="CZF91" s="2"/>
      <c r="CZG91" s="2"/>
      <c r="CZH91" s="2"/>
      <c r="CZI91" s="2"/>
      <c r="CZJ91" s="2"/>
      <c r="CZK91" s="2"/>
      <c r="CZL91" s="2"/>
      <c r="CZM91" s="2"/>
      <c r="CZN91" s="2"/>
      <c r="CZO91" s="2"/>
      <c r="CZP91" s="2"/>
      <c r="CZQ91" s="2"/>
      <c r="CZR91" s="2"/>
      <c r="CZS91" s="2"/>
      <c r="CZT91" s="2"/>
      <c r="CZU91" s="2"/>
      <c r="CZV91" s="2"/>
      <c r="CZW91" s="2"/>
      <c r="CZX91" s="2"/>
      <c r="CZY91" s="2"/>
      <c r="CZZ91" s="2"/>
      <c r="DAA91" s="2"/>
      <c r="DAB91" s="2"/>
      <c r="DAC91" s="2"/>
      <c r="DAD91" s="2"/>
      <c r="DAE91" s="2"/>
      <c r="DAF91" s="2"/>
      <c r="DAG91" s="2"/>
      <c r="DAH91" s="2"/>
      <c r="DAI91" s="2"/>
      <c r="DAJ91" s="2"/>
      <c r="DAK91" s="2"/>
      <c r="DAL91" s="2"/>
      <c r="DAM91" s="2"/>
      <c r="DAN91" s="2"/>
      <c r="DAO91" s="2"/>
      <c r="DAP91" s="2"/>
      <c r="DAQ91" s="2"/>
      <c r="DAR91" s="2"/>
      <c r="DAS91" s="2"/>
      <c r="DAT91" s="2"/>
      <c r="DAU91" s="2"/>
      <c r="DAV91" s="2"/>
      <c r="DAW91" s="2"/>
      <c r="DAX91" s="2"/>
      <c r="DAY91" s="2"/>
      <c r="DAZ91" s="2"/>
      <c r="DBA91" s="2"/>
      <c r="DBB91" s="2"/>
      <c r="DBC91" s="2"/>
      <c r="DBD91" s="2"/>
      <c r="DBE91" s="2"/>
      <c r="DBF91" s="2"/>
      <c r="DBG91" s="2"/>
      <c r="DBH91" s="2"/>
      <c r="DBI91" s="2"/>
      <c r="DBJ91" s="2"/>
      <c r="DBK91" s="2"/>
      <c r="DBL91" s="2"/>
      <c r="DBM91" s="2"/>
      <c r="DBN91" s="2"/>
      <c r="DBO91" s="2"/>
      <c r="DBP91" s="2"/>
      <c r="DBQ91" s="2"/>
      <c r="DBR91" s="2"/>
      <c r="DBS91" s="2"/>
      <c r="DBT91" s="2"/>
      <c r="DBU91" s="2"/>
      <c r="DBV91" s="2"/>
      <c r="DBW91" s="2"/>
      <c r="DBX91" s="2"/>
      <c r="DBY91" s="2"/>
      <c r="DBZ91" s="2"/>
      <c r="DCA91" s="2"/>
      <c r="DCB91" s="2"/>
      <c r="DCC91" s="2"/>
      <c r="DCD91" s="2"/>
      <c r="DCE91" s="2"/>
      <c r="DCF91" s="2"/>
      <c r="DCG91" s="2"/>
      <c r="DCH91" s="2"/>
      <c r="DCI91" s="2"/>
      <c r="DCJ91" s="2"/>
      <c r="DCK91" s="2"/>
      <c r="DCL91" s="2"/>
      <c r="DCM91" s="2"/>
      <c r="DCN91" s="2"/>
      <c r="DCO91" s="2"/>
      <c r="DCP91" s="2"/>
      <c r="DCQ91" s="2"/>
      <c r="DCR91" s="2"/>
      <c r="DCS91" s="2"/>
      <c r="DCT91" s="2"/>
      <c r="DCU91" s="2"/>
      <c r="DCV91" s="2"/>
      <c r="DCW91" s="2"/>
      <c r="DCX91" s="2"/>
      <c r="DCY91" s="2"/>
      <c r="DCZ91" s="2"/>
      <c r="DDA91" s="2"/>
      <c r="DDB91" s="2"/>
      <c r="DDC91" s="2"/>
      <c r="DDD91" s="2"/>
      <c r="DDE91" s="2"/>
      <c r="DDF91" s="2"/>
      <c r="DDG91" s="2"/>
      <c r="DDH91" s="2"/>
      <c r="DDI91" s="2"/>
      <c r="DDJ91" s="2"/>
      <c r="DDK91" s="2"/>
      <c r="DDL91" s="2"/>
      <c r="DDM91" s="2"/>
      <c r="DDN91" s="2"/>
      <c r="DDO91" s="2"/>
      <c r="DDP91" s="2"/>
      <c r="DDQ91" s="2"/>
      <c r="DDR91" s="2"/>
      <c r="DDS91" s="2"/>
      <c r="DDT91" s="2"/>
      <c r="DDU91" s="2"/>
      <c r="DDV91" s="2"/>
      <c r="DDW91" s="2"/>
      <c r="DDX91" s="2"/>
      <c r="DDY91" s="2"/>
      <c r="DDZ91" s="2"/>
      <c r="DEA91" s="2"/>
      <c r="DEB91" s="2"/>
      <c r="DEC91" s="2"/>
      <c r="DED91" s="2"/>
      <c r="DEE91" s="2"/>
      <c r="DEF91" s="2"/>
      <c r="DEG91" s="2"/>
      <c r="DEH91" s="2"/>
      <c r="DEI91" s="2"/>
      <c r="DEJ91" s="2"/>
      <c r="DEK91" s="2"/>
      <c r="DEL91" s="2"/>
      <c r="DEM91" s="2"/>
      <c r="DEN91" s="2"/>
      <c r="DEO91" s="2"/>
      <c r="DEP91" s="2"/>
      <c r="DEQ91" s="2"/>
      <c r="DER91" s="2"/>
      <c r="DES91" s="2"/>
      <c r="DET91" s="2"/>
      <c r="DEU91" s="2"/>
      <c r="DEV91" s="2"/>
      <c r="DEW91" s="2"/>
      <c r="DEX91" s="2"/>
      <c r="DEY91" s="2"/>
      <c r="DEZ91" s="2"/>
      <c r="DFA91" s="2"/>
      <c r="DFB91" s="2"/>
      <c r="DFC91" s="2"/>
      <c r="DFD91" s="2"/>
      <c r="DFE91" s="2"/>
      <c r="DFF91" s="2"/>
      <c r="DFG91" s="2"/>
      <c r="DFH91" s="2"/>
      <c r="DFI91" s="2"/>
      <c r="DFJ91" s="2"/>
      <c r="DFK91" s="2"/>
      <c r="DFL91" s="2"/>
      <c r="DFM91" s="2"/>
      <c r="DFN91" s="2"/>
      <c r="DFO91" s="2"/>
      <c r="DFP91" s="2"/>
      <c r="DFQ91" s="2"/>
      <c r="DFR91" s="2"/>
      <c r="DFS91" s="2"/>
      <c r="DFT91" s="2"/>
      <c r="DFU91" s="2"/>
      <c r="DFV91" s="2"/>
      <c r="DFW91" s="2"/>
      <c r="DFX91" s="2"/>
      <c r="DFY91" s="2"/>
      <c r="DFZ91" s="2"/>
      <c r="DGA91" s="2"/>
      <c r="DGB91" s="2"/>
      <c r="DGC91" s="2"/>
      <c r="DGD91" s="2"/>
      <c r="DGE91" s="2"/>
      <c r="DGF91" s="2"/>
      <c r="DGG91" s="2"/>
      <c r="DGH91" s="2"/>
      <c r="DGI91" s="2"/>
      <c r="DGJ91" s="2"/>
      <c r="DGK91" s="2"/>
      <c r="DGL91" s="2"/>
      <c r="DGM91" s="2"/>
      <c r="DGN91" s="2"/>
      <c r="DGO91" s="2"/>
      <c r="DGP91" s="2"/>
      <c r="DGQ91" s="2"/>
      <c r="DGR91" s="2"/>
      <c r="DGS91" s="2"/>
      <c r="DGT91" s="2"/>
      <c r="DGU91" s="2"/>
      <c r="DGV91" s="2"/>
      <c r="DGW91" s="2"/>
      <c r="DGX91" s="2"/>
      <c r="DGY91" s="2"/>
      <c r="DGZ91" s="2"/>
      <c r="DHA91" s="2"/>
      <c r="DHB91" s="2"/>
      <c r="DHC91" s="2"/>
      <c r="DHD91" s="2"/>
      <c r="DHE91" s="2"/>
      <c r="DHF91" s="2"/>
      <c r="DHG91" s="2"/>
      <c r="DHH91" s="2"/>
      <c r="DHI91" s="2"/>
      <c r="DHJ91" s="2"/>
      <c r="DHK91" s="2"/>
      <c r="DHL91" s="2"/>
      <c r="DHM91" s="2"/>
      <c r="DHN91" s="2"/>
      <c r="DHO91" s="2"/>
      <c r="DHP91" s="2"/>
      <c r="DHQ91" s="2"/>
      <c r="DHR91" s="2"/>
      <c r="DHS91" s="2"/>
      <c r="DHT91" s="2"/>
      <c r="DHU91" s="2"/>
      <c r="DHV91" s="2"/>
      <c r="DHW91" s="2"/>
      <c r="DHX91" s="2"/>
      <c r="DHY91" s="2"/>
      <c r="DHZ91" s="2"/>
      <c r="DIA91" s="2"/>
      <c r="DIB91" s="2"/>
      <c r="DIC91" s="2"/>
      <c r="DID91" s="2"/>
      <c r="DIE91" s="2"/>
      <c r="DIF91" s="2"/>
      <c r="DIG91" s="2"/>
      <c r="DIH91" s="2"/>
      <c r="DII91" s="2"/>
      <c r="DIJ91" s="2"/>
      <c r="DIK91" s="2"/>
      <c r="DIL91" s="2"/>
      <c r="DIM91" s="2"/>
      <c r="DIN91" s="2"/>
      <c r="DIO91" s="2"/>
      <c r="DIP91" s="2"/>
      <c r="DIQ91" s="2"/>
      <c r="DIR91" s="2"/>
      <c r="DIS91" s="2"/>
      <c r="DIT91" s="2"/>
      <c r="DIU91" s="2"/>
      <c r="DIV91" s="2"/>
      <c r="DIW91" s="2"/>
      <c r="DIX91" s="2"/>
      <c r="DIY91" s="2"/>
      <c r="DIZ91" s="2"/>
      <c r="DJA91" s="2"/>
      <c r="DJB91" s="2"/>
      <c r="DJC91" s="2"/>
      <c r="DJD91" s="2"/>
      <c r="DJE91" s="2"/>
      <c r="DJF91" s="2"/>
      <c r="DJG91" s="2"/>
      <c r="DJH91" s="2"/>
      <c r="DJI91" s="2"/>
      <c r="DJJ91" s="2"/>
      <c r="DJK91" s="2"/>
      <c r="DJL91" s="2"/>
      <c r="DJM91" s="2"/>
      <c r="DJN91" s="2"/>
      <c r="DJO91" s="2"/>
      <c r="DJP91" s="2"/>
      <c r="DJQ91" s="2"/>
      <c r="DJR91" s="2"/>
      <c r="DJS91" s="2"/>
      <c r="DJT91" s="2"/>
      <c r="DJU91" s="2"/>
      <c r="DJV91" s="2"/>
      <c r="DJW91" s="2"/>
      <c r="DJX91" s="2"/>
      <c r="DJY91" s="2"/>
      <c r="DJZ91" s="2"/>
      <c r="DKA91" s="2"/>
      <c r="DKB91" s="2"/>
      <c r="DKC91" s="2"/>
      <c r="DKD91" s="2"/>
      <c r="DKE91" s="2"/>
      <c r="DKF91" s="2"/>
      <c r="DKG91" s="2"/>
      <c r="DKH91" s="2"/>
      <c r="DKI91" s="2"/>
      <c r="DKJ91" s="2"/>
      <c r="DKK91" s="2"/>
      <c r="DKL91" s="2"/>
      <c r="DKM91" s="2"/>
      <c r="DKN91" s="2"/>
      <c r="DKO91" s="2"/>
      <c r="DKP91" s="2"/>
      <c r="DKQ91" s="2"/>
      <c r="DKR91" s="2"/>
      <c r="DKS91" s="2"/>
      <c r="DKT91" s="2"/>
      <c r="DKU91" s="2"/>
      <c r="DKV91" s="2"/>
      <c r="DKW91" s="2"/>
      <c r="DKX91" s="2"/>
      <c r="DKY91" s="2"/>
      <c r="DKZ91" s="2"/>
      <c r="DLA91" s="2"/>
      <c r="DLB91" s="2"/>
      <c r="DLC91" s="2"/>
      <c r="DLD91" s="2"/>
      <c r="DLE91" s="2"/>
      <c r="DLF91" s="2"/>
      <c r="DLG91" s="2"/>
      <c r="DLH91" s="2"/>
      <c r="DLI91" s="2"/>
      <c r="DLJ91" s="2"/>
      <c r="DLK91" s="2"/>
      <c r="DLL91" s="2"/>
      <c r="DLM91" s="2"/>
      <c r="DLN91" s="2"/>
      <c r="DLO91" s="2"/>
      <c r="DLP91" s="2"/>
      <c r="DLQ91" s="2"/>
      <c r="DLR91" s="2"/>
      <c r="DLS91" s="2"/>
      <c r="DLT91" s="2"/>
      <c r="DLU91" s="2"/>
      <c r="DLV91" s="2"/>
      <c r="DLW91" s="2"/>
      <c r="DLX91" s="2"/>
      <c r="DLY91" s="2"/>
      <c r="DLZ91" s="2"/>
      <c r="DMA91" s="2"/>
      <c r="DMB91" s="2"/>
      <c r="DMC91" s="2"/>
      <c r="DMD91" s="2"/>
      <c r="DME91" s="2"/>
      <c r="DMF91" s="2"/>
      <c r="DMG91" s="2"/>
      <c r="DMH91" s="2"/>
      <c r="DMI91" s="2"/>
      <c r="DMJ91" s="2"/>
      <c r="DMK91" s="2"/>
      <c r="DML91" s="2"/>
      <c r="DMM91" s="2"/>
      <c r="DMN91" s="2"/>
      <c r="DMO91" s="2"/>
      <c r="DMP91" s="2"/>
      <c r="DMQ91" s="2"/>
      <c r="DMR91" s="2"/>
      <c r="DMS91" s="2"/>
      <c r="DMT91" s="2"/>
      <c r="DMU91" s="2"/>
      <c r="DMV91" s="2"/>
      <c r="DMW91" s="2"/>
      <c r="DMX91" s="2"/>
      <c r="DMY91" s="2"/>
      <c r="DMZ91" s="2"/>
      <c r="DNA91" s="2"/>
      <c r="DNB91" s="2"/>
      <c r="DNC91" s="2"/>
      <c r="DND91" s="2"/>
      <c r="DNE91" s="2"/>
      <c r="DNF91" s="2"/>
      <c r="DNG91" s="2"/>
      <c r="DNH91" s="2"/>
      <c r="DNI91" s="2"/>
      <c r="DNJ91" s="2"/>
      <c r="DNK91" s="2"/>
      <c r="DNL91" s="2"/>
      <c r="DNM91" s="2"/>
      <c r="DNN91" s="2"/>
      <c r="DNO91" s="2"/>
      <c r="DNP91" s="2"/>
      <c r="DNQ91" s="2"/>
      <c r="DNR91" s="2"/>
      <c r="DNS91" s="2"/>
      <c r="DNT91" s="2"/>
      <c r="DNU91" s="2"/>
      <c r="DNV91" s="2"/>
      <c r="DNW91" s="2"/>
      <c r="DNX91" s="2"/>
      <c r="DNY91" s="2"/>
      <c r="DNZ91" s="2"/>
      <c r="DOA91" s="2"/>
      <c r="DOB91" s="2"/>
      <c r="DOC91" s="2"/>
      <c r="DOD91" s="2"/>
      <c r="DOE91" s="2"/>
      <c r="DOF91" s="2"/>
      <c r="DOG91" s="2"/>
      <c r="DOH91" s="2"/>
      <c r="DOI91" s="2"/>
      <c r="DOJ91" s="2"/>
      <c r="DOK91" s="2"/>
      <c r="DOL91" s="2"/>
      <c r="DOM91" s="2"/>
      <c r="DON91" s="2"/>
      <c r="DOO91" s="2"/>
      <c r="DOP91" s="2"/>
      <c r="DOQ91" s="2"/>
      <c r="DOR91" s="2"/>
      <c r="DOS91" s="2"/>
      <c r="DOT91" s="2"/>
      <c r="DOU91" s="2"/>
      <c r="DOV91" s="2"/>
      <c r="DOW91" s="2"/>
      <c r="DOX91" s="2"/>
      <c r="DOY91" s="2"/>
      <c r="DOZ91" s="2"/>
      <c r="DPA91" s="2"/>
      <c r="DPB91" s="2"/>
      <c r="DPC91" s="2"/>
      <c r="DPD91" s="2"/>
      <c r="DPE91" s="2"/>
      <c r="DPF91" s="2"/>
      <c r="DPG91" s="2"/>
      <c r="DPH91" s="2"/>
      <c r="DPI91" s="2"/>
      <c r="DPJ91" s="2"/>
      <c r="DPK91" s="2"/>
      <c r="DPL91" s="2"/>
      <c r="DPM91" s="2"/>
      <c r="DPN91" s="2"/>
      <c r="DPO91" s="2"/>
      <c r="DPP91" s="2"/>
      <c r="DPQ91" s="2"/>
      <c r="DPR91" s="2"/>
      <c r="DPS91" s="2"/>
      <c r="DPT91" s="2"/>
      <c r="DPU91" s="2"/>
      <c r="DPV91" s="2"/>
      <c r="DPW91" s="2"/>
      <c r="DPX91" s="2"/>
      <c r="DPY91" s="2"/>
      <c r="DPZ91" s="2"/>
      <c r="DQA91" s="2"/>
      <c r="DQB91" s="2"/>
      <c r="DQC91" s="2"/>
      <c r="DQD91" s="2"/>
      <c r="DQE91" s="2"/>
      <c r="DQF91" s="2"/>
      <c r="DQG91" s="2"/>
      <c r="DQH91" s="2"/>
      <c r="DQI91" s="2"/>
      <c r="DQJ91" s="2"/>
      <c r="DQK91" s="2"/>
      <c r="DQL91" s="2"/>
      <c r="DQM91" s="2"/>
      <c r="DQN91" s="2"/>
      <c r="DQO91" s="2"/>
      <c r="DQP91" s="2"/>
      <c r="DQQ91" s="2"/>
      <c r="DQR91" s="2"/>
      <c r="DQS91" s="2"/>
      <c r="DQT91" s="2"/>
      <c r="DQU91" s="2"/>
      <c r="DQV91" s="2"/>
      <c r="DQW91" s="2"/>
      <c r="DQX91" s="2"/>
      <c r="DQY91" s="2"/>
      <c r="DQZ91" s="2"/>
      <c r="DRA91" s="2"/>
      <c r="DRB91" s="2"/>
      <c r="DRC91" s="2"/>
      <c r="DRD91" s="2"/>
      <c r="DRE91" s="2"/>
      <c r="DRF91" s="2"/>
      <c r="DRG91" s="2"/>
      <c r="DRH91" s="2"/>
      <c r="DRI91" s="2"/>
      <c r="DRJ91" s="2"/>
      <c r="DRK91" s="2"/>
      <c r="DRL91" s="2"/>
      <c r="DRM91" s="2"/>
      <c r="DRN91" s="2"/>
      <c r="DRO91" s="2"/>
      <c r="DRP91" s="2"/>
      <c r="DRQ91" s="2"/>
      <c r="DRR91" s="2"/>
      <c r="DRS91" s="2"/>
      <c r="DRT91" s="2"/>
      <c r="DRU91" s="2"/>
      <c r="DRV91" s="2"/>
      <c r="DRW91" s="2"/>
      <c r="DRX91" s="2"/>
      <c r="DRY91" s="2"/>
      <c r="DRZ91" s="2"/>
      <c r="DSA91" s="2"/>
      <c r="DSB91" s="2"/>
      <c r="DSC91" s="2"/>
      <c r="DSD91" s="2"/>
      <c r="DSE91" s="2"/>
      <c r="DSF91" s="2"/>
      <c r="DSG91" s="2"/>
      <c r="DSH91" s="2"/>
      <c r="DSI91" s="2"/>
      <c r="DSJ91" s="2"/>
      <c r="DSK91" s="2"/>
      <c r="DSL91" s="2"/>
      <c r="DSM91" s="2"/>
      <c r="DSN91" s="2"/>
      <c r="DSO91" s="2"/>
      <c r="DSP91" s="2"/>
      <c r="DSQ91" s="2"/>
      <c r="DSR91" s="2"/>
      <c r="DSS91" s="2"/>
      <c r="DST91" s="2"/>
      <c r="DSU91" s="2"/>
      <c r="DSV91" s="2"/>
      <c r="DSW91" s="2"/>
      <c r="DSX91" s="2"/>
      <c r="DSY91" s="2"/>
      <c r="DSZ91" s="2"/>
      <c r="DTA91" s="2"/>
      <c r="DTB91" s="2"/>
      <c r="DTC91" s="2"/>
      <c r="DTD91" s="2"/>
      <c r="DTE91" s="2"/>
      <c r="DTF91" s="2"/>
      <c r="DTG91" s="2"/>
      <c r="DTH91" s="2"/>
      <c r="DTI91" s="2"/>
      <c r="DTJ91" s="2"/>
      <c r="DTK91" s="2"/>
      <c r="DTL91" s="2"/>
      <c r="DTM91" s="2"/>
      <c r="DTN91" s="2"/>
      <c r="DTO91" s="2"/>
      <c r="DTP91" s="2"/>
      <c r="DTQ91" s="2"/>
      <c r="DTR91" s="2"/>
      <c r="DTS91" s="2"/>
      <c r="DTT91" s="2"/>
      <c r="DTU91" s="2"/>
      <c r="DTV91" s="2"/>
      <c r="DTW91" s="2"/>
      <c r="DTX91" s="2"/>
      <c r="DTY91" s="2"/>
      <c r="DTZ91" s="2"/>
      <c r="DUA91" s="2"/>
      <c r="DUB91" s="2"/>
      <c r="DUC91" s="2"/>
      <c r="DUD91" s="2"/>
      <c r="DUE91" s="2"/>
      <c r="DUF91" s="2"/>
      <c r="DUG91" s="2"/>
      <c r="DUH91" s="2"/>
      <c r="DUI91" s="2"/>
      <c r="DUJ91" s="2"/>
      <c r="DUK91" s="2"/>
      <c r="DUL91" s="2"/>
      <c r="DUM91" s="2"/>
      <c r="DUN91" s="2"/>
      <c r="DUO91" s="2"/>
      <c r="DUP91" s="2"/>
      <c r="DUQ91" s="2"/>
      <c r="DUR91" s="2"/>
      <c r="DUS91" s="2"/>
      <c r="DUT91" s="2"/>
      <c r="DUU91" s="2"/>
      <c r="DUV91" s="2"/>
      <c r="DUW91" s="2"/>
      <c r="DUX91" s="2"/>
      <c r="DUY91" s="2"/>
      <c r="DUZ91" s="2"/>
      <c r="DVA91" s="2"/>
      <c r="DVB91" s="2"/>
      <c r="DVC91" s="2"/>
      <c r="DVD91" s="2"/>
      <c r="DVE91" s="2"/>
      <c r="DVF91" s="2"/>
      <c r="DVG91" s="2"/>
      <c r="DVH91" s="2"/>
      <c r="DVI91" s="2"/>
      <c r="DVJ91" s="2"/>
      <c r="DVK91" s="2"/>
      <c r="DVL91" s="2"/>
      <c r="DVM91" s="2"/>
      <c r="DVN91" s="2"/>
      <c r="DVO91" s="2"/>
      <c r="DVP91" s="2"/>
      <c r="DVQ91" s="2"/>
      <c r="DVR91" s="2"/>
      <c r="DVS91" s="2"/>
      <c r="DVT91" s="2"/>
      <c r="DVU91" s="2"/>
      <c r="DVV91" s="2"/>
      <c r="DVW91" s="2"/>
      <c r="DVX91" s="2"/>
      <c r="DVY91" s="2"/>
      <c r="DVZ91" s="2"/>
      <c r="DWA91" s="2"/>
      <c r="DWB91" s="2"/>
      <c r="DWC91" s="2"/>
      <c r="DWD91" s="2"/>
      <c r="DWE91" s="2"/>
      <c r="DWF91" s="2"/>
      <c r="DWG91" s="2"/>
      <c r="DWH91" s="2"/>
      <c r="DWI91" s="2"/>
      <c r="DWJ91" s="2"/>
      <c r="DWK91" s="2"/>
      <c r="DWL91" s="2"/>
      <c r="DWM91" s="2"/>
      <c r="DWN91" s="2"/>
      <c r="DWO91" s="2"/>
      <c r="DWP91" s="2"/>
      <c r="DWQ91" s="2"/>
      <c r="DWR91" s="2"/>
      <c r="DWS91" s="2"/>
      <c r="DWT91" s="2"/>
      <c r="DWU91" s="2"/>
      <c r="DWV91" s="2"/>
      <c r="DWW91" s="2"/>
      <c r="DWX91" s="2"/>
      <c r="DWY91" s="2"/>
      <c r="DWZ91" s="2"/>
      <c r="DXA91" s="2"/>
      <c r="DXB91" s="2"/>
      <c r="DXC91" s="2"/>
      <c r="DXD91" s="2"/>
      <c r="DXE91" s="2"/>
      <c r="DXF91" s="2"/>
      <c r="DXG91" s="2"/>
      <c r="DXH91" s="2"/>
      <c r="DXI91" s="2"/>
      <c r="DXJ91" s="2"/>
      <c r="DXK91" s="2"/>
      <c r="DXL91" s="2"/>
      <c r="DXM91" s="2"/>
      <c r="DXN91" s="2"/>
      <c r="DXO91" s="2"/>
      <c r="DXP91" s="2"/>
      <c r="DXQ91" s="2"/>
      <c r="DXR91" s="2"/>
      <c r="DXS91" s="2"/>
      <c r="DXT91" s="2"/>
      <c r="DXU91" s="2"/>
      <c r="DXV91" s="2"/>
      <c r="DXW91" s="2"/>
      <c r="DXX91" s="2"/>
      <c r="DXY91" s="2"/>
      <c r="DXZ91" s="2"/>
      <c r="DYA91" s="2"/>
      <c r="DYB91" s="2"/>
      <c r="DYC91" s="2"/>
      <c r="DYD91" s="2"/>
      <c r="DYE91" s="2"/>
      <c r="DYF91" s="2"/>
      <c r="DYG91" s="2"/>
      <c r="DYH91" s="2"/>
      <c r="DYI91" s="2"/>
      <c r="DYJ91" s="2"/>
      <c r="DYK91" s="2"/>
      <c r="DYL91" s="2"/>
      <c r="DYM91" s="2"/>
      <c r="DYN91" s="2"/>
      <c r="DYO91" s="2"/>
      <c r="DYP91" s="2"/>
      <c r="DYQ91" s="2"/>
      <c r="DYR91" s="2"/>
      <c r="DYS91" s="2"/>
      <c r="DYT91" s="2"/>
      <c r="DYU91" s="2"/>
      <c r="DYV91" s="2"/>
      <c r="DYW91" s="2"/>
      <c r="DYX91" s="2"/>
      <c r="DYY91" s="2"/>
      <c r="DYZ91" s="2"/>
      <c r="DZA91" s="2"/>
      <c r="DZB91" s="2"/>
      <c r="DZC91" s="2"/>
      <c r="DZD91" s="2"/>
      <c r="DZE91" s="2"/>
      <c r="DZF91" s="2"/>
      <c r="DZG91" s="2"/>
      <c r="DZH91" s="2"/>
      <c r="DZI91" s="2"/>
      <c r="DZJ91" s="2"/>
      <c r="DZK91" s="2"/>
      <c r="DZL91" s="2"/>
      <c r="DZM91" s="2"/>
      <c r="DZN91" s="2"/>
      <c r="DZO91" s="2"/>
      <c r="DZP91" s="2"/>
      <c r="DZQ91" s="2"/>
      <c r="DZR91" s="2"/>
      <c r="DZS91" s="2"/>
      <c r="DZT91" s="2"/>
      <c r="DZU91" s="2"/>
      <c r="DZV91" s="2"/>
      <c r="DZW91" s="2"/>
      <c r="DZX91" s="2"/>
      <c r="DZY91" s="2"/>
      <c r="DZZ91" s="2"/>
      <c r="EAA91" s="2"/>
      <c r="EAB91" s="2"/>
      <c r="EAC91" s="2"/>
      <c r="EAD91" s="2"/>
      <c r="EAE91" s="2"/>
      <c r="EAF91" s="2"/>
      <c r="EAG91" s="2"/>
      <c r="EAH91" s="2"/>
      <c r="EAI91" s="2"/>
      <c r="EAJ91" s="2"/>
      <c r="EAK91" s="2"/>
      <c r="EAL91" s="2"/>
      <c r="EAM91" s="2"/>
      <c r="EAN91" s="2"/>
      <c r="EAO91" s="2"/>
      <c r="EAP91" s="2"/>
      <c r="EAQ91" s="2"/>
      <c r="EAR91" s="2"/>
      <c r="EAS91" s="2"/>
      <c r="EAT91" s="2"/>
      <c r="EAU91" s="2"/>
      <c r="EAV91" s="2"/>
      <c r="EAW91" s="2"/>
      <c r="EAX91" s="2"/>
      <c r="EAY91" s="2"/>
      <c r="EAZ91" s="2"/>
      <c r="EBA91" s="2"/>
      <c r="EBB91" s="2"/>
      <c r="EBC91" s="2"/>
      <c r="EBD91" s="2"/>
      <c r="EBE91" s="2"/>
      <c r="EBF91" s="2"/>
      <c r="EBG91" s="2"/>
      <c r="EBH91" s="2"/>
      <c r="EBI91" s="2"/>
      <c r="EBJ91" s="2"/>
      <c r="EBK91" s="2"/>
      <c r="EBL91" s="2"/>
      <c r="EBM91" s="2"/>
      <c r="EBN91" s="2"/>
      <c r="EBO91" s="2"/>
      <c r="EBP91" s="2"/>
      <c r="EBQ91" s="2"/>
      <c r="EBR91" s="2"/>
      <c r="EBS91" s="2"/>
      <c r="EBT91" s="2"/>
      <c r="EBU91" s="2"/>
      <c r="EBV91" s="2"/>
      <c r="EBW91" s="2"/>
      <c r="EBX91" s="2"/>
      <c r="EBY91" s="2"/>
      <c r="EBZ91" s="2"/>
      <c r="ECA91" s="2"/>
      <c r="ECB91" s="2"/>
      <c r="ECC91" s="2"/>
      <c r="ECD91" s="2"/>
      <c r="ECE91" s="2"/>
      <c r="ECF91" s="2"/>
      <c r="ECG91" s="2"/>
      <c r="ECH91" s="2"/>
      <c r="ECI91" s="2"/>
      <c r="ECJ91" s="2"/>
      <c r="ECK91" s="2"/>
      <c r="ECL91" s="2"/>
      <c r="ECM91" s="2"/>
      <c r="ECN91" s="2"/>
      <c r="ECO91" s="2"/>
      <c r="ECP91" s="2"/>
      <c r="ECQ91" s="2"/>
      <c r="ECR91" s="2"/>
      <c r="ECS91" s="2"/>
      <c r="ECT91" s="2"/>
      <c r="ECU91" s="2"/>
      <c r="ECV91" s="2"/>
      <c r="ECW91" s="2"/>
      <c r="ECX91" s="2"/>
      <c r="ECY91" s="2"/>
      <c r="ECZ91" s="2"/>
      <c r="EDA91" s="2"/>
      <c r="EDB91" s="2"/>
      <c r="EDC91" s="2"/>
      <c r="EDD91" s="2"/>
      <c r="EDE91" s="2"/>
      <c r="EDF91" s="2"/>
      <c r="EDG91" s="2"/>
      <c r="EDH91" s="2"/>
      <c r="EDI91" s="2"/>
      <c r="EDJ91" s="2"/>
      <c r="EDK91" s="2"/>
      <c r="EDL91" s="2"/>
      <c r="EDM91" s="2"/>
      <c r="EDN91" s="2"/>
      <c r="EDO91" s="2"/>
      <c r="EDP91" s="2"/>
      <c r="EDQ91" s="2"/>
      <c r="EDR91" s="2"/>
      <c r="EDS91" s="2"/>
      <c r="EDT91" s="2"/>
      <c r="EDU91" s="2"/>
      <c r="EDV91" s="2"/>
      <c r="EDW91" s="2"/>
      <c r="EDX91" s="2"/>
      <c r="EDY91" s="2"/>
      <c r="EDZ91" s="2"/>
      <c r="EEA91" s="2"/>
      <c r="EEB91" s="2"/>
      <c r="EEC91" s="2"/>
      <c r="EED91" s="2"/>
      <c r="EEE91" s="2"/>
      <c r="EEF91" s="2"/>
      <c r="EEG91" s="2"/>
      <c r="EEH91" s="2"/>
      <c r="EEI91" s="2"/>
      <c r="EEJ91" s="2"/>
      <c r="EEK91" s="2"/>
      <c r="EEL91" s="2"/>
      <c r="EEM91" s="2"/>
      <c r="EEN91" s="2"/>
      <c r="EEO91" s="2"/>
      <c r="EEP91" s="2"/>
      <c r="EEQ91" s="2"/>
      <c r="EER91" s="2"/>
      <c r="EES91" s="2"/>
      <c r="EET91" s="2"/>
      <c r="EEU91" s="2"/>
      <c r="EEV91" s="2"/>
      <c r="EEW91" s="2"/>
      <c r="EEX91" s="2"/>
      <c r="EEY91" s="2"/>
      <c r="EEZ91" s="2"/>
      <c r="EFA91" s="2"/>
      <c r="EFB91" s="2"/>
      <c r="EFC91" s="2"/>
      <c r="EFD91" s="2"/>
      <c r="EFE91" s="2"/>
      <c r="EFF91" s="2"/>
      <c r="EFG91" s="2"/>
      <c r="EFH91" s="2"/>
      <c r="EFI91" s="2"/>
      <c r="EFJ91" s="2"/>
      <c r="EFK91" s="2"/>
      <c r="EFL91" s="2"/>
      <c r="EFM91" s="2"/>
      <c r="EFN91" s="2"/>
      <c r="EFO91" s="2"/>
      <c r="EFP91" s="2"/>
      <c r="EFQ91" s="2"/>
      <c r="EFR91" s="2"/>
      <c r="EFS91" s="2"/>
      <c r="EFT91" s="2"/>
      <c r="EFU91" s="2"/>
      <c r="EFV91" s="2"/>
      <c r="EFW91" s="2"/>
      <c r="EFX91" s="2"/>
      <c r="EFY91" s="2"/>
      <c r="EFZ91" s="2"/>
      <c r="EGA91" s="2"/>
      <c r="EGB91" s="2"/>
      <c r="EGC91" s="2"/>
      <c r="EGD91" s="2"/>
      <c r="EGE91" s="2"/>
      <c r="EGF91" s="2"/>
      <c r="EGG91" s="2"/>
      <c r="EGH91" s="2"/>
      <c r="EGI91" s="2"/>
      <c r="EGJ91" s="2"/>
      <c r="EGK91" s="2"/>
      <c r="EGL91" s="2"/>
      <c r="EGM91" s="2"/>
      <c r="EGN91" s="2"/>
      <c r="EGO91" s="2"/>
      <c r="EGP91" s="2"/>
      <c r="EGQ91" s="2"/>
      <c r="EGR91" s="2"/>
      <c r="EGS91" s="2"/>
      <c r="EGT91" s="2"/>
      <c r="EGU91" s="2"/>
      <c r="EGV91" s="2"/>
      <c r="EGW91" s="2"/>
      <c r="EGX91" s="2"/>
      <c r="EGY91" s="2"/>
      <c r="EGZ91" s="2"/>
      <c r="EHA91" s="2"/>
      <c r="EHB91" s="2"/>
      <c r="EHC91" s="2"/>
      <c r="EHD91" s="2"/>
      <c r="EHE91" s="2"/>
      <c r="EHF91" s="2"/>
      <c r="EHG91" s="2"/>
      <c r="EHH91" s="2"/>
      <c r="EHI91" s="2"/>
      <c r="EHJ91" s="2"/>
      <c r="EHK91" s="2"/>
      <c r="EHL91" s="2"/>
      <c r="EHM91" s="2"/>
      <c r="EHN91" s="2"/>
      <c r="EHO91" s="2"/>
      <c r="EHP91" s="2"/>
      <c r="EHQ91" s="2"/>
      <c r="EHR91" s="2"/>
      <c r="EHS91" s="2"/>
      <c r="EHT91" s="2"/>
      <c r="EHU91" s="2"/>
      <c r="EHV91" s="2"/>
      <c r="EHW91" s="2"/>
      <c r="EHX91" s="2"/>
      <c r="EHY91" s="2"/>
      <c r="EHZ91" s="2"/>
      <c r="EIA91" s="2"/>
      <c r="EIB91" s="2"/>
      <c r="EIC91" s="2"/>
      <c r="EID91" s="2"/>
      <c r="EIE91" s="2"/>
      <c r="EIF91" s="2"/>
      <c r="EIG91" s="2"/>
      <c r="EIH91" s="2"/>
      <c r="EII91" s="2"/>
      <c r="EIJ91" s="2"/>
      <c r="EIK91" s="2"/>
      <c r="EIL91" s="2"/>
      <c r="EIM91" s="2"/>
      <c r="EIN91" s="2"/>
      <c r="EIO91" s="2"/>
      <c r="EIP91" s="2"/>
      <c r="EIQ91" s="2"/>
      <c r="EIR91" s="2"/>
      <c r="EIS91" s="2"/>
      <c r="EIT91" s="2"/>
      <c r="EIU91" s="2"/>
      <c r="EIV91" s="2"/>
      <c r="EIW91" s="2"/>
      <c r="EIX91" s="2"/>
      <c r="EIY91" s="2"/>
      <c r="EIZ91" s="2"/>
      <c r="EJA91" s="2"/>
      <c r="EJB91" s="2"/>
      <c r="EJC91" s="2"/>
      <c r="EJD91" s="2"/>
      <c r="EJE91" s="2"/>
      <c r="EJF91" s="2"/>
      <c r="EJG91" s="2"/>
      <c r="EJH91" s="2"/>
      <c r="EJI91" s="2"/>
      <c r="EJJ91" s="2"/>
      <c r="EJK91" s="2"/>
      <c r="EJL91" s="2"/>
      <c r="EJM91" s="2"/>
      <c r="EJN91" s="2"/>
      <c r="EJO91" s="2"/>
      <c r="EJP91" s="2"/>
      <c r="EJQ91" s="2"/>
      <c r="EJR91" s="2"/>
      <c r="EJS91" s="2"/>
      <c r="EJT91" s="2"/>
      <c r="EJU91" s="2"/>
      <c r="EJV91" s="2"/>
      <c r="EJW91" s="2"/>
      <c r="EJX91" s="2"/>
      <c r="EJY91" s="2"/>
      <c r="EJZ91" s="2"/>
      <c r="EKA91" s="2"/>
      <c r="EKB91" s="2"/>
      <c r="EKC91" s="2"/>
      <c r="EKD91" s="2"/>
      <c r="EKE91" s="2"/>
      <c r="EKF91" s="2"/>
      <c r="EKG91" s="2"/>
      <c r="EKH91" s="2"/>
      <c r="EKI91" s="2"/>
      <c r="EKJ91" s="2"/>
      <c r="EKK91" s="2"/>
      <c r="EKL91" s="2"/>
      <c r="EKM91" s="2"/>
      <c r="EKN91" s="2"/>
      <c r="EKO91" s="2"/>
      <c r="EKP91" s="2"/>
      <c r="EKQ91" s="2"/>
      <c r="EKR91" s="2"/>
      <c r="EKS91" s="2"/>
      <c r="EKT91" s="2"/>
      <c r="EKU91" s="2"/>
      <c r="EKV91" s="2"/>
      <c r="EKW91" s="2"/>
      <c r="EKX91" s="2"/>
      <c r="EKY91" s="2"/>
      <c r="EKZ91" s="2"/>
      <c r="ELA91" s="2"/>
      <c r="ELB91" s="2"/>
      <c r="ELC91" s="2"/>
      <c r="ELD91" s="2"/>
      <c r="ELE91" s="2"/>
      <c r="ELF91" s="2"/>
      <c r="ELG91" s="2"/>
      <c r="ELH91" s="2"/>
      <c r="ELI91" s="2"/>
      <c r="ELJ91" s="2"/>
      <c r="ELK91" s="2"/>
      <c r="ELL91" s="2"/>
      <c r="ELM91" s="2"/>
      <c r="ELN91" s="2"/>
      <c r="ELO91" s="2"/>
      <c r="ELP91" s="2"/>
      <c r="ELQ91" s="2"/>
      <c r="ELR91" s="2"/>
      <c r="ELS91" s="2"/>
      <c r="ELT91" s="2"/>
      <c r="ELU91" s="2"/>
      <c r="ELV91" s="2"/>
      <c r="ELW91" s="2"/>
      <c r="ELX91" s="2"/>
      <c r="ELY91" s="2"/>
      <c r="ELZ91" s="2"/>
      <c r="EMA91" s="2"/>
      <c r="EMB91" s="2"/>
      <c r="EMC91" s="2"/>
      <c r="EMD91" s="2"/>
      <c r="EME91" s="2"/>
      <c r="EMF91" s="2"/>
      <c r="EMG91" s="2"/>
      <c r="EMH91" s="2"/>
      <c r="EMI91" s="2"/>
      <c r="EMJ91" s="2"/>
      <c r="EMK91" s="2"/>
      <c r="EML91" s="2"/>
      <c r="EMM91" s="2"/>
      <c r="EMN91" s="2"/>
      <c r="EMO91" s="2"/>
      <c r="EMP91" s="2"/>
      <c r="EMQ91" s="2"/>
      <c r="EMR91" s="2"/>
      <c r="EMS91" s="2"/>
      <c r="EMT91" s="2"/>
      <c r="EMU91" s="2"/>
      <c r="EMV91" s="2"/>
      <c r="EMW91" s="2"/>
      <c r="EMX91" s="2"/>
      <c r="EMY91" s="2"/>
      <c r="EMZ91" s="2"/>
      <c r="ENA91" s="2"/>
      <c r="ENB91" s="2"/>
      <c r="ENC91" s="2"/>
      <c r="END91" s="2"/>
      <c r="ENE91" s="2"/>
      <c r="ENF91" s="2"/>
      <c r="ENG91" s="2"/>
      <c r="ENH91" s="2"/>
      <c r="ENI91" s="2"/>
      <c r="ENJ91" s="2"/>
      <c r="ENK91" s="2"/>
      <c r="ENL91" s="2"/>
      <c r="ENM91" s="2"/>
      <c r="ENN91" s="2"/>
      <c r="ENO91" s="2"/>
      <c r="ENP91" s="2"/>
      <c r="ENQ91" s="2"/>
      <c r="ENR91" s="2"/>
      <c r="ENS91" s="2"/>
      <c r="ENT91" s="2"/>
      <c r="ENU91" s="2"/>
      <c r="ENV91" s="2"/>
      <c r="ENW91" s="2"/>
      <c r="ENX91" s="2"/>
      <c r="ENY91" s="2"/>
      <c r="ENZ91" s="2"/>
      <c r="EOA91" s="2"/>
      <c r="EOB91" s="2"/>
      <c r="EOC91" s="2"/>
      <c r="EOD91" s="2"/>
      <c r="EOE91" s="2"/>
      <c r="EOF91" s="2"/>
      <c r="EOG91" s="2"/>
      <c r="EOH91" s="2"/>
      <c r="EOI91" s="2"/>
      <c r="EOJ91" s="2"/>
      <c r="EOK91" s="2"/>
      <c r="EOL91" s="2"/>
      <c r="EOM91" s="2"/>
      <c r="EON91" s="2"/>
      <c r="EOO91" s="2"/>
      <c r="EOP91" s="2"/>
      <c r="EOQ91" s="2"/>
      <c r="EOR91" s="2"/>
      <c r="EOS91" s="2"/>
      <c r="EOT91" s="2"/>
      <c r="EOU91" s="2"/>
      <c r="EOV91" s="2"/>
      <c r="EOW91" s="2"/>
      <c r="EOX91" s="2"/>
      <c r="EOY91" s="2"/>
      <c r="EOZ91" s="2"/>
      <c r="EPA91" s="2"/>
      <c r="EPB91" s="2"/>
      <c r="EPC91" s="2"/>
      <c r="EPD91" s="2"/>
      <c r="EPE91" s="2"/>
      <c r="EPF91" s="2"/>
      <c r="EPG91" s="2"/>
      <c r="EPH91" s="2"/>
      <c r="EPI91" s="2"/>
      <c r="EPJ91" s="2"/>
      <c r="EPK91" s="2"/>
      <c r="EPL91" s="2"/>
      <c r="EPM91" s="2"/>
      <c r="EPN91" s="2"/>
      <c r="EPO91" s="2"/>
      <c r="EPP91" s="2"/>
      <c r="EPQ91" s="2"/>
      <c r="EPR91" s="2"/>
      <c r="EPS91" s="2"/>
      <c r="EPT91" s="2"/>
      <c r="EPU91" s="2"/>
      <c r="EPV91" s="2"/>
      <c r="EPW91" s="2"/>
      <c r="EPX91" s="2"/>
      <c r="EPY91" s="2"/>
      <c r="EPZ91" s="2"/>
      <c r="EQA91" s="2"/>
      <c r="EQB91" s="2"/>
      <c r="EQC91" s="2"/>
      <c r="EQD91" s="2"/>
      <c r="EQE91" s="2"/>
      <c r="EQF91" s="2"/>
      <c r="EQG91" s="2"/>
      <c r="EQH91" s="2"/>
      <c r="EQI91" s="2"/>
      <c r="EQJ91" s="2"/>
      <c r="EQK91" s="2"/>
      <c r="EQL91" s="2"/>
      <c r="EQM91" s="2"/>
      <c r="EQN91" s="2"/>
      <c r="EQO91" s="2"/>
      <c r="EQP91" s="2"/>
      <c r="EQQ91" s="2"/>
      <c r="EQR91" s="2"/>
      <c r="EQS91" s="2"/>
      <c r="EQT91" s="2"/>
      <c r="EQU91" s="2"/>
      <c r="EQV91" s="2"/>
      <c r="EQW91" s="2"/>
      <c r="EQX91" s="2"/>
      <c r="EQY91" s="2"/>
      <c r="EQZ91" s="2"/>
      <c r="ERA91" s="2"/>
      <c r="ERB91" s="2"/>
      <c r="ERC91" s="2"/>
      <c r="ERD91" s="2"/>
      <c r="ERE91" s="2"/>
      <c r="ERF91" s="2"/>
      <c r="ERG91" s="2"/>
      <c r="ERH91" s="2"/>
      <c r="ERI91" s="2"/>
      <c r="ERJ91" s="2"/>
      <c r="ERK91" s="2"/>
      <c r="ERL91" s="2"/>
      <c r="ERM91" s="2"/>
      <c r="ERN91" s="2"/>
      <c r="ERO91" s="2"/>
      <c r="ERP91" s="2"/>
      <c r="ERQ91" s="2"/>
      <c r="ERR91" s="2"/>
      <c r="ERS91" s="2"/>
      <c r="ERT91" s="2"/>
      <c r="ERU91" s="2"/>
      <c r="ERV91" s="2"/>
      <c r="ERW91" s="2"/>
      <c r="ERX91" s="2"/>
      <c r="ERY91" s="2"/>
      <c r="ERZ91" s="2"/>
      <c r="ESA91" s="2"/>
      <c r="ESB91" s="2"/>
      <c r="ESC91" s="2"/>
      <c r="ESD91" s="2"/>
      <c r="ESE91" s="2"/>
      <c r="ESF91" s="2"/>
      <c r="ESG91" s="2"/>
      <c r="ESH91" s="2"/>
      <c r="ESI91" s="2"/>
      <c r="ESJ91" s="2"/>
      <c r="ESK91" s="2"/>
      <c r="ESL91" s="2"/>
      <c r="ESM91" s="2"/>
      <c r="ESN91" s="2"/>
      <c r="ESO91" s="2"/>
      <c r="ESP91" s="2"/>
      <c r="ESQ91" s="2"/>
      <c r="ESR91" s="2"/>
      <c r="ESS91" s="2"/>
      <c r="EST91" s="2"/>
      <c r="ESU91" s="2"/>
      <c r="ESV91" s="2"/>
      <c r="ESW91" s="2"/>
      <c r="ESX91" s="2"/>
      <c r="ESY91" s="2"/>
      <c r="ESZ91" s="2"/>
      <c r="ETA91" s="2"/>
      <c r="ETB91" s="2"/>
      <c r="ETC91" s="2"/>
      <c r="ETD91" s="2"/>
      <c r="ETE91" s="2"/>
      <c r="ETF91" s="2"/>
      <c r="ETG91" s="2"/>
      <c r="ETH91" s="2"/>
      <c r="ETI91" s="2"/>
      <c r="ETJ91" s="2"/>
      <c r="ETK91" s="2"/>
      <c r="ETL91" s="2"/>
      <c r="ETM91" s="2"/>
      <c r="ETN91" s="2"/>
      <c r="ETO91" s="2"/>
      <c r="ETP91" s="2"/>
      <c r="ETQ91" s="2"/>
      <c r="ETR91" s="2"/>
      <c r="ETS91" s="2"/>
      <c r="ETT91" s="2"/>
      <c r="ETU91" s="2"/>
      <c r="ETV91" s="2"/>
      <c r="ETW91" s="2"/>
      <c r="ETX91" s="2"/>
      <c r="ETY91" s="2"/>
      <c r="ETZ91" s="2"/>
      <c r="EUA91" s="2"/>
      <c r="EUB91" s="2"/>
      <c r="EUC91" s="2"/>
      <c r="EUD91" s="2"/>
      <c r="EUE91" s="2"/>
      <c r="EUF91" s="2"/>
      <c r="EUG91" s="2"/>
      <c r="EUH91" s="2"/>
      <c r="EUI91" s="2"/>
      <c r="EUJ91" s="2"/>
      <c r="EUK91" s="2"/>
      <c r="EUL91" s="2"/>
      <c r="EUM91" s="2"/>
      <c r="EUN91" s="2"/>
      <c r="EUO91" s="2"/>
      <c r="EUP91" s="2"/>
      <c r="EUQ91" s="2"/>
      <c r="EUR91" s="2"/>
      <c r="EUS91" s="2"/>
      <c r="EUT91" s="2"/>
      <c r="EUU91" s="2"/>
      <c r="EUV91" s="2"/>
      <c r="EUW91" s="2"/>
      <c r="EUX91" s="2"/>
      <c r="EUY91" s="2"/>
      <c r="EUZ91" s="2"/>
      <c r="EVA91" s="2"/>
      <c r="EVB91" s="2"/>
      <c r="EVC91" s="2"/>
      <c r="EVD91" s="2"/>
      <c r="EVE91" s="2"/>
      <c r="EVF91" s="2"/>
      <c r="EVG91" s="2"/>
      <c r="EVH91" s="2"/>
      <c r="EVI91" s="2"/>
      <c r="EVJ91" s="2"/>
      <c r="EVK91" s="2"/>
      <c r="EVL91" s="2"/>
      <c r="EVM91" s="2"/>
      <c r="EVN91" s="2"/>
      <c r="EVO91" s="2"/>
      <c r="EVP91" s="2"/>
      <c r="EVQ91" s="2"/>
      <c r="EVR91" s="2"/>
      <c r="EVS91" s="2"/>
      <c r="EVT91" s="2"/>
      <c r="EVU91" s="2"/>
      <c r="EVV91" s="2"/>
      <c r="EVW91" s="2"/>
      <c r="EVX91" s="2"/>
      <c r="EVY91" s="2"/>
      <c r="EVZ91" s="2"/>
      <c r="EWA91" s="2"/>
      <c r="EWB91" s="2"/>
      <c r="EWC91" s="2"/>
      <c r="EWD91" s="2"/>
      <c r="EWE91" s="2"/>
      <c r="EWF91" s="2"/>
      <c r="EWG91" s="2"/>
      <c r="EWH91" s="2"/>
      <c r="EWI91" s="2"/>
      <c r="EWJ91" s="2"/>
      <c r="EWK91" s="2"/>
      <c r="EWL91" s="2"/>
      <c r="EWM91" s="2"/>
      <c r="EWN91" s="2"/>
      <c r="EWO91" s="2"/>
      <c r="EWP91" s="2"/>
      <c r="EWQ91" s="2"/>
      <c r="EWR91" s="2"/>
      <c r="EWS91" s="2"/>
      <c r="EWT91" s="2"/>
      <c r="EWU91" s="2"/>
      <c r="EWV91" s="2"/>
      <c r="EWW91" s="2"/>
      <c r="EWX91" s="2"/>
      <c r="EWY91" s="2"/>
      <c r="EWZ91" s="2"/>
      <c r="EXA91" s="2"/>
      <c r="EXB91" s="2"/>
      <c r="EXC91" s="2"/>
      <c r="EXD91" s="2"/>
      <c r="EXE91" s="2"/>
      <c r="EXF91" s="2"/>
      <c r="EXG91" s="2"/>
      <c r="EXH91" s="2"/>
      <c r="EXI91" s="2"/>
      <c r="EXJ91" s="2"/>
      <c r="EXK91" s="2"/>
      <c r="EXL91" s="2"/>
      <c r="EXM91" s="2"/>
      <c r="EXN91" s="2"/>
      <c r="EXO91" s="2"/>
      <c r="EXP91" s="2"/>
      <c r="EXQ91" s="2"/>
      <c r="EXR91" s="2"/>
      <c r="EXS91" s="2"/>
      <c r="EXT91" s="2"/>
      <c r="EXU91" s="2"/>
      <c r="EXV91" s="2"/>
      <c r="EXW91" s="2"/>
      <c r="EXX91" s="2"/>
      <c r="EXY91" s="2"/>
      <c r="EXZ91" s="2"/>
      <c r="EYA91" s="2"/>
      <c r="EYB91" s="2"/>
      <c r="EYC91" s="2"/>
      <c r="EYD91" s="2"/>
      <c r="EYE91" s="2"/>
      <c r="EYF91" s="2"/>
      <c r="EYG91" s="2"/>
      <c r="EYH91" s="2"/>
      <c r="EYI91" s="2"/>
      <c r="EYJ91" s="2"/>
      <c r="EYK91" s="2"/>
      <c r="EYL91" s="2"/>
      <c r="EYM91" s="2"/>
      <c r="EYN91" s="2"/>
      <c r="EYO91" s="2"/>
      <c r="EYP91" s="2"/>
      <c r="EYQ91" s="2"/>
      <c r="EYR91" s="2"/>
      <c r="EYS91" s="2"/>
      <c r="EYT91" s="2"/>
      <c r="EYU91" s="2"/>
      <c r="EYV91" s="2"/>
      <c r="EYW91" s="2"/>
      <c r="EYX91" s="2"/>
      <c r="EYY91" s="2"/>
      <c r="EYZ91" s="2"/>
      <c r="EZA91" s="2"/>
      <c r="EZB91" s="2"/>
      <c r="EZC91" s="2"/>
      <c r="EZD91" s="2"/>
      <c r="EZE91" s="2"/>
      <c r="EZF91" s="2"/>
      <c r="EZG91" s="2"/>
      <c r="EZH91" s="2"/>
      <c r="EZI91" s="2"/>
      <c r="EZJ91" s="2"/>
      <c r="EZK91" s="2"/>
      <c r="EZL91" s="2"/>
      <c r="EZM91" s="2"/>
      <c r="EZN91" s="2"/>
      <c r="EZO91" s="2"/>
      <c r="EZP91" s="2"/>
      <c r="EZQ91" s="2"/>
      <c r="EZR91" s="2"/>
      <c r="EZS91" s="2"/>
      <c r="EZT91" s="2"/>
      <c r="EZU91" s="2"/>
      <c r="EZV91" s="2"/>
      <c r="EZW91" s="2"/>
      <c r="EZX91" s="2"/>
      <c r="EZY91" s="2"/>
      <c r="EZZ91" s="2"/>
      <c r="FAA91" s="2"/>
      <c r="FAB91" s="2"/>
      <c r="FAC91" s="2"/>
      <c r="FAD91" s="2"/>
      <c r="FAE91" s="2"/>
      <c r="FAF91" s="2"/>
      <c r="FAG91" s="2"/>
      <c r="FAH91" s="2"/>
      <c r="FAI91" s="2"/>
      <c r="FAJ91" s="2"/>
      <c r="FAK91" s="2"/>
      <c r="FAL91" s="2"/>
      <c r="FAM91" s="2"/>
      <c r="FAN91" s="2"/>
      <c r="FAO91" s="2"/>
      <c r="FAP91" s="2"/>
      <c r="FAQ91" s="2"/>
      <c r="FAR91" s="2"/>
      <c r="FAS91" s="2"/>
      <c r="FAT91" s="2"/>
      <c r="FAU91" s="2"/>
      <c r="FAV91" s="2"/>
      <c r="FAW91" s="2"/>
      <c r="FAX91" s="2"/>
      <c r="FAY91" s="2"/>
      <c r="FAZ91" s="2"/>
      <c r="FBA91" s="2"/>
      <c r="FBB91" s="2"/>
      <c r="FBC91" s="2"/>
      <c r="FBD91" s="2"/>
      <c r="FBE91" s="2"/>
      <c r="FBF91" s="2"/>
      <c r="FBG91" s="2"/>
      <c r="FBH91" s="2"/>
      <c r="FBI91" s="2"/>
      <c r="FBJ91" s="2"/>
      <c r="FBK91" s="2"/>
      <c r="FBL91" s="2"/>
      <c r="FBM91" s="2"/>
      <c r="FBN91" s="2"/>
      <c r="FBO91" s="2"/>
      <c r="FBP91" s="2"/>
      <c r="FBQ91" s="2"/>
      <c r="FBR91" s="2"/>
      <c r="FBS91" s="2"/>
      <c r="FBT91" s="2"/>
      <c r="FBU91" s="2"/>
      <c r="FBV91" s="2"/>
      <c r="FBW91" s="2"/>
      <c r="FBX91" s="2"/>
      <c r="FBY91" s="2"/>
      <c r="FBZ91" s="2"/>
      <c r="FCA91" s="2"/>
      <c r="FCB91" s="2"/>
      <c r="FCC91" s="2"/>
      <c r="FCD91" s="2"/>
      <c r="FCE91" s="2"/>
      <c r="FCF91" s="2"/>
      <c r="FCG91" s="2"/>
      <c r="FCH91" s="2"/>
      <c r="FCI91" s="2"/>
      <c r="FCJ91" s="2"/>
      <c r="FCK91" s="2"/>
      <c r="FCL91" s="2"/>
      <c r="FCM91" s="2"/>
      <c r="FCN91" s="2"/>
      <c r="FCO91" s="2"/>
      <c r="FCP91" s="2"/>
      <c r="FCQ91" s="2"/>
      <c r="FCR91" s="2"/>
      <c r="FCS91" s="2"/>
      <c r="FCT91" s="2"/>
      <c r="FCU91" s="2"/>
      <c r="FCV91" s="2"/>
      <c r="FCW91" s="2"/>
      <c r="FCX91" s="2"/>
      <c r="FCY91" s="2"/>
      <c r="FCZ91" s="2"/>
      <c r="FDA91" s="2"/>
      <c r="FDB91" s="2"/>
      <c r="FDC91" s="2"/>
      <c r="FDD91" s="2"/>
      <c r="FDE91" s="2"/>
      <c r="FDF91" s="2"/>
      <c r="FDG91" s="2"/>
      <c r="FDH91" s="2"/>
      <c r="FDI91" s="2"/>
      <c r="FDJ91" s="2"/>
      <c r="FDK91" s="2"/>
      <c r="FDL91" s="2"/>
      <c r="FDM91" s="2"/>
      <c r="FDN91" s="2"/>
      <c r="FDO91" s="2"/>
      <c r="FDP91" s="2"/>
      <c r="FDQ91" s="2"/>
      <c r="FDR91" s="2"/>
      <c r="FDS91" s="2"/>
      <c r="FDT91" s="2"/>
      <c r="FDU91" s="2"/>
      <c r="FDV91" s="2"/>
      <c r="FDW91" s="2"/>
      <c r="FDX91" s="2"/>
      <c r="FDY91" s="2"/>
      <c r="FDZ91" s="2"/>
      <c r="FEA91" s="2"/>
      <c r="FEB91" s="2"/>
      <c r="FEC91" s="2"/>
      <c r="FED91" s="2"/>
      <c r="FEE91" s="2"/>
      <c r="FEF91" s="2"/>
      <c r="FEG91" s="2"/>
      <c r="FEH91" s="2"/>
      <c r="FEI91" s="2"/>
      <c r="FEJ91" s="2"/>
      <c r="FEK91" s="2"/>
      <c r="FEL91" s="2"/>
      <c r="FEM91" s="2"/>
      <c r="FEN91" s="2"/>
      <c r="FEO91" s="2"/>
      <c r="FEP91" s="2"/>
      <c r="FEQ91" s="2"/>
      <c r="FER91" s="2"/>
      <c r="FES91" s="2"/>
      <c r="FET91" s="2"/>
      <c r="FEU91" s="2"/>
      <c r="FEV91" s="2"/>
      <c r="FEW91" s="2"/>
      <c r="FEX91" s="2"/>
      <c r="FEY91" s="2"/>
      <c r="FEZ91" s="2"/>
      <c r="FFA91" s="2"/>
      <c r="FFB91" s="2"/>
      <c r="FFC91" s="2"/>
      <c r="FFD91" s="2"/>
      <c r="FFE91" s="2"/>
      <c r="FFF91" s="2"/>
      <c r="FFG91" s="2"/>
      <c r="FFH91" s="2"/>
      <c r="FFI91" s="2"/>
      <c r="FFJ91" s="2"/>
      <c r="FFK91" s="2"/>
      <c r="FFL91" s="2"/>
      <c r="FFM91" s="2"/>
      <c r="FFN91" s="2"/>
      <c r="FFO91" s="2"/>
      <c r="FFP91" s="2"/>
      <c r="FFQ91" s="2"/>
      <c r="FFR91" s="2"/>
      <c r="FFS91" s="2"/>
      <c r="FFT91" s="2"/>
      <c r="FFU91" s="2"/>
      <c r="FFV91" s="2"/>
      <c r="FFW91" s="2"/>
      <c r="FFX91" s="2"/>
      <c r="FFY91" s="2"/>
      <c r="FFZ91" s="2"/>
      <c r="FGA91" s="2"/>
      <c r="FGB91" s="2"/>
      <c r="FGC91" s="2"/>
      <c r="FGD91" s="2"/>
      <c r="FGE91" s="2"/>
      <c r="FGF91" s="2"/>
      <c r="FGG91" s="2"/>
      <c r="FGH91" s="2"/>
      <c r="FGI91" s="2"/>
      <c r="FGJ91" s="2"/>
      <c r="FGK91" s="2"/>
      <c r="FGL91" s="2"/>
      <c r="FGM91" s="2"/>
      <c r="FGN91" s="2"/>
      <c r="FGO91" s="2"/>
      <c r="FGP91" s="2"/>
      <c r="FGQ91" s="2"/>
      <c r="FGR91" s="2"/>
      <c r="FGS91" s="2"/>
      <c r="FGT91" s="2"/>
      <c r="FGU91" s="2"/>
      <c r="FGV91" s="2"/>
      <c r="FGW91" s="2"/>
      <c r="FGX91" s="2"/>
      <c r="FGY91" s="2"/>
      <c r="FGZ91" s="2"/>
      <c r="FHA91" s="2"/>
      <c r="FHB91" s="2"/>
      <c r="FHC91" s="2"/>
      <c r="FHD91" s="2"/>
      <c r="FHE91" s="2"/>
      <c r="FHF91" s="2"/>
      <c r="FHG91" s="2"/>
      <c r="FHH91" s="2"/>
      <c r="FHI91" s="2"/>
      <c r="FHJ91" s="2"/>
      <c r="FHK91" s="2"/>
      <c r="FHL91" s="2"/>
      <c r="FHM91" s="2"/>
      <c r="FHN91" s="2"/>
      <c r="FHO91" s="2"/>
      <c r="FHP91" s="2"/>
      <c r="FHQ91" s="2"/>
      <c r="FHR91" s="2"/>
      <c r="FHS91" s="2"/>
      <c r="FHT91" s="2"/>
      <c r="FHU91" s="2"/>
      <c r="FHV91" s="2"/>
      <c r="FHW91" s="2"/>
      <c r="FHX91" s="2"/>
      <c r="FHY91" s="2"/>
      <c r="FHZ91" s="2"/>
      <c r="FIA91" s="2"/>
      <c r="FIB91" s="2"/>
      <c r="FIC91" s="2"/>
      <c r="FID91" s="2"/>
      <c r="FIE91" s="2"/>
      <c r="FIF91" s="2"/>
      <c r="FIG91" s="2"/>
      <c r="FIH91" s="2"/>
      <c r="FII91" s="2"/>
      <c r="FIJ91" s="2"/>
      <c r="FIK91" s="2"/>
      <c r="FIL91" s="2"/>
      <c r="FIM91" s="2"/>
      <c r="FIN91" s="2"/>
      <c r="FIO91" s="2"/>
      <c r="FIP91" s="2"/>
      <c r="FIQ91" s="2"/>
      <c r="FIR91" s="2"/>
      <c r="FIS91" s="2"/>
      <c r="FIT91" s="2"/>
      <c r="FIU91" s="2"/>
      <c r="FIV91" s="2"/>
      <c r="FIW91" s="2"/>
      <c r="FIX91" s="2"/>
      <c r="FIY91" s="2"/>
      <c r="FIZ91" s="2"/>
      <c r="FJA91" s="2"/>
      <c r="FJB91" s="2"/>
      <c r="FJC91" s="2"/>
      <c r="FJD91" s="2"/>
      <c r="FJE91" s="2"/>
      <c r="FJF91" s="2"/>
      <c r="FJG91" s="2"/>
      <c r="FJH91" s="2"/>
      <c r="FJI91" s="2"/>
      <c r="FJJ91" s="2"/>
      <c r="FJK91" s="2"/>
      <c r="FJL91" s="2"/>
      <c r="FJM91" s="2"/>
      <c r="FJN91" s="2"/>
      <c r="FJO91" s="2"/>
      <c r="FJP91" s="2"/>
      <c r="FJQ91" s="2"/>
      <c r="FJR91" s="2"/>
      <c r="FJS91" s="2"/>
      <c r="FJT91" s="2"/>
      <c r="FJU91" s="2"/>
      <c r="FJV91" s="2"/>
      <c r="FJW91" s="2"/>
      <c r="FJX91" s="2"/>
      <c r="FJY91" s="2"/>
      <c r="FJZ91" s="2"/>
      <c r="FKA91" s="2"/>
      <c r="FKB91" s="2"/>
      <c r="FKC91" s="2"/>
      <c r="FKD91" s="2"/>
      <c r="FKE91" s="2"/>
      <c r="FKF91" s="2"/>
      <c r="FKG91" s="2"/>
      <c r="FKH91" s="2"/>
      <c r="FKI91" s="2"/>
      <c r="FKJ91" s="2"/>
      <c r="FKK91" s="2"/>
      <c r="FKL91" s="2"/>
      <c r="FKM91" s="2"/>
      <c r="FKN91" s="2"/>
      <c r="FKO91" s="2"/>
      <c r="FKP91" s="2"/>
      <c r="FKQ91" s="2"/>
      <c r="FKR91" s="2"/>
      <c r="FKS91" s="2"/>
      <c r="FKT91" s="2"/>
      <c r="FKU91" s="2"/>
      <c r="FKV91" s="2"/>
      <c r="FKW91" s="2"/>
      <c r="FKX91" s="2"/>
      <c r="FKY91" s="2"/>
      <c r="FKZ91" s="2"/>
      <c r="FLA91" s="2"/>
      <c r="FLB91" s="2"/>
      <c r="FLC91" s="2"/>
      <c r="FLD91" s="2"/>
      <c r="FLE91" s="2"/>
      <c r="FLF91" s="2"/>
      <c r="FLG91" s="2"/>
      <c r="FLH91" s="2"/>
      <c r="FLI91" s="2"/>
      <c r="FLJ91" s="2"/>
      <c r="FLK91" s="2"/>
      <c r="FLL91" s="2"/>
      <c r="FLM91" s="2"/>
      <c r="FLN91" s="2"/>
      <c r="FLO91" s="2"/>
      <c r="FLP91" s="2"/>
      <c r="FLQ91" s="2"/>
      <c r="FLR91" s="2"/>
      <c r="FLS91" s="2"/>
      <c r="FLT91" s="2"/>
      <c r="FLU91" s="2"/>
      <c r="FLV91" s="2"/>
      <c r="FLW91" s="2"/>
      <c r="FLX91" s="2"/>
      <c r="FLY91" s="2"/>
      <c r="FLZ91" s="2"/>
      <c r="FMA91" s="2"/>
      <c r="FMB91" s="2"/>
      <c r="FMC91" s="2"/>
      <c r="FMD91" s="2"/>
      <c r="FME91" s="2"/>
      <c r="FMF91" s="2"/>
      <c r="FMG91" s="2"/>
      <c r="FMH91" s="2"/>
      <c r="FMI91" s="2"/>
      <c r="FMJ91" s="2"/>
      <c r="FMK91" s="2"/>
      <c r="FML91" s="2"/>
      <c r="FMM91" s="2"/>
      <c r="FMN91" s="2"/>
      <c r="FMO91" s="2"/>
      <c r="FMP91" s="2"/>
      <c r="FMQ91" s="2"/>
      <c r="FMR91" s="2"/>
      <c r="FMS91" s="2"/>
      <c r="FMT91" s="2"/>
      <c r="FMU91" s="2"/>
      <c r="FMV91" s="2"/>
      <c r="FMW91" s="2"/>
      <c r="FMX91" s="2"/>
      <c r="FMY91" s="2"/>
      <c r="FMZ91" s="2"/>
      <c r="FNA91" s="2"/>
      <c r="FNB91" s="2"/>
      <c r="FNC91" s="2"/>
      <c r="FND91" s="2"/>
      <c r="FNE91" s="2"/>
      <c r="FNF91" s="2"/>
      <c r="FNG91" s="2"/>
      <c r="FNH91" s="2"/>
      <c r="FNI91" s="2"/>
      <c r="FNJ91" s="2"/>
      <c r="FNK91" s="2"/>
      <c r="FNL91" s="2"/>
      <c r="FNM91" s="2"/>
      <c r="FNN91" s="2"/>
      <c r="FNO91" s="2"/>
      <c r="FNP91" s="2"/>
      <c r="FNQ91" s="2"/>
      <c r="FNR91" s="2"/>
      <c r="FNS91" s="2"/>
      <c r="FNT91" s="2"/>
      <c r="FNU91" s="2"/>
      <c r="FNV91" s="2"/>
      <c r="FNW91" s="2"/>
      <c r="FNX91" s="2"/>
      <c r="FNY91" s="2"/>
      <c r="FNZ91" s="2"/>
      <c r="FOA91" s="2"/>
      <c r="FOB91" s="2"/>
      <c r="FOC91" s="2"/>
      <c r="FOD91" s="2"/>
      <c r="FOE91" s="2"/>
      <c r="FOF91" s="2"/>
      <c r="FOG91" s="2"/>
      <c r="FOH91" s="2"/>
      <c r="FOI91" s="2"/>
      <c r="FOJ91" s="2"/>
      <c r="FOK91" s="2"/>
      <c r="FOL91" s="2"/>
      <c r="FOM91" s="2"/>
      <c r="FON91" s="2"/>
      <c r="FOO91" s="2"/>
      <c r="FOP91" s="2"/>
      <c r="FOQ91" s="2"/>
      <c r="FOR91" s="2"/>
      <c r="FOS91" s="2"/>
      <c r="FOT91" s="2"/>
      <c r="FOU91" s="2"/>
      <c r="FOV91" s="2"/>
      <c r="FOW91" s="2"/>
      <c r="FOX91" s="2"/>
      <c r="FOY91" s="2"/>
      <c r="FOZ91" s="2"/>
      <c r="FPA91" s="2"/>
      <c r="FPB91" s="2"/>
      <c r="FPC91" s="2"/>
      <c r="FPD91" s="2"/>
      <c r="FPE91" s="2"/>
      <c r="FPF91" s="2"/>
      <c r="FPG91" s="2"/>
      <c r="FPH91" s="2"/>
      <c r="FPI91" s="2"/>
      <c r="FPJ91" s="2"/>
      <c r="FPK91" s="2"/>
      <c r="FPL91" s="2"/>
      <c r="FPM91" s="2"/>
      <c r="FPN91" s="2"/>
      <c r="FPO91" s="2"/>
      <c r="FPP91" s="2"/>
      <c r="FPQ91" s="2"/>
      <c r="FPR91" s="2"/>
      <c r="FPS91" s="2"/>
      <c r="FPT91" s="2"/>
      <c r="FPU91" s="2"/>
      <c r="FPV91" s="2"/>
      <c r="FPW91" s="2"/>
      <c r="FPX91" s="2"/>
      <c r="FPY91" s="2"/>
      <c r="FPZ91" s="2"/>
      <c r="FQA91" s="2"/>
      <c r="FQB91" s="2"/>
      <c r="FQC91" s="2"/>
      <c r="FQD91" s="2"/>
      <c r="FQE91" s="2"/>
      <c r="FQF91" s="2"/>
      <c r="FQG91" s="2"/>
      <c r="FQH91" s="2"/>
      <c r="FQI91" s="2"/>
      <c r="FQJ91" s="2"/>
      <c r="FQK91" s="2"/>
      <c r="FQL91" s="2"/>
      <c r="FQM91" s="2"/>
      <c r="FQN91" s="2"/>
      <c r="FQO91" s="2"/>
      <c r="FQP91" s="2"/>
      <c r="FQQ91" s="2"/>
      <c r="FQR91" s="2"/>
      <c r="FQS91" s="2"/>
      <c r="FQT91" s="2"/>
      <c r="FQU91" s="2"/>
      <c r="FQV91" s="2"/>
      <c r="FQW91" s="2"/>
      <c r="FQX91" s="2"/>
      <c r="FQY91" s="2"/>
      <c r="FQZ91" s="2"/>
      <c r="FRA91" s="2"/>
      <c r="FRB91" s="2"/>
      <c r="FRC91" s="2"/>
      <c r="FRD91" s="2"/>
      <c r="FRE91" s="2"/>
      <c r="FRF91" s="2"/>
      <c r="FRG91" s="2"/>
      <c r="FRH91" s="2"/>
      <c r="FRI91" s="2"/>
      <c r="FRJ91" s="2"/>
      <c r="FRK91" s="2"/>
      <c r="FRL91" s="2"/>
      <c r="FRM91" s="2"/>
      <c r="FRN91" s="2"/>
      <c r="FRO91" s="2"/>
      <c r="FRP91" s="2"/>
      <c r="FRQ91" s="2"/>
      <c r="FRR91" s="2"/>
      <c r="FRS91" s="2"/>
      <c r="FRT91" s="2"/>
      <c r="FRU91" s="2"/>
      <c r="FRV91" s="2"/>
      <c r="FRW91" s="2"/>
      <c r="FRX91" s="2"/>
      <c r="FRY91" s="2"/>
      <c r="FRZ91" s="2"/>
      <c r="FSA91" s="2"/>
      <c r="FSB91" s="2"/>
      <c r="FSC91" s="2"/>
      <c r="FSD91" s="2"/>
      <c r="FSE91" s="2"/>
      <c r="FSF91" s="2"/>
      <c r="FSG91" s="2"/>
      <c r="FSH91" s="2"/>
      <c r="FSI91" s="2"/>
      <c r="FSJ91" s="2"/>
      <c r="FSK91" s="2"/>
      <c r="FSL91" s="2"/>
      <c r="FSM91" s="2"/>
      <c r="FSN91" s="2"/>
      <c r="FSO91" s="2"/>
      <c r="FSP91" s="2"/>
      <c r="FSQ91" s="2"/>
      <c r="FSR91" s="2"/>
      <c r="FSS91" s="2"/>
      <c r="FST91" s="2"/>
      <c r="FSU91" s="2"/>
      <c r="FSV91" s="2"/>
      <c r="FSW91" s="2"/>
      <c r="FSX91" s="2"/>
      <c r="FSY91" s="2"/>
      <c r="FSZ91" s="2"/>
      <c r="FTA91" s="2"/>
      <c r="FTB91" s="2"/>
      <c r="FTC91" s="2"/>
      <c r="FTD91" s="2"/>
      <c r="FTE91" s="2"/>
      <c r="FTF91" s="2"/>
      <c r="FTG91" s="2"/>
      <c r="FTH91" s="2"/>
      <c r="FTI91" s="2"/>
      <c r="FTJ91" s="2"/>
      <c r="FTK91" s="2"/>
      <c r="FTL91" s="2"/>
      <c r="FTM91" s="2"/>
      <c r="FTN91" s="2"/>
      <c r="FTO91" s="2"/>
      <c r="FTP91" s="2"/>
      <c r="FTQ91" s="2"/>
      <c r="FTR91" s="2"/>
      <c r="FTS91" s="2"/>
      <c r="FTT91" s="2"/>
      <c r="FTU91" s="2"/>
      <c r="FTV91" s="2"/>
      <c r="FTW91" s="2"/>
      <c r="FTX91" s="2"/>
      <c r="FTY91" s="2"/>
      <c r="FTZ91" s="2"/>
      <c r="FUA91" s="2"/>
      <c r="FUB91" s="2"/>
      <c r="FUC91" s="2"/>
      <c r="FUD91" s="2"/>
      <c r="FUE91" s="2"/>
      <c r="FUF91" s="2"/>
      <c r="FUG91" s="2"/>
      <c r="FUH91" s="2"/>
      <c r="FUI91" s="2"/>
      <c r="FUJ91" s="2"/>
      <c r="FUK91" s="2"/>
      <c r="FUL91" s="2"/>
      <c r="FUM91" s="2"/>
      <c r="FUN91" s="2"/>
      <c r="FUO91" s="2"/>
      <c r="FUP91" s="2"/>
      <c r="FUQ91" s="2"/>
      <c r="FUR91" s="2"/>
      <c r="FUS91" s="2"/>
      <c r="FUT91" s="2"/>
      <c r="FUU91" s="2"/>
      <c r="FUV91" s="2"/>
      <c r="FUW91" s="2"/>
      <c r="FUX91" s="2"/>
      <c r="FUY91" s="2"/>
      <c r="FUZ91" s="2"/>
      <c r="FVA91" s="2"/>
      <c r="FVB91" s="2"/>
      <c r="FVC91" s="2"/>
      <c r="FVD91" s="2"/>
      <c r="FVE91" s="2"/>
      <c r="FVF91" s="2"/>
      <c r="FVG91" s="2"/>
      <c r="FVH91" s="2"/>
      <c r="FVI91" s="2"/>
      <c r="FVJ91" s="2"/>
      <c r="FVK91" s="2"/>
      <c r="FVL91" s="2"/>
      <c r="FVM91" s="2"/>
      <c r="FVN91" s="2"/>
      <c r="FVO91" s="2"/>
      <c r="FVP91" s="2"/>
      <c r="FVQ91" s="2"/>
      <c r="FVR91" s="2"/>
      <c r="FVS91" s="2"/>
      <c r="FVT91" s="2"/>
      <c r="FVU91" s="2"/>
      <c r="FVV91" s="2"/>
      <c r="FVW91" s="2"/>
      <c r="FVX91" s="2"/>
      <c r="FVY91" s="2"/>
      <c r="FVZ91" s="2"/>
      <c r="FWA91" s="2"/>
      <c r="FWB91" s="2"/>
      <c r="FWC91" s="2"/>
      <c r="FWD91" s="2"/>
      <c r="FWE91" s="2"/>
      <c r="FWF91" s="2"/>
      <c r="FWG91" s="2"/>
      <c r="FWH91" s="2"/>
      <c r="FWI91" s="2"/>
      <c r="FWJ91" s="2"/>
      <c r="FWK91" s="2"/>
      <c r="FWL91" s="2"/>
      <c r="FWM91" s="2"/>
      <c r="FWN91" s="2"/>
      <c r="FWO91" s="2"/>
      <c r="FWP91" s="2"/>
      <c r="FWQ91" s="2"/>
      <c r="FWR91" s="2"/>
      <c r="FWS91" s="2"/>
      <c r="FWT91" s="2"/>
      <c r="FWU91" s="2"/>
      <c r="FWV91" s="2"/>
      <c r="FWW91" s="2"/>
      <c r="FWX91" s="2"/>
      <c r="FWY91" s="2"/>
      <c r="FWZ91" s="2"/>
      <c r="FXA91" s="2"/>
      <c r="FXB91" s="2"/>
      <c r="FXC91" s="2"/>
      <c r="FXD91" s="2"/>
      <c r="FXE91" s="2"/>
      <c r="FXF91" s="2"/>
      <c r="FXG91" s="2"/>
      <c r="FXH91" s="2"/>
      <c r="FXI91" s="2"/>
      <c r="FXJ91" s="2"/>
      <c r="FXK91" s="2"/>
      <c r="FXL91" s="2"/>
      <c r="FXM91" s="2"/>
      <c r="FXN91" s="2"/>
      <c r="FXO91" s="2"/>
      <c r="FXP91" s="2"/>
      <c r="FXQ91" s="2"/>
      <c r="FXR91" s="2"/>
      <c r="FXS91" s="2"/>
      <c r="FXT91" s="2"/>
      <c r="FXU91" s="2"/>
      <c r="FXV91" s="2"/>
      <c r="FXW91" s="2"/>
      <c r="FXX91" s="2"/>
      <c r="FXY91" s="2"/>
      <c r="FXZ91" s="2"/>
      <c r="FYA91" s="2"/>
      <c r="FYB91" s="2"/>
      <c r="FYC91" s="2"/>
      <c r="FYD91" s="2"/>
      <c r="FYE91" s="2"/>
      <c r="FYF91" s="2"/>
      <c r="FYG91" s="2"/>
      <c r="FYH91" s="2"/>
      <c r="FYI91" s="2"/>
      <c r="FYJ91" s="2"/>
      <c r="FYK91" s="2"/>
      <c r="FYL91" s="2"/>
      <c r="FYM91" s="2"/>
      <c r="FYN91" s="2"/>
      <c r="FYO91" s="2"/>
      <c r="FYP91" s="2"/>
      <c r="FYQ91" s="2"/>
      <c r="FYR91" s="2"/>
      <c r="FYS91" s="2"/>
      <c r="FYT91" s="2"/>
      <c r="FYU91" s="2"/>
      <c r="FYV91" s="2"/>
      <c r="FYW91" s="2"/>
      <c r="FYX91" s="2"/>
      <c r="FYY91" s="2"/>
      <c r="FYZ91" s="2"/>
      <c r="FZA91" s="2"/>
      <c r="FZB91" s="2"/>
      <c r="FZC91" s="2"/>
      <c r="FZD91" s="2"/>
      <c r="FZE91" s="2"/>
      <c r="FZF91" s="2"/>
      <c r="FZG91" s="2"/>
      <c r="FZH91" s="2"/>
      <c r="FZI91" s="2"/>
      <c r="FZJ91" s="2"/>
      <c r="FZK91" s="2"/>
      <c r="FZL91" s="2"/>
      <c r="FZM91" s="2"/>
      <c r="FZN91" s="2"/>
      <c r="FZO91" s="2"/>
      <c r="FZP91" s="2"/>
      <c r="FZQ91" s="2"/>
      <c r="FZR91" s="2"/>
      <c r="FZS91" s="2"/>
      <c r="FZT91" s="2"/>
      <c r="FZU91" s="2"/>
      <c r="FZV91" s="2"/>
      <c r="FZW91" s="2"/>
      <c r="FZX91" s="2"/>
      <c r="FZY91" s="2"/>
      <c r="FZZ91" s="2"/>
      <c r="GAA91" s="2"/>
      <c r="GAB91" s="2"/>
      <c r="GAC91" s="2"/>
      <c r="GAD91" s="2"/>
      <c r="GAE91" s="2"/>
      <c r="GAF91" s="2"/>
      <c r="GAG91" s="2"/>
      <c r="GAH91" s="2"/>
      <c r="GAI91" s="2"/>
      <c r="GAJ91" s="2"/>
      <c r="GAK91" s="2"/>
      <c r="GAL91" s="2"/>
      <c r="GAM91" s="2"/>
      <c r="GAN91" s="2"/>
      <c r="GAO91" s="2"/>
      <c r="GAP91" s="2"/>
      <c r="GAQ91" s="2"/>
      <c r="GAR91" s="2"/>
      <c r="GAS91" s="2"/>
      <c r="GAT91" s="2"/>
      <c r="GAU91" s="2"/>
      <c r="GAV91" s="2"/>
      <c r="GAW91" s="2"/>
      <c r="GAX91" s="2"/>
      <c r="GAY91" s="2"/>
      <c r="GAZ91" s="2"/>
      <c r="GBA91" s="2"/>
      <c r="GBB91" s="2"/>
      <c r="GBC91" s="2"/>
      <c r="GBD91" s="2"/>
      <c r="GBE91" s="2"/>
      <c r="GBF91" s="2"/>
      <c r="GBG91" s="2"/>
      <c r="GBH91" s="2"/>
      <c r="GBI91" s="2"/>
      <c r="GBJ91" s="2"/>
      <c r="GBK91" s="2"/>
      <c r="GBL91" s="2"/>
      <c r="GBM91" s="2"/>
      <c r="GBN91" s="2"/>
      <c r="GBO91" s="2"/>
      <c r="GBP91" s="2"/>
      <c r="GBQ91" s="2"/>
      <c r="GBR91" s="2"/>
      <c r="GBS91" s="2"/>
      <c r="GBT91" s="2"/>
      <c r="GBU91" s="2"/>
      <c r="GBV91" s="2"/>
      <c r="GBW91" s="2"/>
      <c r="GBX91" s="2"/>
      <c r="GBY91" s="2"/>
      <c r="GBZ91" s="2"/>
      <c r="GCA91" s="2"/>
      <c r="GCB91" s="2"/>
      <c r="GCC91" s="2"/>
      <c r="GCD91" s="2"/>
      <c r="GCE91" s="2"/>
      <c r="GCF91" s="2"/>
      <c r="GCG91" s="2"/>
      <c r="GCH91" s="2"/>
      <c r="GCI91" s="2"/>
      <c r="GCJ91" s="2"/>
      <c r="GCK91" s="2"/>
      <c r="GCL91" s="2"/>
      <c r="GCM91" s="2"/>
      <c r="GCN91" s="2"/>
      <c r="GCO91" s="2"/>
      <c r="GCP91" s="2"/>
      <c r="GCQ91" s="2"/>
      <c r="GCR91" s="2"/>
      <c r="GCS91" s="2"/>
      <c r="GCT91" s="2"/>
      <c r="GCU91" s="2"/>
      <c r="GCV91" s="2"/>
      <c r="GCW91" s="2"/>
      <c r="GCX91" s="2"/>
      <c r="GCY91" s="2"/>
      <c r="GCZ91" s="2"/>
      <c r="GDA91" s="2"/>
      <c r="GDB91" s="2"/>
      <c r="GDC91" s="2"/>
      <c r="GDD91" s="2"/>
      <c r="GDE91" s="2"/>
      <c r="GDF91" s="2"/>
      <c r="GDG91" s="2"/>
      <c r="GDH91" s="2"/>
      <c r="GDI91" s="2"/>
      <c r="GDJ91" s="2"/>
      <c r="GDK91" s="2"/>
      <c r="GDL91" s="2"/>
      <c r="GDM91" s="2"/>
      <c r="GDN91" s="2"/>
      <c r="GDO91" s="2"/>
      <c r="GDP91" s="2"/>
      <c r="GDQ91" s="2"/>
      <c r="GDR91" s="2"/>
      <c r="GDS91" s="2"/>
      <c r="GDT91" s="2"/>
      <c r="GDU91" s="2"/>
      <c r="GDV91" s="2"/>
      <c r="GDW91" s="2"/>
      <c r="GDX91" s="2"/>
      <c r="GDY91" s="2"/>
      <c r="GDZ91" s="2"/>
      <c r="GEA91" s="2"/>
      <c r="GEB91" s="2"/>
      <c r="GEC91" s="2"/>
      <c r="GED91" s="2"/>
      <c r="GEE91" s="2"/>
      <c r="GEF91" s="2"/>
      <c r="GEG91" s="2"/>
      <c r="GEH91" s="2"/>
      <c r="GEI91" s="2"/>
      <c r="GEJ91" s="2"/>
      <c r="GEK91" s="2"/>
      <c r="GEL91" s="2"/>
      <c r="GEM91" s="2"/>
      <c r="GEN91" s="2"/>
      <c r="GEO91" s="2"/>
      <c r="GEP91" s="2"/>
      <c r="GEQ91" s="2"/>
      <c r="GER91" s="2"/>
      <c r="GES91" s="2"/>
      <c r="GET91" s="2"/>
      <c r="GEU91" s="2"/>
      <c r="GEV91" s="2"/>
      <c r="GEW91" s="2"/>
      <c r="GEX91" s="2"/>
      <c r="GEY91" s="2"/>
      <c r="GEZ91" s="2"/>
      <c r="GFA91" s="2"/>
      <c r="GFB91" s="2"/>
      <c r="GFC91" s="2"/>
      <c r="GFD91" s="2"/>
      <c r="GFE91" s="2"/>
      <c r="GFF91" s="2"/>
      <c r="GFG91" s="2"/>
      <c r="GFH91" s="2"/>
      <c r="GFI91" s="2"/>
      <c r="GFJ91" s="2"/>
      <c r="GFK91" s="2"/>
      <c r="GFL91" s="2"/>
      <c r="GFM91" s="2"/>
      <c r="GFN91" s="2"/>
      <c r="GFO91" s="2"/>
      <c r="GFP91" s="2"/>
      <c r="GFQ91" s="2"/>
      <c r="GFR91" s="2"/>
      <c r="GFS91" s="2"/>
      <c r="GFT91" s="2"/>
      <c r="GFU91" s="2"/>
      <c r="GFV91" s="2"/>
      <c r="GFW91" s="2"/>
      <c r="GFX91" s="2"/>
      <c r="GFY91" s="2"/>
      <c r="GFZ91" s="2"/>
      <c r="GGA91" s="2"/>
      <c r="GGB91" s="2"/>
      <c r="GGC91" s="2"/>
      <c r="GGD91" s="2"/>
      <c r="GGE91" s="2"/>
      <c r="GGF91" s="2"/>
      <c r="GGG91" s="2"/>
      <c r="GGH91" s="2"/>
      <c r="GGI91" s="2"/>
      <c r="GGJ91" s="2"/>
      <c r="GGK91" s="2"/>
      <c r="GGL91" s="2"/>
      <c r="GGM91" s="2"/>
      <c r="GGN91" s="2"/>
      <c r="GGO91" s="2"/>
      <c r="GGP91" s="2"/>
      <c r="GGQ91" s="2"/>
      <c r="GGR91" s="2"/>
      <c r="GGS91" s="2"/>
      <c r="GGT91" s="2"/>
      <c r="GGU91" s="2"/>
      <c r="GGV91" s="2"/>
      <c r="GGW91" s="2"/>
      <c r="GGX91" s="2"/>
      <c r="GGY91" s="2"/>
      <c r="GGZ91" s="2"/>
      <c r="GHA91" s="2"/>
      <c r="GHB91" s="2"/>
      <c r="GHC91" s="2"/>
      <c r="GHD91" s="2"/>
      <c r="GHE91" s="2"/>
      <c r="GHF91" s="2"/>
      <c r="GHG91" s="2"/>
      <c r="GHH91" s="2"/>
      <c r="GHI91" s="2"/>
      <c r="GHJ91" s="2"/>
      <c r="GHK91" s="2"/>
      <c r="GHL91" s="2"/>
      <c r="GHM91" s="2"/>
      <c r="GHN91" s="2"/>
      <c r="GHO91" s="2"/>
      <c r="GHP91" s="2"/>
      <c r="GHQ91" s="2"/>
      <c r="GHR91" s="2"/>
      <c r="GHS91" s="2"/>
      <c r="GHT91" s="2"/>
      <c r="GHU91" s="2"/>
      <c r="GHV91" s="2"/>
      <c r="GHW91" s="2"/>
      <c r="GHX91" s="2"/>
      <c r="GHY91" s="2"/>
      <c r="GHZ91" s="2"/>
      <c r="GIA91" s="2"/>
      <c r="GIB91" s="2"/>
      <c r="GIC91" s="2"/>
      <c r="GID91" s="2"/>
      <c r="GIE91" s="2"/>
      <c r="GIF91" s="2"/>
      <c r="GIG91" s="2"/>
      <c r="GIH91" s="2"/>
      <c r="GII91" s="2"/>
      <c r="GIJ91" s="2"/>
      <c r="GIK91" s="2"/>
      <c r="GIL91" s="2"/>
      <c r="GIM91" s="2"/>
      <c r="GIN91" s="2"/>
      <c r="GIO91" s="2"/>
      <c r="GIP91" s="2"/>
      <c r="GIQ91" s="2"/>
      <c r="GIR91" s="2"/>
      <c r="GIS91" s="2"/>
      <c r="GIT91" s="2"/>
      <c r="GIU91" s="2"/>
      <c r="GIV91" s="2"/>
      <c r="GIW91" s="2"/>
      <c r="GIX91" s="2"/>
      <c r="GIY91" s="2"/>
      <c r="GIZ91" s="2"/>
      <c r="GJA91" s="2"/>
      <c r="GJB91" s="2"/>
      <c r="GJC91" s="2"/>
      <c r="GJD91" s="2"/>
      <c r="GJE91" s="2"/>
      <c r="GJF91" s="2"/>
      <c r="GJG91" s="2"/>
      <c r="GJH91" s="2"/>
      <c r="GJI91" s="2"/>
      <c r="GJJ91" s="2"/>
      <c r="GJK91" s="2"/>
      <c r="GJL91" s="2"/>
      <c r="GJM91" s="2"/>
      <c r="GJN91" s="2"/>
      <c r="GJO91" s="2"/>
      <c r="GJP91" s="2"/>
      <c r="GJQ91" s="2"/>
      <c r="GJR91" s="2"/>
      <c r="GJS91" s="2"/>
      <c r="GJT91" s="2"/>
      <c r="GJU91" s="2"/>
      <c r="GJV91" s="2"/>
      <c r="GJW91" s="2"/>
      <c r="GJX91" s="2"/>
      <c r="GJY91" s="2"/>
      <c r="GJZ91" s="2"/>
      <c r="GKA91" s="2"/>
      <c r="GKB91" s="2"/>
      <c r="GKC91" s="2"/>
      <c r="GKD91" s="2"/>
      <c r="GKE91" s="2"/>
      <c r="GKF91" s="2"/>
      <c r="GKG91" s="2"/>
      <c r="GKH91" s="2"/>
      <c r="GKI91" s="2"/>
      <c r="GKJ91" s="2"/>
      <c r="GKK91" s="2"/>
      <c r="GKL91" s="2"/>
      <c r="GKM91" s="2"/>
      <c r="GKN91" s="2"/>
      <c r="GKO91" s="2"/>
      <c r="GKP91" s="2"/>
      <c r="GKQ91" s="2"/>
      <c r="GKR91" s="2"/>
      <c r="GKS91" s="2"/>
      <c r="GKT91" s="2"/>
      <c r="GKU91" s="2"/>
      <c r="GKV91" s="2"/>
      <c r="GKW91" s="2"/>
      <c r="GKX91" s="2"/>
      <c r="GKY91" s="2"/>
      <c r="GKZ91" s="2"/>
      <c r="GLA91" s="2"/>
      <c r="GLB91" s="2"/>
      <c r="GLC91" s="2"/>
      <c r="GLD91" s="2"/>
      <c r="GLE91" s="2"/>
      <c r="GLF91" s="2"/>
      <c r="GLG91" s="2"/>
      <c r="GLH91" s="2"/>
      <c r="GLI91" s="2"/>
      <c r="GLJ91" s="2"/>
      <c r="GLK91" s="2"/>
      <c r="GLL91" s="2"/>
      <c r="GLM91" s="2"/>
      <c r="GLN91" s="2"/>
      <c r="GLO91" s="2"/>
      <c r="GLP91" s="2"/>
      <c r="GLQ91" s="2"/>
      <c r="GLR91" s="2"/>
      <c r="GLS91" s="2"/>
      <c r="GLT91" s="2"/>
      <c r="GLU91" s="2"/>
      <c r="GLV91" s="2"/>
      <c r="GLW91" s="2"/>
      <c r="GLX91" s="2"/>
      <c r="GLY91" s="2"/>
      <c r="GLZ91" s="2"/>
      <c r="GMA91" s="2"/>
      <c r="GMB91" s="2"/>
      <c r="GMC91" s="2"/>
      <c r="GMD91" s="2"/>
      <c r="GME91" s="2"/>
      <c r="GMF91" s="2"/>
      <c r="GMG91" s="2"/>
      <c r="GMH91" s="2"/>
      <c r="GMI91" s="2"/>
      <c r="GMJ91" s="2"/>
      <c r="GMK91" s="2"/>
      <c r="GML91" s="2"/>
      <c r="GMM91" s="2"/>
      <c r="GMN91" s="2"/>
      <c r="GMO91" s="2"/>
      <c r="GMP91" s="2"/>
      <c r="GMQ91" s="2"/>
      <c r="GMR91" s="2"/>
      <c r="GMS91" s="2"/>
      <c r="GMT91" s="2"/>
      <c r="GMU91" s="2"/>
      <c r="GMV91" s="2"/>
      <c r="GMW91" s="2"/>
      <c r="GMX91" s="2"/>
      <c r="GMY91" s="2"/>
      <c r="GMZ91" s="2"/>
      <c r="GNA91" s="2"/>
      <c r="GNB91" s="2"/>
      <c r="GNC91" s="2"/>
      <c r="GND91" s="2"/>
      <c r="GNE91" s="2"/>
      <c r="GNF91" s="2"/>
      <c r="GNG91" s="2"/>
      <c r="GNH91" s="2"/>
      <c r="GNI91" s="2"/>
      <c r="GNJ91" s="2"/>
      <c r="GNK91" s="2"/>
      <c r="GNL91" s="2"/>
      <c r="GNM91" s="2"/>
      <c r="GNN91" s="2"/>
      <c r="GNO91" s="2"/>
      <c r="GNP91" s="2"/>
      <c r="GNQ91" s="2"/>
      <c r="GNR91" s="2"/>
      <c r="GNS91" s="2"/>
      <c r="GNT91" s="2"/>
      <c r="GNU91" s="2"/>
      <c r="GNV91" s="2"/>
      <c r="GNW91" s="2"/>
      <c r="GNX91" s="2"/>
      <c r="GNY91" s="2"/>
      <c r="GNZ91" s="2"/>
      <c r="GOA91" s="2"/>
      <c r="GOB91" s="2"/>
      <c r="GOC91" s="2"/>
      <c r="GOD91" s="2"/>
      <c r="GOE91" s="2"/>
      <c r="GOF91" s="2"/>
      <c r="GOG91" s="2"/>
      <c r="GOH91" s="2"/>
      <c r="GOI91" s="2"/>
      <c r="GOJ91" s="2"/>
      <c r="GOK91" s="2"/>
      <c r="GOL91" s="2"/>
      <c r="GOM91" s="2"/>
      <c r="GON91" s="2"/>
      <c r="GOO91" s="2"/>
      <c r="GOP91" s="2"/>
      <c r="GOQ91" s="2"/>
      <c r="GOR91" s="2"/>
      <c r="GOS91" s="2"/>
      <c r="GOT91" s="2"/>
      <c r="GOU91" s="2"/>
      <c r="GOV91" s="2"/>
      <c r="GOW91" s="2"/>
      <c r="GOX91" s="2"/>
      <c r="GOY91" s="2"/>
      <c r="GOZ91" s="2"/>
      <c r="GPA91" s="2"/>
      <c r="GPB91" s="2"/>
      <c r="GPC91" s="2"/>
      <c r="GPD91" s="2"/>
      <c r="GPE91" s="2"/>
      <c r="GPF91" s="2"/>
      <c r="GPG91" s="2"/>
      <c r="GPH91" s="2"/>
      <c r="GPI91" s="2"/>
      <c r="GPJ91" s="2"/>
      <c r="GPK91" s="2"/>
      <c r="GPL91" s="2"/>
      <c r="GPM91" s="2"/>
      <c r="GPN91" s="2"/>
      <c r="GPO91" s="2"/>
      <c r="GPP91" s="2"/>
      <c r="GPQ91" s="2"/>
      <c r="GPR91" s="2"/>
      <c r="GPS91" s="2"/>
      <c r="GPT91" s="2"/>
      <c r="GPU91" s="2"/>
      <c r="GPV91" s="2"/>
      <c r="GPW91" s="2"/>
      <c r="GPX91" s="2"/>
      <c r="GPY91" s="2"/>
      <c r="GPZ91" s="2"/>
      <c r="GQA91" s="2"/>
      <c r="GQB91" s="2"/>
      <c r="GQC91" s="2"/>
      <c r="GQD91" s="2"/>
      <c r="GQE91" s="2"/>
      <c r="GQF91" s="2"/>
      <c r="GQG91" s="2"/>
      <c r="GQH91" s="2"/>
      <c r="GQI91" s="2"/>
      <c r="GQJ91" s="2"/>
      <c r="GQK91" s="2"/>
      <c r="GQL91" s="2"/>
      <c r="GQM91" s="2"/>
      <c r="GQN91" s="2"/>
      <c r="GQO91" s="2"/>
      <c r="GQP91" s="2"/>
      <c r="GQQ91" s="2"/>
      <c r="GQR91" s="2"/>
      <c r="GQS91" s="2"/>
      <c r="GQT91" s="2"/>
      <c r="GQU91" s="2"/>
      <c r="GQV91" s="2"/>
      <c r="GQW91" s="2"/>
      <c r="GQX91" s="2"/>
      <c r="GQY91" s="2"/>
      <c r="GQZ91" s="2"/>
      <c r="GRA91" s="2"/>
      <c r="GRB91" s="2"/>
      <c r="GRC91" s="2"/>
      <c r="GRD91" s="2"/>
      <c r="GRE91" s="2"/>
      <c r="GRF91" s="2"/>
      <c r="GRG91" s="2"/>
      <c r="GRH91" s="2"/>
      <c r="GRI91" s="2"/>
      <c r="GRJ91" s="2"/>
      <c r="GRK91" s="2"/>
      <c r="GRL91" s="2"/>
      <c r="GRM91" s="2"/>
      <c r="GRN91" s="2"/>
      <c r="GRO91" s="2"/>
      <c r="GRP91" s="2"/>
      <c r="GRQ91" s="2"/>
      <c r="GRR91" s="2"/>
      <c r="GRS91" s="2"/>
      <c r="GRT91" s="2"/>
      <c r="GRU91" s="2"/>
      <c r="GRV91" s="2"/>
      <c r="GRW91" s="2"/>
      <c r="GRX91" s="2"/>
      <c r="GRY91" s="2"/>
      <c r="GRZ91" s="2"/>
      <c r="GSA91" s="2"/>
      <c r="GSB91" s="2"/>
      <c r="GSC91" s="2"/>
      <c r="GSD91" s="2"/>
      <c r="GSE91" s="2"/>
      <c r="GSF91" s="2"/>
      <c r="GSG91" s="2"/>
      <c r="GSH91" s="2"/>
      <c r="GSI91" s="2"/>
      <c r="GSJ91" s="2"/>
      <c r="GSK91" s="2"/>
      <c r="GSL91" s="2"/>
      <c r="GSM91" s="2"/>
      <c r="GSN91" s="2"/>
      <c r="GSO91" s="2"/>
      <c r="GSP91" s="2"/>
      <c r="GSQ91" s="2"/>
      <c r="GSR91" s="2"/>
      <c r="GSS91" s="2"/>
      <c r="GST91" s="2"/>
      <c r="GSU91" s="2"/>
      <c r="GSV91" s="2"/>
      <c r="GSW91" s="2"/>
      <c r="GSX91" s="2"/>
      <c r="GSY91" s="2"/>
      <c r="GSZ91" s="2"/>
      <c r="GTA91" s="2"/>
      <c r="GTB91" s="2"/>
      <c r="GTC91" s="2"/>
      <c r="GTD91" s="2"/>
      <c r="GTE91" s="2"/>
      <c r="GTF91" s="2"/>
      <c r="GTG91" s="2"/>
      <c r="GTH91" s="2"/>
      <c r="GTI91" s="2"/>
      <c r="GTJ91" s="2"/>
      <c r="GTK91" s="2"/>
      <c r="GTL91" s="2"/>
      <c r="GTM91" s="2"/>
      <c r="GTN91" s="2"/>
      <c r="GTO91" s="2"/>
      <c r="GTP91" s="2"/>
      <c r="GTQ91" s="2"/>
      <c r="GTR91" s="2"/>
      <c r="GTS91" s="2"/>
      <c r="GTT91" s="2"/>
      <c r="GTU91" s="2"/>
      <c r="GTV91" s="2"/>
      <c r="GTW91" s="2"/>
      <c r="GTX91" s="2"/>
      <c r="GTY91" s="2"/>
      <c r="GTZ91" s="2"/>
      <c r="GUA91" s="2"/>
      <c r="GUB91" s="2"/>
      <c r="GUC91" s="2"/>
      <c r="GUD91" s="2"/>
      <c r="GUE91" s="2"/>
      <c r="GUF91" s="2"/>
      <c r="GUG91" s="2"/>
      <c r="GUH91" s="2"/>
      <c r="GUI91" s="2"/>
      <c r="GUJ91" s="2"/>
      <c r="GUK91" s="2"/>
      <c r="GUL91" s="2"/>
      <c r="GUM91" s="2"/>
      <c r="GUN91" s="2"/>
      <c r="GUO91" s="2"/>
      <c r="GUP91" s="2"/>
      <c r="GUQ91" s="2"/>
      <c r="GUR91" s="2"/>
      <c r="GUS91" s="2"/>
      <c r="GUT91" s="2"/>
      <c r="GUU91" s="2"/>
      <c r="GUV91" s="2"/>
      <c r="GUW91" s="2"/>
      <c r="GUX91" s="2"/>
      <c r="GUY91" s="2"/>
      <c r="GUZ91" s="2"/>
      <c r="GVA91" s="2"/>
      <c r="GVB91" s="2"/>
      <c r="GVC91" s="2"/>
      <c r="GVD91" s="2"/>
      <c r="GVE91" s="2"/>
      <c r="GVF91" s="2"/>
      <c r="GVG91" s="2"/>
      <c r="GVH91" s="2"/>
      <c r="GVI91" s="2"/>
      <c r="GVJ91" s="2"/>
      <c r="GVK91" s="2"/>
      <c r="GVL91" s="2"/>
      <c r="GVM91" s="2"/>
      <c r="GVN91" s="2"/>
      <c r="GVO91" s="2"/>
      <c r="GVP91" s="2"/>
      <c r="GVQ91" s="2"/>
      <c r="GVR91" s="2"/>
      <c r="GVS91" s="2"/>
      <c r="GVT91" s="2"/>
      <c r="GVU91" s="2"/>
      <c r="GVV91" s="2"/>
      <c r="GVW91" s="2"/>
      <c r="GVX91" s="2"/>
      <c r="GVY91" s="2"/>
      <c r="GVZ91" s="2"/>
      <c r="GWA91" s="2"/>
      <c r="GWB91" s="2"/>
      <c r="GWC91" s="2"/>
      <c r="GWD91" s="2"/>
      <c r="GWE91" s="2"/>
      <c r="GWF91" s="2"/>
      <c r="GWG91" s="2"/>
      <c r="GWH91" s="2"/>
      <c r="GWI91" s="2"/>
      <c r="GWJ91" s="2"/>
      <c r="GWK91" s="2"/>
      <c r="GWL91" s="2"/>
      <c r="GWM91" s="2"/>
      <c r="GWN91" s="2"/>
      <c r="GWO91" s="2"/>
      <c r="GWP91" s="2"/>
      <c r="GWQ91" s="2"/>
      <c r="GWR91" s="2"/>
      <c r="GWS91" s="2"/>
      <c r="GWT91" s="2"/>
      <c r="GWU91" s="2"/>
      <c r="GWV91" s="2"/>
      <c r="GWW91" s="2"/>
      <c r="GWX91" s="2"/>
      <c r="GWY91" s="2"/>
      <c r="GWZ91" s="2"/>
      <c r="GXA91" s="2"/>
      <c r="GXB91" s="2"/>
      <c r="GXC91" s="2"/>
      <c r="GXD91" s="2"/>
      <c r="GXE91" s="2"/>
      <c r="GXF91" s="2"/>
      <c r="GXG91" s="2"/>
      <c r="GXH91" s="2"/>
      <c r="GXI91" s="2"/>
      <c r="GXJ91" s="2"/>
      <c r="GXK91" s="2"/>
      <c r="GXL91" s="2"/>
      <c r="GXM91" s="2"/>
      <c r="GXN91" s="2"/>
      <c r="GXO91" s="2"/>
      <c r="GXP91" s="2"/>
      <c r="GXQ91" s="2"/>
      <c r="GXR91" s="2"/>
      <c r="GXS91" s="2"/>
      <c r="GXT91" s="2"/>
      <c r="GXU91" s="2"/>
      <c r="GXV91" s="2"/>
      <c r="GXW91" s="2"/>
      <c r="GXX91" s="2"/>
      <c r="GXY91" s="2"/>
      <c r="GXZ91" s="2"/>
      <c r="GYA91" s="2"/>
      <c r="GYB91" s="2"/>
      <c r="GYC91" s="2"/>
      <c r="GYD91" s="2"/>
      <c r="GYE91" s="2"/>
      <c r="GYF91" s="2"/>
      <c r="GYG91" s="2"/>
      <c r="GYH91" s="2"/>
      <c r="GYI91" s="2"/>
      <c r="GYJ91" s="2"/>
      <c r="GYK91" s="2"/>
      <c r="GYL91" s="2"/>
      <c r="GYM91" s="2"/>
      <c r="GYN91" s="2"/>
      <c r="GYO91" s="2"/>
      <c r="GYP91" s="2"/>
      <c r="GYQ91" s="2"/>
      <c r="GYR91" s="2"/>
      <c r="GYS91" s="2"/>
      <c r="GYT91" s="2"/>
      <c r="GYU91" s="2"/>
      <c r="GYV91" s="2"/>
      <c r="GYW91" s="2"/>
      <c r="GYX91" s="2"/>
      <c r="GYY91" s="2"/>
      <c r="GYZ91" s="2"/>
      <c r="GZA91" s="2"/>
      <c r="GZB91" s="2"/>
      <c r="GZC91" s="2"/>
      <c r="GZD91" s="2"/>
      <c r="GZE91" s="2"/>
      <c r="GZF91" s="2"/>
      <c r="GZG91" s="2"/>
      <c r="GZH91" s="2"/>
      <c r="GZI91" s="2"/>
      <c r="GZJ91" s="2"/>
      <c r="GZK91" s="2"/>
      <c r="GZL91" s="2"/>
      <c r="GZM91" s="2"/>
      <c r="GZN91" s="2"/>
      <c r="GZO91" s="2"/>
      <c r="GZP91" s="2"/>
      <c r="GZQ91" s="2"/>
      <c r="GZR91" s="2"/>
      <c r="GZS91" s="2"/>
      <c r="GZT91" s="2"/>
      <c r="GZU91" s="2"/>
      <c r="GZV91" s="2"/>
      <c r="GZW91" s="2"/>
      <c r="GZX91" s="2"/>
      <c r="GZY91" s="2"/>
      <c r="GZZ91" s="2"/>
      <c r="HAA91" s="2"/>
      <c r="HAB91" s="2"/>
      <c r="HAC91" s="2"/>
      <c r="HAD91" s="2"/>
      <c r="HAE91" s="2"/>
      <c r="HAF91" s="2"/>
      <c r="HAG91" s="2"/>
      <c r="HAH91" s="2"/>
      <c r="HAI91" s="2"/>
      <c r="HAJ91" s="2"/>
      <c r="HAK91" s="2"/>
      <c r="HAL91" s="2"/>
      <c r="HAM91" s="2"/>
      <c r="HAN91" s="2"/>
      <c r="HAO91" s="2"/>
      <c r="HAP91" s="2"/>
      <c r="HAQ91" s="2"/>
      <c r="HAR91" s="2"/>
      <c r="HAS91" s="2"/>
      <c r="HAT91" s="2"/>
      <c r="HAU91" s="2"/>
      <c r="HAV91" s="2"/>
      <c r="HAW91" s="2"/>
      <c r="HAX91" s="2"/>
      <c r="HAY91" s="2"/>
      <c r="HAZ91" s="2"/>
      <c r="HBA91" s="2"/>
      <c r="HBB91" s="2"/>
      <c r="HBC91" s="2"/>
      <c r="HBD91" s="2"/>
      <c r="HBE91" s="2"/>
      <c r="HBF91" s="2"/>
      <c r="HBG91" s="2"/>
      <c r="HBH91" s="2"/>
      <c r="HBI91" s="2"/>
      <c r="HBJ91" s="2"/>
      <c r="HBK91" s="2"/>
      <c r="HBL91" s="2"/>
      <c r="HBM91" s="2"/>
      <c r="HBN91" s="2"/>
      <c r="HBO91" s="2"/>
      <c r="HBP91" s="2"/>
      <c r="HBQ91" s="2"/>
      <c r="HBR91" s="2"/>
      <c r="HBS91" s="2"/>
      <c r="HBT91" s="2"/>
      <c r="HBU91" s="2"/>
      <c r="HBV91" s="2"/>
      <c r="HBW91" s="2"/>
      <c r="HBX91" s="2"/>
      <c r="HBY91" s="2"/>
      <c r="HBZ91" s="2"/>
      <c r="HCA91" s="2"/>
      <c r="HCB91" s="2"/>
      <c r="HCC91" s="2"/>
      <c r="HCD91" s="2"/>
      <c r="HCE91" s="2"/>
      <c r="HCF91" s="2"/>
      <c r="HCG91" s="2"/>
      <c r="HCH91" s="2"/>
      <c r="HCI91" s="2"/>
      <c r="HCJ91" s="2"/>
      <c r="HCK91" s="2"/>
      <c r="HCL91" s="2"/>
      <c r="HCM91" s="2"/>
      <c r="HCN91" s="2"/>
      <c r="HCO91" s="2"/>
      <c r="HCP91" s="2"/>
      <c r="HCQ91" s="2"/>
      <c r="HCR91" s="2"/>
      <c r="HCS91" s="2"/>
      <c r="HCT91" s="2"/>
      <c r="HCU91" s="2"/>
      <c r="HCV91" s="2"/>
      <c r="HCW91" s="2"/>
      <c r="HCX91" s="2"/>
      <c r="HCY91" s="2"/>
      <c r="HCZ91" s="2"/>
      <c r="HDA91" s="2"/>
      <c r="HDB91" s="2"/>
      <c r="HDC91" s="2"/>
      <c r="HDD91" s="2"/>
      <c r="HDE91" s="2"/>
      <c r="HDF91" s="2"/>
      <c r="HDG91" s="2"/>
      <c r="HDH91" s="2"/>
      <c r="HDI91" s="2"/>
      <c r="HDJ91" s="2"/>
      <c r="HDK91" s="2"/>
      <c r="HDL91" s="2"/>
      <c r="HDM91" s="2"/>
      <c r="HDN91" s="2"/>
      <c r="HDO91" s="2"/>
      <c r="HDP91" s="2"/>
      <c r="HDQ91" s="2"/>
      <c r="HDR91" s="2"/>
      <c r="HDS91" s="2"/>
      <c r="HDT91" s="2"/>
      <c r="HDU91" s="2"/>
      <c r="HDV91" s="2"/>
      <c r="HDW91" s="2"/>
      <c r="HDX91" s="2"/>
      <c r="HDY91" s="2"/>
      <c r="HDZ91" s="2"/>
      <c r="HEA91" s="2"/>
      <c r="HEB91" s="2"/>
      <c r="HEC91" s="2"/>
      <c r="HED91" s="2"/>
      <c r="HEE91" s="2"/>
      <c r="HEF91" s="2"/>
      <c r="HEG91" s="2"/>
      <c r="HEH91" s="2"/>
      <c r="HEI91" s="2"/>
      <c r="HEJ91" s="2"/>
      <c r="HEK91" s="2"/>
      <c r="HEL91" s="2"/>
      <c r="HEM91" s="2"/>
      <c r="HEN91" s="2"/>
      <c r="HEO91" s="2"/>
      <c r="HEP91" s="2"/>
      <c r="HEQ91" s="2"/>
      <c r="HER91" s="2"/>
      <c r="HES91" s="2"/>
      <c r="HET91" s="2"/>
      <c r="HEU91" s="2"/>
      <c r="HEV91" s="2"/>
      <c r="HEW91" s="2"/>
      <c r="HEX91" s="2"/>
      <c r="HEY91" s="2"/>
      <c r="HEZ91" s="2"/>
      <c r="HFA91" s="2"/>
      <c r="HFB91" s="2"/>
      <c r="HFC91" s="2"/>
      <c r="HFD91" s="2"/>
      <c r="HFE91" s="2"/>
      <c r="HFF91" s="2"/>
      <c r="HFG91" s="2"/>
      <c r="HFH91" s="2"/>
      <c r="HFI91" s="2"/>
      <c r="HFJ91" s="2"/>
      <c r="HFK91" s="2"/>
      <c r="HFL91" s="2"/>
      <c r="HFM91" s="2"/>
      <c r="HFN91" s="2"/>
      <c r="HFO91" s="2"/>
      <c r="HFP91" s="2"/>
      <c r="HFQ91" s="2"/>
      <c r="HFR91" s="2"/>
      <c r="HFS91" s="2"/>
      <c r="HFT91" s="2"/>
      <c r="HFU91" s="2"/>
      <c r="HFV91" s="2"/>
      <c r="HFW91" s="2"/>
      <c r="HFX91" s="2"/>
      <c r="HFY91" s="2"/>
      <c r="HFZ91" s="2"/>
      <c r="HGA91" s="2"/>
      <c r="HGB91" s="2"/>
      <c r="HGC91" s="2"/>
      <c r="HGD91" s="2"/>
      <c r="HGE91" s="2"/>
      <c r="HGF91" s="2"/>
      <c r="HGG91" s="2"/>
      <c r="HGH91" s="2"/>
      <c r="HGI91" s="2"/>
      <c r="HGJ91" s="2"/>
      <c r="HGK91" s="2"/>
      <c r="HGL91" s="2"/>
      <c r="HGM91" s="2"/>
      <c r="HGN91" s="2"/>
      <c r="HGO91" s="2"/>
      <c r="HGP91" s="2"/>
      <c r="HGQ91" s="2"/>
      <c r="HGR91" s="2"/>
      <c r="HGS91" s="2"/>
      <c r="HGT91" s="2"/>
      <c r="HGU91" s="2"/>
      <c r="HGV91" s="2"/>
      <c r="HGW91" s="2"/>
      <c r="HGX91" s="2"/>
      <c r="HGY91" s="2"/>
      <c r="HGZ91" s="2"/>
      <c r="HHA91" s="2"/>
      <c r="HHB91" s="2"/>
      <c r="HHC91" s="2"/>
      <c r="HHD91" s="2"/>
      <c r="HHE91" s="2"/>
      <c r="HHF91" s="2"/>
      <c r="HHG91" s="2"/>
      <c r="HHH91" s="2"/>
      <c r="HHI91" s="2"/>
      <c r="HHJ91" s="2"/>
      <c r="HHK91" s="2"/>
      <c r="HHL91" s="2"/>
      <c r="HHM91" s="2"/>
      <c r="HHN91" s="2"/>
      <c r="HHO91" s="2"/>
      <c r="HHP91" s="2"/>
      <c r="HHQ91" s="2"/>
      <c r="HHR91" s="2"/>
      <c r="HHS91" s="2"/>
      <c r="HHT91" s="2"/>
      <c r="HHU91" s="2"/>
      <c r="HHV91" s="2"/>
      <c r="HHW91" s="2"/>
      <c r="HHX91" s="2"/>
      <c r="HHY91" s="2"/>
      <c r="HHZ91" s="2"/>
      <c r="HIA91" s="2"/>
      <c r="HIB91" s="2"/>
      <c r="HIC91" s="2"/>
      <c r="HID91" s="2"/>
      <c r="HIE91" s="2"/>
      <c r="HIF91" s="2"/>
      <c r="HIG91" s="2"/>
      <c r="HIH91" s="2"/>
      <c r="HII91" s="2"/>
      <c r="HIJ91" s="2"/>
      <c r="HIK91" s="2"/>
      <c r="HIL91" s="2"/>
      <c r="HIM91" s="2"/>
      <c r="HIN91" s="2"/>
      <c r="HIO91" s="2"/>
      <c r="HIP91" s="2"/>
      <c r="HIQ91" s="2"/>
      <c r="HIR91" s="2"/>
      <c r="HIS91" s="2"/>
      <c r="HIT91" s="2"/>
      <c r="HIU91" s="2"/>
      <c r="HIV91" s="2"/>
      <c r="HIW91" s="2"/>
      <c r="HIX91" s="2"/>
      <c r="HIY91" s="2"/>
      <c r="HIZ91" s="2"/>
      <c r="HJA91" s="2"/>
      <c r="HJB91" s="2"/>
      <c r="HJC91" s="2"/>
      <c r="HJD91" s="2"/>
      <c r="HJE91" s="2"/>
      <c r="HJF91" s="2"/>
      <c r="HJG91" s="2"/>
      <c r="HJH91" s="2"/>
      <c r="HJI91" s="2"/>
      <c r="HJJ91" s="2"/>
      <c r="HJK91" s="2"/>
      <c r="HJL91" s="2"/>
      <c r="HJM91" s="2"/>
      <c r="HJN91" s="2"/>
      <c r="HJO91" s="2"/>
      <c r="HJP91" s="2"/>
      <c r="HJQ91" s="2"/>
      <c r="HJR91" s="2"/>
      <c r="HJS91" s="2"/>
      <c r="HJT91" s="2"/>
      <c r="HJU91" s="2"/>
      <c r="HJV91" s="2"/>
      <c r="HJW91" s="2"/>
      <c r="HJX91" s="2"/>
      <c r="HJY91" s="2"/>
      <c r="HJZ91" s="2"/>
      <c r="HKA91" s="2"/>
      <c r="HKB91" s="2"/>
      <c r="HKC91" s="2"/>
      <c r="HKD91" s="2"/>
      <c r="HKE91" s="2"/>
      <c r="HKF91" s="2"/>
      <c r="HKG91" s="2"/>
      <c r="HKH91" s="2"/>
      <c r="HKI91" s="2"/>
      <c r="HKJ91" s="2"/>
      <c r="HKK91" s="2"/>
      <c r="HKL91" s="2"/>
      <c r="HKM91" s="2"/>
      <c r="HKN91" s="2"/>
      <c r="HKO91" s="2"/>
      <c r="HKP91" s="2"/>
      <c r="HKQ91" s="2"/>
      <c r="HKR91" s="2"/>
      <c r="HKS91" s="2"/>
      <c r="HKT91" s="2"/>
      <c r="HKU91" s="2"/>
      <c r="HKV91" s="2"/>
      <c r="HKW91" s="2"/>
      <c r="HKX91" s="2"/>
      <c r="HKY91" s="2"/>
      <c r="HKZ91" s="2"/>
      <c r="HLA91" s="2"/>
      <c r="HLB91" s="2"/>
      <c r="HLC91" s="2"/>
      <c r="HLD91" s="2"/>
      <c r="HLE91" s="2"/>
      <c r="HLF91" s="2"/>
      <c r="HLG91" s="2"/>
      <c r="HLH91" s="2"/>
      <c r="HLI91" s="2"/>
      <c r="HLJ91" s="2"/>
      <c r="HLK91" s="2"/>
      <c r="HLL91" s="2"/>
      <c r="HLM91" s="2"/>
      <c r="HLN91" s="2"/>
      <c r="HLO91" s="2"/>
      <c r="HLP91" s="2"/>
      <c r="HLQ91" s="2"/>
      <c r="HLR91" s="2"/>
      <c r="HLS91" s="2"/>
      <c r="HLT91" s="2"/>
      <c r="HLU91" s="2"/>
      <c r="HLV91" s="2"/>
      <c r="HLW91" s="2"/>
      <c r="HLX91" s="2"/>
      <c r="HLY91" s="2"/>
      <c r="HLZ91" s="2"/>
      <c r="HMA91" s="2"/>
      <c r="HMB91" s="2"/>
      <c r="HMC91" s="2"/>
      <c r="HMD91" s="2"/>
      <c r="HME91" s="2"/>
      <c r="HMF91" s="2"/>
      <c r="HMG91" s="2"/>
      <c r="HMH91" s="2"/>
      <c r="HMI91" s="2"/>
      <c r="HMJ91" s="2"/>
      <c r="HMK91" s="2"/>
      <c r="HML91" s="2"/>
      <c r="HMM91" s="2"/>
      <c r="HMN91" s="2"/>
      <c r="HMO91" s="2"/>
      <c r="HMP91" s="2"/>
      <c r="HMQ91" s="2"/>
      <c r="HMR91" s="2"/>
      <c r="HMS91" s="2"/>
      <c r="HMT91" s="2"/>
      <c r="HMU91" s="2"/>
      <c r="HMV91" s="2"/>
      <c r="HMW91" s="2"/>
      <c r="HMX91" s="2"/>
      <c r="HMY91" s="2"/>
      <c r="HMZ91" s="2"/>
      <c r="HNA91" s="2"/>
      <c r="HNB91" s="2"/>
      <c r="HNC91" s="2"/>
      <c r="HND91" s="2"/>
      <c r="HNE91" s="2"/>
      <c r="HNF91" s="2"/>
      <c r="HNG91" s="2"/>
      <c r="HNH91" s="2"/>
      <c r="HNI91" s="2"/>
      <c r="HNJ91" s="2"/>
      <c r="HNK91" s="2"/>
      <c r="HNL91" s="2"/>
      <c r="HNM91" s="2"/>
      <c r="HNN91" s="2"/>
      <c r="HNO91" s="2"/>
      <c r="HNP91" s="2"/>
      <c r="HNQ91" s="2"/>
      <c r="HNR91" s="2"/>
      <c r="HNS91" s="2"/>
      <c r="HNT91" s="2"/>
      <c r="HNU91" s="2"/>
      <c r="HNV91" s="2"/>
      <c r="HNW91" s="2"/>
      <c r="HNX91" s="2"/>
      <c r="HNY91" s="2"/>
      <c r="HNZ91" s="2"/>
      <c r="HOA91" s="2"/>
      <c r="HOB91" s="2"/>
      <c r="HOC91" s="2"/>
      <c r="HOD91" s="2"/>
      <c r="HOE91" s="2"/>
      <c r="HOF91" s="2"/>
      <c r="HOG91" s="2"/>
      <c r="HOH91" s="2"/>
      <c r="HOI91" s="2"/>
      <c r="HOJ91" s="2"/>
      <c r="HOK91" s="2"/>
      <c r="HOL91" s="2"/>
      <c r="HOM91" s="2"/>
      <c r="HON91" s="2"/>
      <c r="HOO91" s="2"/>
      <c r="HOP91" s="2"/>
      <c r="HOQ91" s="2"/>
      <c r="HOR91" s="2"/>
      <c r="HOS91" s="2"/>
      <c r="HOT91" s="2"/>
      <c r="HOU91" s="2"/>
      <c r="HOV91" s="2"/>
      <c r="HOW91" s="2"/>
      <c r="HOX91" s="2"/>
      <c r="HOY91" s="2"/>
      <c r="HOZ91" s="2"/>
      <c r="HPA91" s="2"/>
      <c r="HPB91" s="2"/>
      <c r="HPC91" s="2"/>
      <c r="HPD91" s="2"/>
      <c r="HPE91" s="2"/>
      <c r="HPF91" s="2"/>
      <c r="HPG91" s="2"/>
      <c r="HPH91" s="2"/>
      <c r="HPI91" s="2"/>
      <c r="HPJ91" s="2"/>
      <c r="HPK91" s="2"/>
      <c r="HPL91" s="2"/>
      <c r="HPM91" s="2"/>
      <c r="HPN91" s="2"/>
      <c r="HPO91" s="2"/>
      <c r="HPP91" s="2"/>
      <c r="HPQ91" s="2"/>
      <c r="HPR91" s="2"/>
      <c r="HPS91" s="2"/>
      <c r="HPT91" s="2"/>
      <c r="HPU91" s="2"/>
      <c r="HPV91" s="2"/>
      <c r="HPW91" s="2"/>
      <c r="HPX91" s="2"/>
      <c r="HPY91" s="2"/>
      <c r="HPZ91" s="2"/>
      <c r="HQA91" s="2"/>
      <c r="HQB91" s="2"/>
      <c r="HQC91" s="2"/>
      <c r="HQD91" s="2"/>
      <c r="HQE91" s="2"/>
      <c r="HQF91" s="2"/>
      <c r="HQG91" s="2"/>
      <c r="HQH91" s="2"/>
      <c r="HQI91" s="2"/>
      <c r="HQJ91" s="2"/>
      <c r="HQK91" s="2"/>
      <c r="HQL91" s="2"/>
      <c r="HQM91" s="2"/>
      <c r="HQN91" s="2"/>
      <c r="HQO91" s="2"/>
      <c r="HQP91" s="2"/>
      <c r="HQQ91" s="2"/>
      <c r="HQR91" s="2"/>
      <c r="HQS91" s="2"/>
      <c r="HQT91" s="2"/>
      <c r="HQU91" s="2"/>
      <c r="HQV91" s="2"/>
      <c r="HQW91" s="2"/>
      <c r="HQX91" s="2"/>
      <c r="HQY91" s="2"/>
      <c r="HQZ91" s="2"/>
      <c r="HRA91" s="2"/>
      <c r="HRB91" s="2"/>
      <c r="HRC91" s="2"/>
      <c r="HRD91" s="2"/>
      <c r="HRE91" s="2"/>
      <c r="HRF91" s="2"/>
      <c r="HRG91" s="2"/>
      <c r="HRH91" s="2"/>
      <c r="HRI91" s="2"/>
      <c r="HRJ91" s="2"/>
      <c r="HRK91" s="2"/>
      <c r="HRL91" s="2"/>
      <c r="HRM91" s="2"/>
      <c r="HRN91" s="2"/>
      <c r="HRO91" s="2"/>
      <c r="HRP91" s="2"/>
      <c r="HRQ91" s="2"/>
      <c r="HRR91" s="2"/>
      <c r="HRS91" s="2"/>
      <c r="HRT91" s="2"/>
      <c r="HRU91" s="2"/>
      <c r="HRV91" s="2"/>
      <c r="HRW91" s="2"/>
      <c r="HRX91" s="2"/>
      <c r="HRY91" s="2"/>
      <c r="HRZ91" s="2"/>
      <c r="HSA91" s="2"/>
      <c r="HSB91" s="2"/>
      <c r="HSC91" s="2"/>
      <c r="HSD91" s="2"/>
      <c r="HSE91" s="2"/>
      <c r="HSF91" s="2"/>
      <c r="HSG91" s="2"/>
      <c r="HSH91" s="2"/>
      <c r="HSI91" s="2"/>
      <c r="HSJ91" s="2"/>
      <c r="HSK91" s="2"/>
      <c r="HSL91" s="2"/>
      <c r="HSM91" s="2"/>
      <c r="HSN91" s="2"/>
      <c r="HSO91" s="2"/>
      <c r="HSP91" s="2"/>
      <c r="HSQ91" s="2"/>
      <c r="HSR91" s="2"/>
      <c r="HSS91" s="2"/>
      <c r="HST91" s="2"/>
      <c r="HSU91" s="2"/>
      <c r="HSV91" s="2"/>
      <c r="HSW91" s="2"/>
      <c r="HSX91" s="2"/>
      <c r="HSY91" s="2"/>
      <c r="HSZ91" s="2"/>
      <c r="HTA91" s="2"/>
      <c r="HTB91" s="2"/>
      <c r="HTC91" s="2"/>
      <c r="HTD91" s="2"/>
      <c r="HTE91" s="2"/>
      <c r="HTF91" s="2"/>
      <c r="HTG91" s="2"/>
      <c r="HTH91" s="2"/>
      <c r="HTI91" s="2"/>
      <c r="HTJ91" s="2"/>
      <c r="HTK91" s="2"/>
      <c r="HTL91" s="2"/>
      <c r="HTM91" s="2"/>
      <c r="HTN91" s="2"/>
      <c r="HTO91" s="2"/>
      <c r="HTP91" s="2"/>
      <c r="HTQ91" s="2"/>
      <c r="HTR91" s="2"/>
      <c r="HTS91" s="2"/>
      <c r="HTT91" s="2"/>
      <c r="HTU91" s="2"/>
      <c r="HTV91" s="2"/>
      <c r="HTW91" s="2"/>
      <c r="HTX91" s="2"/>
      <c r="HTY91" s="2"/>
      <c r="HTZ91" s="2"/>
      <c r="HUA91" s="2"/>
      <c r="HUB91" s="2"/>
      <c r="HUC91" s="2"/>
      <c r="HUD91" s="2"/>
      <c r="HUE91" s="2"/>
      <c r="HUF91" s="2"/>
      <c r="HUG91" s="2"/>
      <c r="HUH91" s="2"/>
      <c r="HUI91" s="2"/>
      <c r="HUJ91" s="2"/>
      <c r="HUK91" s="2"/>
      <c r="HUL91" s="2"/>
      <c r="HUM91" s="2"/>
      <c r="HUN91" s="2"/>
      <c r="HUO91" s="2"/>
      <c r="HUP91" s="2"/>
      <c r="HUQ91" s="2"/>
      <c r="HUR91" s="2"/>
      <c r="HUS91" s="2"/>
      <c r="HUT91" s="2"/>
      <c r="HUU91" s="2"/>
      <c r="HUV91" s="2"/>
      <c r="HUW91" s="2"/>
      <c r="HUX91" s="2"/>
      <c r="HUY91" s="2"/>
      <c r="HUZ91" s="2"/>
      <c r="HVA91" s="2"/>
      <c r="HVB91" s="2"/>
      <c r="HVC91" s="2"/>
      <c r="HVD91" s="2"/>
      <c r="HVE91" s="2"/>
      <c r="HVF91" s="2"/>
      <c r="HVG91" s="2"/>
      <c r="HVH91" s="2"/>
      <c r="HVI91" s="2"/>
      <c r="HVJ91" s="2"/>
      <c r="HVK91" s="2"/>
      <c r="HVL91" s="2"/>
      <c r="HVM91" s="2"/>
      <c r="HVN91" s="2"/>
      <c r="HVO91" s="2"/>
      <c r="HVP91" s="2"/>
      <c r="HVQ91" s="2"/>
      <c r="HVR91" s="2"/>
      <c r="HVS91" s="2"/>
      <c r="HVT91" s="2"/>
      <c r="HVU91" s="2"/>
      <c r="HVV91" s="2"/>
      <c r="HVW91" s="2"/>
      <c r="HVX91" s="2"/>
      <c r="HVY91" s="2"/>
      <c r="HVZ91" s="2"/>
      <c r="HWA91" s="2"/>
      <c r="HWB91" s="2"/>
      <c r="HWC91" s="2"/>
      <c r="HWD91" s="2"/>
      <c r="HWE91" s="2"/>
      <c r="HWF91" s="2"/>
      <c r="HWG91" s="2"/>
      <c r="HWH91" s="2"/>
      <c r="HWI91" s="2"/>
      <c r="HWJ91" s="2"/>
      <c r="HWK91" s="2"/>
      <c r="HWL91" s="2"/>
      <c r="HWM91" s="2"/>
      <c r="HWN91" s="2"/>
      <c r="HWO91" s="2"/>
      <c r="HWP91" s="2"/>
      <c r="HWQ91" s="2"/>
      <c r="HWR91" s="2"/>
      <c r="HWS91" s="2"/>
      <c r="HWT91" s="2"/>
      <c r="HWU91" s="2"/>
      <c r="HWV91" s="2"/>
      <c r="HWW91" s="2"/>
      <c r="HWX91" s="2"/>
      <c r="HWY91" s="2"/>
      <c r="HWZ91" s="2"/>
      <c r="HXA91" s="2"/>
      <c r="HXB91" s="2"/>
      <c r="HXC91" s="2"/>
      <c r="HXD91" s="2"/>
      <c r="HXE91" s="2"/>
      <c r="HXF91" s="2"/>
      <c r="HXG91" s="2"/>
      <c r="HXH91" s="2"/>
      <c r="HXI91" s="2"/>
      <c r="HXJ91" s="2"/>
      <c r="HXK91" s="2"/>
      <c r="HXL91" s="2"/>
      <c r="HXM91" s="2"/>
      <c r="HXN91" s="2"/>
      <c r="HXO91" s="2"/>
      <c r="HXP91" s="2"/>
      <c r="HXQ91" s="2"/>
      <c r="HXR91" s="2"/>
      <c r="HXS91" s="2"/>
      <c r="HXT91" s="2"/>
      <c r="HXU91" s="2"/>
      <c r="HXV91" s="2"/>
      <c r="HXW91" s="2"/>
      <c r="HXX91" s="2"/>
      <c r="HXY91" s="2"/>
      <c r="HXZ91" s="2"/>
      <c r="HYA91" s="2"/>
      <c r="HYB91" s="2"/>
      <c r="HYC91" s="2"/>
      <c r="HYD91" s="2"/>
      <c r="HYE91" s="2"/>
      <c r="HYF91" s="2"/>
      <c r="HYG91" s="2"/>
      <c r="HYH91" s="2"/>
      <c r="HYI91" s="2"/>
      <c r="HYJ91" s="2"/>
      <c r="HYK91" s="2"/>
      <c r="HYL91" s="2"/>
      <c r="HYM91" s="2"/>
      <c r="HYN91" s="2"/>
      <c r="HYO91" s="2"/>
      <c r="HYP91" s="2"/>
      <c r="HYQ91" s="2"/>
      <c r="HYR91" s="2"/>
      <c r="HYS91" s="2"/>
      <c r="HYT91" s="2"/>
      <c r="HYU91" s="2"/>
      <c r="HYV91" s="2"/>
      <c r="HYW91" s="2"/>
      <c r="HYX91" s="2"/>
      <c r="HYY91" s="2"/>
      <c r="HYZ91" s="2"/>
      <c r="HZA91" s="2"/>
      <c r="HZB91" s="2"/>
      <c r="HZC91" s="2"/>
      <c r="HZD91" s="2"/>
      <c r="HZE91" s="2"/>
      <c r="HZF91" s="2"/>
      <c r="HZG91" s="2"/>
      <c r="HZH91" s="2"/>
      <c r="HZI91" s="2"/>
      <c r="HZJ91" s="2"/>
      <c r="HZK91" s="2"/>
      <c r="HZL91" s="2"/>
      <c r="HZM91" s="2"/>
      <c r="HZN91" s="2"/>
      <c r="HZO91" s="2"/>
      <c r="HZP91" s="2"/>
      <c r="HZQ91" s="2"/>
      <c r="HZR91" s="2"/>
      <c r="HZS91" s="2"/>
      <c r="HZT91" s="2"/>
      <c r="HZU91" s="2"/>
      <c r="HZV91" s="2"/>
      <c r="HZW91" s="2"/>
      <c r="HZX91" s="2"/>
      <c r="HZY91" s="2"/>
      <c r="HZZ91" s="2"/>
      <c r="IAA91" s="2"/>
      <c r="IAB91" s="2"/>
      <c r="IAC91" s="2"/>
      <c r="IAD91" s="2"/>
      <c r="IAE91" s="2"/>
      <c r="IAF91" s="2"/>
      <c r="IAG91" s="2"/>
      <c r="IAH91" s="2"/>
      <c r="IAI91" s="2"/>
      <c r="IAJ91" s="2"/>
      <c r="IAK91" s="2"/>
      <c r="IAL91" s="2"/>
      <c r="IAM91" s="2"/>
      <c r="IAN91" s="2"/>
      <c r="IAO91" s="2"/>
      <c r="IAP91" s="2"/>
      <c r="IAQ91" s="2"/>
      <c r="IAR91" s="2"/>
      <c r="IAS91" s="2"/>
      <c r="IAT91" s="2"/>
      <c r="IAU91" s="2"/>
      <c r="IAV91" s="2"/>
      <c r="IAW91" s="2"/>
      <c r="IAX91" s="2"/>
      <c r="IAY91" s="2"/>
      <c r="IAZ91" s="2"/>
      <c r="IBA91" s="2"/>
      <c r="IBB91" s="2"/>
      <c r="IBC91" s="2"/>
      <c r="IBD91" s="2"/>
      <c r="IBE91" s="2"/>
      <c r="IBF91" s="2"/>
      <c r="IBG91" s="2"/>
      <c r="IBH91" s="2"/>
      <c r="IBI91" s="2"/>
      <c r="IBJ91" s="2"/>
      <c r="IBK91" s="2"/>
      <c r="IBL91" s="2"/>
      <c r="IBM91" s="2"/>
      <c r="IBN91" s="2"/>
      <c r="IBO91" s="2"/>
      <c r="IBP91" s="2"/>
      <c r="IBQ91" s="2"/>
      <c r="IBR91" s="2"/>
      <c r="IBS91" s="2"/>
      <c r="IBT91" s="2"/>
      <c r="IBU91" s="2"/>
      <c r="IBV91" s="2"/>
      <c r="IBW91" s="2"/>
      <c r="IBX91" s="2"/>
      <c r="IBY91" s="2"/>
      <c r="IBZ91" s="2"/>
      <c r="ICA91" s="2"/>
      <c r="ICB91" s="2"/>
      <c r="ICC91" s="2"/>
      <c r="ICD91" s="2"/>
      <c r="ICE91" s="2"/>
      <c r="ICF91" s="2"/>
      <c r="ICG91" s="2"/>
      <c r="ICH91" s="2"/>
      <c r="ICI91" s="2"/>
      <c r="ICJ91" s="2"/>
      <c r="ICK91" s="2"/>
      <c r="ICL91" s="2"/>
      <c r="ICM91" s="2"/>
      <c r="ICN91" s="2"/>
      <c r="ICO91" s="2"/>
      <c r="ICP91" s="2"/>
      <c r="ICQ91" s="2"/>
      <c r="ICR91" s="2"/>
      <c r="ICS91" s="2"/>
      <c r="ICT91" s="2"/>
      <c r="ICU91" s="2"/>
      <c r="ICV91" s="2"/>
      <c r="ICW91" s="2"/>
      <c r="ICX91" s="2"/>
      <c r="ICY91" s="2"/>
      <c r="ICZ91" s="2"/>
      <c r="IDA91" s="2"/>
      <c r="IDB91" s="2"/>
      <c r="IDC91" s="2"/>
      <c r="IDD91" s="2"/>
      <c r="IDE91" s="2"/>
      <c r="IDF91" s="2"/>
      <c r="IDG91" s="2"/>
      <c r="IDH91" s="2"/>
      <c r="IDI91" s="2"/>
      <c r="IDJ91" s="2"/>
      <c r="IDK91" s="2"/>
      <c r="IDL91" s="2"/>
      <c r="IDM91" s="2"/>
      <c r="IDN91" s="2"/>
      <c r="IDO91" s="2"/>
      <c r="IDP91" s="2"/>
      <c r="IDQ91" s="2"/>
      <c r="IDR91" s="2"/>
      <c r="IDS91" s="2"/>
      <c r="IDT91" s="2"/>
      <c r="IDU91" s="2"/>
      <c r="IDV91" s="2"/>
      <c r="IDW91" s="2"/>
      <c r="IDX91" s="2"/>
      <c r="IDY91" s="2"/>
      <c r="IDZ91" s="2"/>
      <c r="IEA91" s="2"/>
      <c r="IEB91" s="2"/>
      <c r="IEC91" s="2"/>
      <c r="IED91" s="2"/>
      <c r="IEE91" s="2"/>
      <c r="IEF91" s="2"/>
      <c r="IEG91" s="2"/>
      <c r="IEH91" s="2"/>
      <c r="IEI91" s="2"/>
      <c r="IEJ91" s="2"/>
      <c r="IEK91" s="2"/>
      <c r="IEL91" s="2"/>
      <c r="IEM91" s="2"/>
      <c r="IEN91" s="2"/>
      <c r="IEO91" s="2"/>
      <c r="IEP91" s="2"/>
      <c r="IEQ91" s="2"/>
      <c r="IER91" s="2"/>
      <c r="IES91" s="2"/>
      <c r="IET91" s="2"/>
      <c r="IEU91" s="2"/>
      <c r="IEV91" s="2"/>
      <c r="IEW91" s="2"/>
      <c r="IEX91" s="2"/>
      <c r="IEY91" s="2"/>
      <c r="IEZ91" s="2"/>
      <c r="IFA91" s="2"/>
      <c r="IFB91" s="2"/>
      <c r="IFC91" s="2"/>
      <c r="IFD91" s="2"/>
      <c r="IFE91" s="2"/>
      <c r="IFF91" s="2"/>
      <c r="IFG91" s="2"/>
      <c r="IFH91" s="2"/>
      <c r="IFI91" s="2"/>
      <c r="IFJ91" s="2"/>
      <c r="IFK91" s="2"/>
      <c r="IFL91" s="2"/>
      <c r="IFM91" s="2"/>
      <c r="IFN91" s="2"/>
      <c r="IFO91" s="2"/>
      <c r="IFP91" s="2"/>
      <c r="IFQ91" s="2"/>
      <c r="IFR91" s="2"/>
      <c r="IFS91" s="2"/>
      <c r="IFT91" s="2"/>
      <c r="IFU91" s="2"/>
      <c r="IFV91" s="2"/>
      <c r="IFW91" s="2"/>
      <c r="IFX91" s="2"/>
      <c r="IFY91" s="2"/>
      <c r="IFZ91" s="2"/>
      <c r="IGA91" s="2"/>
      <c r="IGB91" s="2"/>
      <c r="IGC91" s="2"/>
      <c r="IGD91" s="2"/>
      <c r="IGE91" s="2"/>
      <c r="IGF91" s="2"/>
      <c r="IGG91" s="2"/>
      <c r="IGH91" s="2"/>
      <c r="IGI91" s="2"/>
      <c r="IGJ91" s="2"/>
      <c r="IGK91" s="2"/>
      <c r="IGL91" s="2"/>
      <c r="IGM91" s="2"/>
      <c r="IGN91" s="2"/>
      <c r="IGO91" s="2"/>
      <c r="IGP91" s="2"/>
      <c r="IGQ91" s="2"/>
      <c r="IGR91" s="2"/>
      <c r="IGS91" s="2"/>
      <c r="IGT91" s="2"/>
      <c r="IGU91" s="2"/>
      <c r="IGV91" s="2"/>
      <c r="IGW91" s="2"/>
      <c r="IGX91" s="2"/>
      <c r="IGY91" s="2"/>
      <c r="IGZ91" s="2"/>
      <c r="IHA91" s="2"/>
      <c r="IHB91" s="2"/>
      <c r="IHC91" s="2"/>
      <c r="IHD91" s="2"/>
      <c r="IHE91" s="2"/>
      <c r="IHF91" s="2"/>
      <c r="IHG91" s="2"/>
      <c r="IHH91" s="2"/>
      <c r="IHI91" s="2"/>
      <c r="IHJ91" s="2"/>
      <c r="IHK91" s="2"/>
      <c r="IHL91" s="2"/>
      <c r="IHM91" s="2"/>
      <c r="IHN91" s="2"/>
      <c r="IHO91" s="2"/>
      <c r="IHP91" s="2"/>
      <c r="IHQ91" s="2"/>
      <c r="IHR91" s="2"/>
      <c r="IHS91" s="2"/>
      <c r="IHT91" s="2"/>
      <c r="IHU91" s="2"/>
      <c r="IHV91" s="2"/>
      <c r="IHW91" s="2"/>
      <c r="IHX91" s="2"/>
      <c r="IHY91" s="2"/>
      <c r="IHZ91" s="2"/>
      <c r="IIA91" s="2"/>
      <c r="IIB91" s="2"/>
      <c r="IIC91" s="2"/>
      <c r="IID91" s="2"/>
      <c r="IIE91" s="2"/>
      <c r="IIF91" s="2"/>
      <c r="IIG91" s="2"/>
      <c r="IIH91" s="2"/>
      <c r="III91" s="2"/>
      <c r="IIJ91" s="2"/>
      <c r="IIK91" s="2"/>
      <c r="IIL91" s="2"/>
      <c r="IIM91" s="2"/>
      <c r="IIN91" s="2"/>
      <c r="IIO91" s="2"/>
      <c r="IIP91" s="2"/>
      <c r="IIQ91" s="2"/>
      <c r="IIR91" s="2"/>
      <c r="IIS91" s="2"/>
      <c r="IIT91" s="2"/>
      <c r="IIU91" s="2"/>
      <c r="IIV91" s="2"/>
      <c r="IIW91" s="2"/>
      <c r="IIX91" s="2"/>
      <c r="IIY91" s="2"/>
      <c r="IIZ91" s="2"/>
      <c r="IJA91" s="2"/>
      <c r="IJB91" s="2"/>
      <c r="IJC91" s="2"/>
      <c r="IJD91" s="2"/>
      <c r="IJE91" s="2"/>
      <c r="IJF91" s="2"/>
      <c r="IJG91" s="2"/>
      <c r="IJH91" s="2"/>
      <c r="IJI91" s="2"/>
      <c r="IJJ91" s="2"/>
      <c r="IJK91" s="2"/>
      <c r="IJL91" s="2"/>
      <c r="IJM91" s="2"/>
      <c r="IJN91" s="2"/>
      <c r="IJO91" s="2"/>
      <c r="IJP91" s="2"/>
      <c r="IJQ91" s="2"/>
      <c r="IJR91" s="2"/>
      <c r="IJS91" s="2"/>
      <c r="IJT91" s="2"/>
      <c r="IJU91" s="2"/>
      <c r="IJV91" s="2"/>
      <c r="IJW91" s="2"/>
      <c r="IJX91" s="2"/>
      <c r="IJY91" s="2"/>
      <c r="IJZ91" s="2"/>
      <c r="IKA91" s="2"/>
      <c r="IKB91" s="2"/>
      <c r="IKC91" s="2"/>
      <c r="IKD91" s="2"/>
      <c r="IKE91" s="2"/>
      <c r="IKF91" s="2"/>
      <c r="IKG91" s="2"/>
      <c r="IKH91" s="2"/>
      <c r="IKI91" s="2"/>
      <c r="IKJ91" s="2"/>
      <c r="IKK91" s="2"/>
      <c r="IKL91" s="2"/>
      <c r="IKM91" s="2"/>
      <c r="IKN91" s="2"/>
      <c r="IKO91" s="2"/>
      <c r="IKP91" s="2"/>
      <c r="IKQ91" s="2"/>
      <c r="IKR91" s="2"/>
      <c r="IKS91" s="2"/>
      <c r="IKT91" s="2"/>
      <c r="IKU91" s="2"/>
      <c r="IKV91" s="2"/>
      <c r="IKW91" s="2"/>
      <c r="IKX91" s="2"/>
      <c r="IKY91" s="2"/>
      <c r="IKZ91" s="2"/>
      <c r="ILA91" s="2"/>
      <c r="ILB91" s="2"/>
      <c r="ILC91" s="2"/>
      <c r="ILD91" s="2"/>
      <c r="ILE91" s="2"/>
      <c r="ILF91" s="2"/>
      <c r="ILG91" s="2"/>
      <c r="ILH91" s="2"/>
      <c r="ILI91" s="2"/>
      <c r="ILJ91" s="2"/>
      <c r="ILK91" s="2"/>
      <c r="ILL91" s="2"/>
      <c r="ILM91" s="2"/>
      <c r="ILN91" s="2"/>
      <c r="ILO91" s="2"/>
      <c r="ILP91" s="2"/>
      <c r="ILQ91" s="2"/>
      <c r="ILR91" s="2"/>
      <c r="ILS91" s="2"/>
      <c r="ILT91" s="2"/>
      <c r="ILU91" s="2"/>
      <c r="ILV91" s="2"/>
      <c r="ILW91" s="2"/>
      <c r="ILX91" s="2"/>
      <c r="ILY91" s="2"/>
      <c r="ILZ91" s="2"/>
      <c r="IMA91" s="2"/>
      <c r="IMB91" s="2"/>
      <c r="IMC91" s="2"/>
      <c r="IMD91" s="2"/>
      <c r="IME91" s="2"/>
      <c r="IMF91" s="2"/>
      <c r="IMG91" s="2"/>
      <c r="IMH91" s="2"/>
      <c r="IMI91" s="2"/>
      <c r="IMJ91" s="2"/>
      <c r="IMK91" s="2"/>
      <c r="IML91" s="2"/>
      <c r="IMM91" s="2"/>
      <c r="IMN91" s="2"/>
      <c r="IMO91" s="2"/>
      <c r="IMP91" s="2"/>
      <c r="IMQ91" s="2"/>
      <c r="IMR91" s="2"/>
      <c r="IMS91" s="2"/>
      <c r="IMT91" s="2"/>
      <c r="IMU91" s="2"/>
      <c r="IMV91" s="2"/>
      <c r="IMW91" s="2"/>
      <c r="IMX91" s="2"/>
      <c r="IMY91" s="2"/>
      <c r="IMZ91" s="2"/>
      <c r="INA91" s="2"/>
      <c r="INB91" s="2"/>
      <c r="INC91" s="2"/>
      <c r="IND91" s="2"/>
      <c r="INE91" s="2"/>
      <c r="INF91" s="2"/>
      <c r="ING91" s="2"/>
      <c r="INH91" s="2"/>
      <c r="INI91" s="2"/>
      <c r="INJ91" s="2"/>
      <c r="INK91" s="2"/>
      <c r="INL91" s="2"/>
      <c r="INM91" s="2"/>
      <c r="INN91" s="2"/>
      <c r="INO91" s="2"/>
      <c r="INP91" s="2"/>
      <c r="INQ91" s="2"/>
      <c r="INR91" s="2"/>
      <c r="INS91" s="2"/>
      <c r="INT91" s="2"/>
      <c r="INU91" s="2"/>
      <c r="INV91" s="2"/>
      <c r="INW91" s="2"/>
      <c r="INX91" s="2"/>
      <c r="INY91" s="2"/>
      <c r="INZ91" s="2"/>
      <c r="IOA91" s="2"/>
      <c r="IOB91" s="2"/>
      <c r="IOC91" s="2"/>
      <c r="IOD91" s="2"/>
      <c r="IOE91" s="2"/>
      <c r="IOF91" s="2"/>
      <c r="IOG91" s="2"/>
      <c r="IOH91" s="2"/>
      <c r="IOI91" s="2"/>
      <c r="IOJ91" s="2"/>
      <c r="IOK91" s="2"/>
      <c r="IOL91" s="2"/>
      <c r="IOM91" s="2"/>
      <c r="ION91" s="2"/>
      <c r="IOO91" s="2"/>
      <c r="IOP91" s="2"/>
      <c r="IOQ91" s="2"/>
      <c r="IOR91" s="2"/>
      <c r="IOS91" s="2"/>
      <c r="IOT91" s="2"/>
      <c r="IOU91" s="2"/>
      <c r="IOV91" s="2"/>
      <c r="IOW91" s="2"/>
      <c r="IOX91" s="2"/>
      <c r="IOY91" s="2"/>
      <c r="IOZ91" s="2"/>
      <c r="IPA91" s="2"/>
      <c r="IPB91" s="2"/>
      <c r="IPC91" s="2"/>
      <c r="IPD91" s="2"/>
      <c r="IPE91" s="2"/>
      <c r="IPF91" s="2"/>
      <c r="IPG91" s="2"/>
      <c r="IPH91" s="2"/>
      <c r="IPI91" s="2"/>
      <c r="IPJ91" s="2"/>
      <c r="IPK91" s="2"/>
      <c r="IPL91" s="2"/>
      <c r="IPM91" s="2"/>
      <c r="IPN91" s="2"/>
      <c r="IPO91" s="2"/>
      <c r="IPP91" s="2"/>
      <c r="IPQ91" s="2"/>
      <c r="IPR91" s="2"/>
      <c r="IPS91" s="2"/>
      <c r="IPT91" s="2"/>
      <c r="IPU91" s="2"/>
      <c r="IPV91" s="2"/>
      <c r="IPW91" s="2"/>
      <c r="IPX91" s="2"/>
      <c r="IPY91" s="2"/>
      <c r="IPZ91" s="2"/>
      <c r="IQA91" s="2"/>
      <c r="IQB91" s="2"/>
      <c r="IQC91" s="2"/>
      <c r="IQD91" s="2"/>
      <c r="IQE91" s="2"/>
      <c r="IQF91" s="2"/>
      <c r="IQG91" s="2"/>
      <c r="IQH91" s="2"/>
      <c r="IQI91" s="2"/>
      <c r="IQJ91" s="2"/>
      <c r="IQK91" s="2"/>
      <c r="IQL91" s="2"/>
      <c r="IQM91" s="2"/>
      <c r="IQN91" s="2"/>
      <c r="IQO91" s="2"/>
      <c r="IQP91" s="2"/>
      <c r="IQQ91" s="2"/>
      <c r="IQR91" s="2"/>
      <c r="IQS91" s="2"/>
      <c r="IQT91" s="2"/>
      <c r="IQU91" s="2"/>
      <c r="IQV91" s="2"/>
      <c r="IQW91" s="2"/>
      <c r="IQX91" s="2"/>
      <c r="IQY91" s="2"/>
      <c r="IQZ91" s="2"/>
      <c r="IRA91" s="2"/>
      <c r="IRB91" s="2"/>
      <c r="IRC91" s="2"/>
      <c r="IRD91" s="2"/>
      <c r="IRE91" s="2"/>
      <c r="IRF91" s="2"/>
      <c r="IRG91" s="2"/>
      <c r="IRH91" s="2"/>
      <c r="IRI91" s="2"/>
      <c r="IRJ91" s="2"/>
      <c r="IRK91" s="2"/>
      <c r="IRL91" s="2"/>
      <c r="IRM91" s="2"/>
      <c r="IRN91" s="2"/>
      <c r="IRO91" s="2"/>
      <c r="IRP91" s="2"/>
      <c r="IRQ91" s="2"/>
      <c r="IRR91" s="2"/>
      <c r="IRS91" s="2"/>
      <c r="IRT91" s="2"/>
      <c r="IRU91" s="2"/>
      <c r="IRV91" s="2"/>
      <c r="IRW91" s="2"/>
      <c r="IRX91" s="2"/>
      <c r="IRY91" s="2"/>
      <c r="IRZ91" s="2"/>
      <c r="ISA91" s="2"/>
      <c r="ISB91" s="2"/>
      <c r="ISC91" s="2"/>
      <c r="ISD91" s="2"/>
      <c r="ISE91" s="2"/>
      <c r="ISF91" s="2"/>
      <c r="ISG91" s="2"/>
      <c r="ISH91" s="2"/>
      <c r="ISI91" s="2"/>
      <c r="ISJ91" s="2"/>
      <c r="ISK91" s="2"/>
      <c r="ISL91" s="2"/>
      <c r="ISM91" s="2"/>
      <c r="ISN91" s="2"/>
      <c r="ISO91" s="2"/>
      <c r="ISP91" s="2"/>
      <c r="ISQ91" s="2"/>
      <c r="ISR91" s="2"/>
      <c r="ISS91" s="2"/>
      <c r="IST91" s="2"/>
      <c r="ISU91" s="2"/>
      <c r="ISV91" s="2"/>
      <c r="ISW91" s="2"/>
      <c r="ISX91" s="2"/>
      <c r="ISY91" s="2"/>
      <c r="ISZ91" s="2"/>
      <c r="ITA91" s="2"/>
      <c r="ITB91" s="2"/>
      <c r="ITC91" s="2"/>
      <c r="ITD91" s="2"/>
      <c r="ITE91" s="2"/>
      <c r="ITF91" s="2"/>
      <c r="ITG91" s="2"/>
      <c r="ITH91" s="2"/>
      <c r="ITI91" s="2"/>
      <c r="ITJ91" s="2"/>
      <c r="ITK91" s="2"/>
      <c r="ITL91" s="2"/>
      <c r="ITM91" s="2"/>
      <c r="ITN91" s="2"/>
      <c r="ITO91" s="2"/>
      <c r="ITP91" s="2"/>
      <c r="ITQ91" s="2"/>
      <c r="ITR91" s="2"/>
      <c r="ITS91" s="2"/>
      <c r="ITT91" s="2"/>
      <c r="ITU91" s="2"/>
      <c r="ITV91" s="2"/>
      <c r="ITW91" s="2"/>
      <c r="ITX91" s="2"/>
      <c r="ITY91" s="2"/>
      <c r="ITZ91" s="2"/>
      <c r="IUA91" s="2"/>
      <c r="IUB91" s="2"/>
      <c r="IUC91" s="2"/>
      <c r="IUD91" s="2"/>
      <c r="IUE91" s="2"/>
      <c r="IUF91" s="2"/>
      <c r="IUG91" s="2"/>
      <c r="IUH91" s="2"/>
      <c r="IUI91" s="2"/>
      <c r="IUJ91" s="2"/>
      <c r="IUK91" s="2"/>
      <c r="IUL91" s="2"/>
      <c r="IUM91" s="2"/>
      <c r="IUN91" s="2"/>
      <c r="IUO91" s="2"/>
      <c r="IUP91" s="2"/>
      <c r="IUQ91" s="2"/>
      <c r="IUR91" s="2"/>
      <c r="IUS91" s="2"/>
      <c r="IUT91" s="2"/>
      <c r="IUU91" s="2"/>
      <c r="IUV91" s="2"/>
      <c r="IUW91" s="2"/>
      <c r="IUX91" s="2"/>
      <c r="IUY91" s="2"/>
      <c r="IUZ91" s="2"/>
      <c r="IVA91" s="2"/>
      <c r="IVB91" s="2"/>
      <c r="IVC91" s="2"/>
      <c r="IVD91" s="2"/>
      <c r="IVE91" s="2"/>
      <c r="IVF91" s="2"/>
      <c r="IVG91" s="2"/>
      <c r="IVH91" s="2"/>
      <c r="IVI91" s="2"/>
      <c r="IVJ91" s="2"/>
      <c r="IVK91" s="2"/>
      <c r="IVL91" s="2"/>
      <c r="IVM91" s="2"/>
      <c r="IVN91" s="2"/>
      <c r="IVO91" s="2"/>
      <c r="IVP91" s="2"/>
      <c r="IVQ91" s="2"/>
      <c r="IVR91" s="2"/>
      <c r="IVS91" s="2"/>
      <c r="IVT91" s="2"/>
      <c r="IVU91" s="2"/>
      <c r="IVV91" s="2"/>
      <c r="IVW91" s="2"/>
      <c r="IVX91" s="2"/>
      <c r="IVY91" s="2"/>
      <c r="IVZ91" s="2"/>
      <c r="IWA91" s="2"/>
      <c r="IWB91" s="2"/>
      <c r="IWC91" s="2"/>
      <c r="IWD91" s="2"/>
      <c r="IWE91" s="2"/>
      <c r="IWF91" s="2"/>
      <c r="IWG91" s="2"/>
      <c r="IWH91" s="2"/>
      <c r="IWI91" s="2"/>
      <c r="IWJ91" s="2"/>
      <c r="IWK91" s="2"/>
      <c r="IWL91" s="2"/>
      <c r="IWM91" s="2"/>
      <c r="IWN91" s="2"/>
      <c r="IWO91" s="2"/>
      <c r="IWP91" s="2"/>
      <c r="IWQ91" s="2"/>
      <c r="IWR91" s="2"/>
      <c r="IWS91" s="2"/>
      <c r="IWT91" s="2"/>
      <c r="IWU91" s="2"/>
      <c r="IWV91" s="2"/>
      <c r="IWW91" s="2"/>
      <c r="IWX91" s="2"/>
      <c r="IWY91" s="2"/>
      <c r="IWZ91" s="2"/>
      <c r="IXA91" s="2"/>
      <c r="IXB91" s="2"/>
      <c r="IXC91" s="2"/>
      <c r="IXD91" s="2"/>
      <c r="IXE91" s="2"/>
      <c r="IXF91" s="2"/>
      <c r="IXG91" s="2"/>
      <c r="IXH91" s="2"/>
      <c r="IXI91" s="2"/>
      <c r="IXJ91" s="2"/>
      <c r="IXK91" s="2"/>
      <c r="IXL91" s="2"/>
      <c r="IXM91" s="2"/>
      <c r="IXN91" s="2"/>
      <c r="IXO91" s="2"/>
      <c r="IXP91" s="2"/>
      <c r="IXQ91" s="2"/>
      <c r="IXR91" s="2"/>
      <c r="IXS91" s="2"/>
      <c r="IXT91" s="2"/>
      <c r="IXU91" s="2"/>
      <c r="IXV91" s="2"/>
      <c r="IXW91" s="2"/>
      <c r="IXX91" s="2"/>
      <c r="IXY91" s="2"/>
      <c r="IXZ91" s="2"/>
      <c r="IYA91" s="2"/>
      <c r="IYB91" s="2"/>
      <c r="IYC91" s="2"/>
      <c r="IYD91" s="2"/>
      <c r="IYE91" s="2"/>
      <c r="IYF91" s="2"/>
      <c r="IYG91" s="2"/>
      <c r="IYH91" s="2"/>
      <c r="IYI91" s="2"/>
      <c r="IYJ91" s="2"/>
      <c r="IYK91" s="2"/>
      <c r="IYL91" s="2"/>
      <c r="IYM91" s="2"/>
      <c r="IYN91" s="2"/>
      <c r="IYO91" s="2"/>
      <c r="IYP91" s="2"/>
      <c r="IYQ91" s="2"/>
      <c r="IYR91" s="2"/>
      <c r="IYS91" s="2"/>
      <c r="IYT91" s="2"/>
      <c r="IYU91" s="2"/>
      <c r="IYV91" s="2"/>
      <c r="IYW91" s="2"/>
      <c r="IYX91" s="2"/>
      <c r="IYY91" s="2"/>
      <c r="IYZ91" s="2"/>
      <c r="IZA91" s="2"/>
      <c r="IZB91" s="2"/>
      <c r="IZC91" s="2"/>
      <c r="IZD91" s="2"/>
      <c r="IZE91" s="2"/>
      <c r="IZF91" s="2"/>
      <c r="IZG91" s="2"/>
      <c r="IZH91" s="2"/>
      <c r="IZI91" s="2"/>
      <c r="IZJ91" s="2"/>
      <c r="IZK91" s="2"/>
      <c r="IZL91" s="2"/>
      <c r="IZM91" s="2"/>
      <c r="IZN91" s="2"/>
      <c r="IZO91" s="2"/>
      <c r="IZP91" s="2"/>
      <c r="IZQ91" s="2"/>
      <c r="IZR91" s="2"/>
      <c r="IZS91" s="2"/>
      <c r="IZT91" s="2"/>
      <c r="IZU91" s="2"/>
      <c r="IZV91" s="2"/>
      <c r="IZW91" s="2"/>
      <c r="IZX91" s="2"/>
      <c r="IZY91" s="2"/>
      <c r="IZZ91" s="2"/>
      <c r="JAA91" s="2"/>
      <c r="JAB91" s="2"/>
      <c r="JAC91" s="2"/>
      <c r="JAD91" s="2"/>
      <c r="JAE91" s="2"/>
      <c r="JAF91" s="2"/>
      <c r="JAG91" s="2"/>
      <c r="JAH91" s="2"/>
      <c r="JAI91" s="2"/>
      <c r="JAJ91" s="2"/>
      <c r="JAK91" s="2"/>
      <c r="JAL91" s="2"/>
      <c r="JAM91" s="2"/>
      <c r="JAN91" s="2"/>
      <c r="JAO91" s="2"/>
      <c r="JAP91" s="2"/>
      <c r="JAQ91" s="2"/>
      <c r="JAR91" s="2"/>
      <c r="JAS91" s="2"/>
      <c r="JAT91" s="2"/>
      <c r="JAU91" s="2"/>
      <c r="JAV91" s="2"/>
      <c r="JAW91" s="2"/>
      <c r="JAX91" s="2"/>
      <c r="JAY91" s="2"/>
      <c r="JAZ91" s="2"/>
      <c r="JBA91" s="2"/>
      <c r="JBB91" s="2"/>
      <c r="JBC91" s="2"/>
      <c r="JBD91" s="2"/>
      <c r="JBE91" s="2"/>
      <c r="JBF91" s="2"/>
      <c r="JBG91" s="2"/>
      <c r="JBH91" s="2"/>
      <c r="JBI91" s="2"/>
      <c r="JBJ91" s="2"/>
      <c r="JBK91" s="2"/>
      <c r="JBL91" s="2"/>
      <c r="JBM91" s="2"/>
      <c r="JBN91" s="2"/>
      <c r="JBO91" s="2"/>
      <c r="JBP91" s="2"/>
      <c r="JBQ91" s="2"/>
      <c r="JBR91" s="2"/>
      <c r="JBS91" s="2"/>
      <c r="JBT91" s="2"/>
      <c r="JBU91" s="2"/>
      <c r="JBV91" s="2"/>
      <c r="JBW91" s="2"/>
      <c r="JBX91" s="2"/>
      <c r="JBY91" s="2"/>
      <c r="JBZ91" s="2"/>
      <c r="JCA91" s="2"/>
      <c r="JCB91" s="2"/>
      <c r="JCC91" s="2"/>
      <c r="JCD91" s="2"/>
      <c r="JCE91" s="2"/>
      <c r="JCF91" s="2"/>
      <c r="JCG91" s="2"/>
      <c r="JCH91" s="2"/>
      <c r="JCI91" s="2"/>
      <c r="JCJ91" s="2"/>
      <c r="JCK91" s="2"/>
      <c r="JCL91" s="2"/>
      <c r="JCM91" s="2"/>
      <c r="JCN91" s="2"/>
      <c r="JCO91" s="2"/>
      <c r="JCP91" s="2"/>
      <c r="JCQ91" s="2"/>
      <c r="JCR91" s="2"/>
      <c r="JCS91" s="2"/>
      <c r="JCT91" s="2"/>
      <c r="JCU91" s="2"/>
      <c r="JCV91" s="2"/>
      <c r="JCW91" s="2"/>
      <c r="JCX91" s="2"/>
      <c r="JCY91" s="2"/>
      <c r="JCZ91" s="2"/>
      <c r="JDA91" s="2"/>
      <c r="JDB91" s="2"/>
      <c r="JDC91" s="2"/>
      <c r="JDD91" s="2"/>
      <c r="JDE91" s="2"/>
      <c r="JDF91" s="2"/>
      <c r="JDG91" s="2"/>
      <c r="JDH91" s="2"/>
      <c r="JDI91" s="2"/>
      <c r="JDJ91" s="2"/>
      <c r="JDK91" s="2"/>
      <c r="JDL91" s="2"/>
      <c r="JDM91" s="2"/>
      <c r="JDN91" s="2"/>
      <c r="JDO91" s="2"/>
      <c r="JDP91" s="2"/>
      <c r="JDQ91" s="2"/>
      <c r="JDR91" s="2"/>
      <c r="JDS91" s="2"/>
      <c r="JDT91" s="2"/>
      <c r="JDU91" s="2"/>
      <c r="JDV91" s="2"/>
      <c r="JDW91" s="2"/>
      <c r="JDX91" s="2"/>
      <c r="JDY91" s="2"/>
      <c r="JDZ91" s="2"/>
      <c r="JEA91" s="2"/>
      <c r="JEB91" s="2"/>
      <c r="JEC91" s="2"/>
      <c r="JED91" s="2"/>
      <c r="JEE91" s="2"/>
      <c r="JEF91" s="2"/>
      <c r="JEG91" s="2"/>
      <c r="JEH91" s="2"/>
      <c r="JEI91" s="2"/>
      <c r="JEJ91" s="2"/>
      <c r="JEK91" s="2"/>
      <c r="JEL91" s="2"/>
      <c r="JEM91" s="2"/>
      <c r="JEN91" s="2"/>
      <c r="JEO91" s="2"/>
      <c r="JEP91" s="2"/>
      <c r="JEQ91" s="2"/>
      <c r="JER91" s="2"/>
      <c r="JES91" s="2"/>
      <c r="JET91" s="2"/>
      <c r="JEU91" s="2"/>
      <c r="JEV91" s="2"/>
      <c r="JEW91" s="2"/>
      <c r="JEX91" s="2"/>
      <c r="JEY91" s="2"/>
      <c r="JEZ91" s="2"/>
      <c r="JFA91" s="2"/>
      <c r="JFB91" s="2"/>
      <c r="JFC91" s="2"/>
      <c r="JFD91" s="2"/>
      <c r="JFE91" s="2"/>
      <c r="JFF91" s="2"/>
      <c r="JFG91" s="2"/>
      <c r="JFH91" s="2"/>
      <c r="JFI91" s="2"/>
      <c r="JFJ91" s="2"/>
      <c r="JFK91" s="2"/>
      <c r="JFL91" s="2"/>
      <c r="JFM91" s="2"/>
      <c r="JFN91" s="2"/>
      <c r="JFO91" s="2"/>
      <c r="JFP91" s="2"/>
      <c r="JFQ91" s="2"/>
      <c r="JFR91" s="2"/>
      <c r="JFS91" s="2"/>
      <c r="JFT91" s="2"/>
      <c r="JFU91" s="2"/>
      <c r="JFV91" s="2"/>
      <c r="JFW91" s="2"/>
      <c r="JFX91" s="2"/>
      <c r="JFY91" s="2"/>
      <c r="JFZ91" s="2"/>
      <c r="JGA91" s="2"/>
      <c r="JGB91" s="2"/>
      <c r="JGC91" s="2"/>
      <c r="JGD91" s="2"/>
      <c r="JGE91" s="2"/>
      <c r="JGF91" s="2"/>
      <c r="JGG91" s="2"/>
      <c r="JGH91" s="2"/>
      <c r="JGI91" s="2"/>
      <c r="JGJ91" s="2"/>
      <c r="JGK91" s="2"/>
      <c r="JGL91" s="2"/>
      <c r="JGM91" s="2"/>
      <c r="JGN91" s="2"/>
      <c r="JGO91" s="2"/>
      <c r="JGP91" s="2"/>
      <c r="JGQ91" s="2"/>
      <c r="JGR91" s="2"/>
      <c r="JGS91" s="2"/>
      <c r="JGT91" s="2"/>
      <c r="JGU91" s="2"/>
      <c r="JGV91" s="2"/>
      <c r="JGW91" s="2"/>
      <c r="JGX91" s="2"/>
      <c r="JGY91" s="2"/>
      <c r="JGZ91" s="2"/>
      <c r="JHA91" s="2"/>
      <c r="JHB91" s="2"/>
      <c r="JHC91" s="2"/>
      <c r="JHD91" s="2"/>
      <c r="JHE91" s="2"/>
      <c r="JHF91" s="2"/>
      <c r="JHG91" s="2"/>
      <c r="JHH91" s="2"/>
      <c r="JHI91" s="2"/>
      <c r="JHJ91" s="2"/>
      <c r="JHK91" s="2"/>
      <c r="JHL91" s="2"/>
      <c r="JHM91" s="2"/>
      <c r="JHN91" s="2"/>
      <c r="JHO91" s="2"/>
      <c r="JHP91" s="2"/>
      <c r="JHQ91" s="2"/>
      <c r="JHR91" s="2"/>
      <c r="JHS91" s="2"/>
      <c r="JHT91" s="2"/>
      <c r="JHU91" s="2"/>
      <c r="JHV91" s="2"/>
      <c r="JHW91" s="2"/>
      <c r="JHX91" s="2"/>
      <c r="JHY91" s="2"/>
      <c r="JHZ91" s="2"/>
      <c r="JIA91" s="2"/>
      <c r="JIB91" s="2"/>
      <c r="JIC91" s="2"/>
      <c r="JID91" s="2"/>
      <c r="JIE91" s="2"/>
      <c r="JIF91" s="2"/>
      <c r="JIG91" s="2"/>
      <c r="JIH91" s="2"/>
      <c r="JII91" s="2"/>
      <c r="JIJ91" s="2"/>
      <c r="JIK91" s="2"/>
      <c r="JIL91" s="2"/>
      <c r="JIM91" s="2"/>
      <c r="JIN91" s="2"/>
      <c r="JIO91" s="2"/>
      <c r="JIP91" s="2"/>
      <c r="JIQ91" s="2"/>
      <c r="JIR91" s="2"/>
      <c r="JIS91" s="2"/>
      <c r="JIT91" s="2"/>
      <c r="JIU91" s="2"/>
      <c r="JIV91" s="2"/>
      <c r="JIW91" s="2"/>
      <c r="JIX91" s="2"/>
      <c r="JIY91" s="2"/>
      <c r="JIZ91" s="2"/>
      <c r="JJA91" s="2"/>
      <c r="JJB91" s="2"/>
      <c r="JJC91" s="2"/>
      <c r="JJD91" s="2"/>
      <c r="JJE91" s="2"/>
      <c r="JJF91" s="2"/>
      <c r="JJG91" s="2"/>
      <c r="JJH91" s="2"/>
      <c r="JJI91" s="2"/>
      <c r="JJJ91" s="2"/>
      <c r="JJK91" s="2"/>
      <c r="JJL91" s="2"/>
      <c r="JJM91" s="2"/>
      <c r="JJN91" s="2"/>
      <c r="JJO91" s="2"/>
      <c r="JJP91" s="2"/>
      <c r="JJQ91" s="2"/>
      <c r="JJR91" s="2"/>
      <c r="JJS91" s="2"/>
      <c r="JJT91" s="2"/>
      <c r="JJU91" s="2"/>
      <c r="JJV91" s="2"/>
      <c r="JJW91" s="2"/>
      <c r="JJX91" s="2"/>
      <c r="JJY91" s="2"/>
      <c r="JJZ91" s="2"/>
      <c r="JKA91" s="2"/>
      <c r="JKB91" s="2"/>
      <c r="JKC91" s="2"/>
      <c r="JKD91" s="2"/>
      <c r="JKE91" s="2"/>
      <c r="JKF91" s="2"/>
      <c r="JKG91" s="2"/>
      <c r="JKH91" s="2"/>
      <c r="JKI91" s="2"/>
      <c r="JKJ91" s="2"/>
      <c r="JKK91" s="2"/>
      <c r="JKL91" s="2"/>
      <c r="JKM91" s="2"/>
      <c r="JKN91" s="2"/>
      <c r="JKO91" s="2"/>
      <c r="JKP91" s="2"/>
      <c r="JKQ91" s="2"/>
      <c r="JKR91" s="2"/>
      <c r="JKS91" s="2"/>
      <c r="JKT91" s="2"/>
      <c r="JKU91" s="2"/>
      <c r="JKV91" s="2"/>
      <c r="JKW91" s="2"/>
      <c r="JKX91" s="2"/>
      <c r="JKY91" s="2"/>
      <c r="JKZ91" s="2"/>
      <c r="JLA91" s="2"/>
      <c r="JLB91" s="2"/>
      <c r="JLC91" s="2"/>
      <c r="JLD91" s="2"/>
      <c r="JLE91" s="2"/>
      <c r="JLF91" s="2"/>
      <c r="JLG91" s="2"/>
      <c r="JLH91" s="2"/>
      <c r="JLI91" s="2"/>
      <c r="JLJ91" s="2"/>
      <c r="JLK91" s="2"/>
      <c r="JLL91" s="2"/>
      <c r="JLM91" s="2"/>
      <c r="JLN91" s="2"/>
      <c r="JLO91" s="2"/>
      <c r="JLP91" s="2"/>
      <c r="JLQ91" s="2"/>
      <c r="JLR91" s="2"/>
      <c r="JLS91" s="2"/>
      <c r="JLT91" s="2"/>
      <c r="JLU91" s="2"/>
      <c r="JLV91" s="2"/>
      <c r="JLW91" s="2"/>
      <c r="JLX91" s="2"/>
      <c r="JLY91" s="2"/>
      <c r="JLZ91" s="2"/>
      <c r="JMA91" s="2"/>
      <c r="JMB91" s="2"/>
      <c r="JMC91" s="2"/>
      <c r="JMD91" s="2"/>
      <c r="JME91" s="2"/>
      <c r="JMF91" s="2"/>
      <c r="JMG91" s="2"/>
      <c r="JMH91" s="2"/>
      <c r="JMI91" s="2"/>
      <c r="JMJ91" s="2"/>
      <c r="JMK91" s="2"/>
      <c r="JML91" s="2"/>
      <c r="JMM91" s="2"/>
      <c r="JMN91" s="2"/>
      <c r="JMO91" s="2"/>
      <c r="JMP91" s="2"/>
      <c r="JMQ91" s="2"/>
      <c r="JMR91" s="2"/>
      <c r="JMS91" s="2"/>
      <c r="JMT91" s="2"/>
      <c r="JMU91" s="2"/>
      <c r="JMV91" s="2"/>
      <c r="JMW91" s="2"/>
      <c r="JMX91" s="2"/>
      <c r="JMY91" s="2"/>
      <c r="JMZ91" s="2"/>
      <c r="JNA91" s="2"/>
      <c r="JNB91" s="2"/>
      <c r="JNC91" s="2"/>
      <c r="JND91" s="2"/>
      <c r="JNE91" s="2"/>
      <c r="JNF91" s="2"/>
      <c r="JNG91" s="2"/>
      <c r="JNH91" s="2"/>
      <c r="JNI91" s="2"/>
      <c r="JNJ91" s="2"/>
      <c r="JNK91" s="2"/>
      <c r="JNL91" s="2"/>
      <c r="JNM91" s="2"/>
      <c r="JNN91" s="2"/>
      <c r="JNO91" s="2"/>
      <c r="JNP91" s="2"/>
      <c r="JNQ91" s="2"/>
      <c r="JNR91" s="2"/>
      <c r="JNS91" s="2"/>
      <c r="JNT91" s="2"/>
      <c r="JNU91" s="2"/>
      <c r="JNV91" s="2"/>
      <c r="JNW91" s="2"/>
      <c r="JNX91" s="2"/>
      <c r="JNY91" s="2"/>
      <c r="JNZ91" s="2"/>
      <c r="JOA91" s="2"/>
      <c r="JOB91" s="2"/>
      <c r="JOC91" s="2"/>
      <c r="JOD91" s="2"/>
      <c r="JOE91" s="2"/>
      <c r="JOF91" s="2"/>
      <c r="JOG91" s="2"/>
      <c r="JOH91" s="2"/>
      <c r="JOI91" s="2"/>
      <c r="JOJ91" s="2"/>
      <c r="JOK91" s="2"/>
      <c r="JOL91" s="2"/>
      <c r="JOM91" s="2"/>
      <c r="JON91" s="2"/>
      <c r="JOO91" s="2"/>
      <c r="JOP91" s="2"/>
      <c r="JOQ91" s="2"/>
      <c r="JOR91" s="2"/>
      <c r="JOS91" s="2"/>
      <c r="JOT91" s="2"/>
      <c r="JOU91" s="2"/>
      <c r="JOV91" s="2"/>
      <c r="JOW91" s="2"/>
      <c r="JOX91" s="2"/>
      <c r="JOY91" s="2"/>
      <c r="JOZ91" s="2"/>
      <c r="JPA91" s="2"/>
      <c r="JPB91" s="2"/>
      <c r="JPC91" s="2"/>
      <c r="JPD91" s="2"/>
      <c r="JPE91" s="2"/>
      <c r="JPF91" s="2"/>
      <c r="JPG91" s="2"/>
      <c r="JPH91" s="2"/>
      <c r="JPI91" s="2"/>
      <c r="JPJ91" s="2"/>
      <c r="JPK91" s="2"/>
      <c r="JPL91" s="2"/>
      <c r="JPM91" s="2"/>
      <c r="JPN91" s="2"/>
      <c r="JPO91" s="2"/>
      <c r="JPP91" s="2"/>
      <c r="JPQ91" s="2"/>
      <c r="JPR91" s="2"/>
      <c r="JPS91" s="2"/>
      <c r="JPT91" s="2"/>
      <c r="JPU91" s="2"/>
      <c r="JPV91" s="2"/>
      <c r="JPW91" s="2"/>
      <c r="JPX91" s="2"/>
      <c r="JPY91" s="2"/>
      <c r="JPZ91" s="2"/>
      <c r="JQA91" s="2"/>
      <c r="JQB91" s="2"/>
      <c r="JQC91" s="2"/>
      <c r="JQD91" s="2"/>
      <c r="JQE91" s="2"/>
      <c r="JQF91" s="2"/>
      <c r="JQG91" s="2"/>
      <c r="JQH91" s="2"/>
      <c r="JQI91" s="2"/>
      <c r="JQJ91" s="2"/>
      <c r="JQK91" s="2"/>
      <c r="JQL91" s="2"/>
      <c r="JQM91" s="2"/>
      <c r="JQN91" s="2"/>
      <c r="JQO91" s="2"/>
      <c r="JQP91" s="2"/>
      <c r="JQQ91" s="2"/>
      <c r="JQR91" s="2"/>
      <c r="JQS91" s="2"/>
      <c r="JQT91" s="2"/>
      <c r="JQU91" s="2"/>
      <c r="JQV91" s="2"/>
      <c r="JQW91" s="2"/>
      <c r="JQX91" s="2"/>
      <c r="JQY91" s="2"/>
      <c r="JQZ91" s="2"/>
      <c r="JRA91" s="2"/>
      <c r="JRB91" s="2"/>
      <c r="JRC91" s="2"/>
      <c r="JRD91" s="2"/>
      <c r="JRE91" s="2"/>
      <c r="JRF91" s="2"/>
      <c r="JRG91" s="2"/>
      <c r="JRH91" s="2"/>
      <c r="JRI91" s="2"/>
      <c r="JRJ91" s="2"/>
      <c r="JRK91" s="2"/>
      <c r="JRL91" s="2"/>
      <c r="JRM91" s="2"/>
      <c r="JRN91" s="2"/>
      <c r="JRO91" s="2"/>
      <c r="JRP91" s="2"/>
      <c r="JRQ91" s="2"/>
      <c r="JRR91" s="2"/>
      <c r="JRS91" s="2"/>
      <c r="JRT91" s="2"/>
      <c r="JRU91" s="2"/>
      <c r="JRV91" s="2"/>
      <c r="JRW91" s="2"/>
      <c r="JRX91" s="2"/>
      <c r="JRY91" s="2"/>
      <c r="JRZ91" s="2"/>
      <c r="JSA91" s="2"/>
      <c r="JSB91" s="2"/>
      <c r="JSC91" s="2"/>
      <c r="JSD91" s="2"/>
      <c r="JSE91" s="2"/>
      <c r="JSF91" s="2"/>
      <c r="JSG91" s="2"/>
      <c r="JSH91" s="2"/>
      <c r="JSI91" s="2"/>
      <c r="JSJ91" s="2"/>
      <c r="JSK91" s="2"/>
      <c r="JSL91" s="2"/>
      <c r="JSM91" s="2"/>
      <c r="JSN91" s="2"/>
      <c r="JSO91" s="2"/>
      <c r="JSP91" s="2"/>
      <c r="JSQ91" s="2"/>
      <c r="JSR91" s="2"/>
      <c r="JSS91" s="2"/>
      <c r="JST91" s="2"/>
      <c r="JSU91" s="2"/>
      <c r="JSV91" s="2"/>
      <c r="JSW91" s="2"/>
      <c r="JSX91" s="2"/>
      <c r="JSY91" s="2"/>
      <c r="JSZ91" s="2"/>
      <c r="JTA91" s="2"/>
      <c r="JTB91" s="2"/>
      <c r="JTC91" s="2"/>
      <c r="JTD91" s="2"/>
      <c r="JTE91" s="2"/>
      <c r="JTF91" s="2"/>
      <c r="JTG91" s="2"/>
      <c r="JTH91" s="2"/>
      <c r="JTI91" s="2"/>
      <c r="JTJ91" s="2"/>
      <c r="JTK91" s="2"/>
      <c r="JTL91" s="2"/>
      <c r="JTM91" s="2"/>
      <c r="JTN91" s="2"/>
      <c r="JTO91" s="2"/>
      <c r="JTP91" s="2"/>
      <c r="JTQ91" s="2"/>
      <c r="JTR91" s="2"/>
      <c r="JTS91" s="2"/>
      <c r="JTT91" s="2"/>
      <c r="JTU91" s="2"/>
      <c r="JTV91" s="2"/>
      <c r="JTW91" s="2"/>
      <c r="JTX91" s="2"/>
      <c r="JTY91" s="2"/>
      <c r="JTZ91" s="2"/>
      <c r="JUA91" s="2"/>
      <c r="JUB91" s="2"/>
      <c r="JUC91" s="2"/>
      <c r="JUD91" s="2"/>
      <c r="JUE91" s="2"/>
      <c r="JUF91" s="2"/>
      <c r="JUG91" s="2"/>
      <c r="JUH91" s="2"/>
      <c r="JUI91" s="2"/>
      <c r="JUJ91" s="2"/>
      <c r="JUK91" s="2"/>
      <c r="JUL91" s="2"/>
      <c r="JUM91" s="2"/>
      <c r="JUN91" s="2"/>
      <c r="JUO91" s="2"/>
      <c r="JUP91" s="2"/>
      <c r="JUQ91" s="2"/>
      <c r="JUR91" s="2"/>
      <c r="JUS91" s="2"/>
      <c r="JUT91" s="2"/>
      <c r="JUU91" s="2"/>
      <c r="JUV91" s="2"/>
      <c r="JUW91" s="2"/>
      <c r="JUX91" s="2"/>
      <c r="JUY91" s="2"/>
      <c r="JUZ91" s="2"/>
      <c r="JVA91" s="2"/>
      <c r="JVB91" s="2"/>
      <c r="JVC91" s="2"/>
      <c r="JVD91" s="2"/>
      <c r="JVE91" s="2"/>
      <c r="JVF91" s="2"/>
      <c r="JVG91" s="2"/>
      <c r="JVH91" s="2"/>
      <c r="JVI91" s="2"/>
      <c r="JVJ91" s="2"/>
      <c r="JVK91" s="2"/>
      <c r="JVL91" s="2"/>
      <c r="JVM91" s="2"/>
      <c r="JVN91" s="2"/>
      <c r="JVO91" s="2"/>
      <c r="JVP91" s="2"/>
      <c r="JVQ91" s="2"/>
      <c r="JVR91" s="2"/>
      <c r="JVS91" s="2"/>
      <c r="JVT91" s="2"/>
      <c r="JVU91" s="2"/>
      <c r="JVV91" s="2"/>
      <c r="JVW91" s="2"/>
      <c r="JVX91" s="2"/>
      <c r="JVY91" s="2"/>
      <c r="JVZ91" s="2"/>
      <c r="JWA91" s="2"/>
      <c r="JWB91" s="2"/>
      <c r="JWC91" s="2"/>
      <c r="JWD91" s="2"/>
      <c r="JWE91" s="2"/>
      <c r="JWF91" s="2"/>
      <c r="JWG91" s="2"/>
      <c r="JWH91" s="2"/>
      <c r="JWI91" s="2"/>
      <c r="JWJ91" s="2"/>
      <c r="JWK91" s="2"/>
      <c r="JWL91" s="2"/>
      <c r="JWM91" s="2"/>
      <c r="JWN91" s="2"/>
      <c r="JWO91" s="2"/>
      <c r="JWP91" s="2"/>
      <c r="JWQ91" s="2"/>
      <c r="JWR91" s="2"/>
      <c r="JWS91" s="2"/>
      <c r="JWT91" s="2"/>
      <c r="JWU91" s="2"/>
      <c r="JWV91" s="2"/>
      <c r="JWW91" s="2"/>
      <c r="JWX91" s="2"/>
      <c r="JWY91" s="2"/>
      <c r="JWZ91" s="2"/>
      <c r="JXA91" s="2"/>
      <c r="JXB91" s="2"/>
      <c r="JXC91" s="2"/>
      <c r="JXD91" s="2"/>
      <c r="JXE91" s="2"/>
      <c r="JXF91" s="2"/>
      <c r="JXG91" s="2"/>
      <c r="JXH91" s="2"/>
      <c r="JXI91" s="2"/>
      <c r="JXJ91" s="2"/>
      <c r="JXK91" s="2"/>
      <c r="JXL91" s="2"/>
      <c r="JXM91" s="2"/>
      <c r="JXN91" s="2"/>
      <c r="JXO91" s="2"/>
      <c r="JXP91" s="2"/>
      <c r="JXQ91" s="2"/>
      <c r="JXR91" s="2"/>
      <c r="JXS91" s="2"/>
      <c r="JXT91" s="2"/>
      <c r="JXU91" s="2"/>
      <c r="JXV91" s="2"/>
      <c r="JXW91" s="2"/>
      <c r="JXX91" s="2"/>
      <c r="JXY91" s="2"/>
      <c r="JXZ91" s="2"/>
      <c r="JYA91" s="2"/>
      <c r="JYB91" s="2"/>
      <c r="JYC91" s="2"/>
      <c r="JYD91" s="2"/>
      <c r="JYE91" s="2"/>
      <c r="JYF91" s="2"/>
      <c r="JYG91" s="2"/>
      <c r="JYH91" s="2"/>
      <c r="JYI91" s="2"/>
      <c r="JYJ91" s="2"/>
      <c r="JYK91" s="2"/>
      <c r="JYL91" s="2"/>
      <c r="JYM91" s="2"/>
      <c r="JYN91" s="2"/>
      <c r="JYO91" s="2"/>
      <c r="JYP91" s="2"/>
      <c r="JYQ91" s="2"/>
      <c r="JYR91" s="2"/>
      <c r="JYS91" s="2"/>
      <c r="JYT91" s="2"/>
      <c r="JYU91" s="2"/>
      <c r="JYV91" s="2"/>
      <c r="JYW91" s="2"/>
      <c r="JYX91" s="2"/>
      <c r="JYY91" s="2"/>
      <c r="JYZ91" s="2"/>
      <c r="JZA91" s="2"/>
      <c r="JZB91" s="2"/>
      <c r="JZC91" s="2"/>
      <c r="JZD91" s="2"/>
      <c r="JZE91" s="2"/>
      <c r="JZF91" s="2"/>
      <c r="JZG91" s="2"/>
      <c r="JZH91" s="2"/>
      <c r="JZI91" s="2"/>
      <c r="JZJ91" s="2"/>
      <c r="JZK91" s="2"/>
      <c r="JZL91" s="2"/>
      <c r="JZM91" s="2"/>
      <c r="JZN91" s="2"/>
      <c r="JZO91" s="2"/>
      <c r="JZP91" s="2"/>
      <c r="JZQ91" s="2"/>
      <c r="JZR91" s="2"/>
      <c r="JZS91" s="2"/>
      <c r="JZT91" s="2"/>
      <c r="JZU91" s="2"/>
      <c r="JZV91" s="2"/>
      <c r="JZW91" s="2"/>
      <c r="JZX91" s="2"/>
      <c r="JZY91" s="2"/>
      <c r="JZZ91" s="2"/>
      <c r="KAA91" s="2"/>
      <c r="KAB91" s="2"/>
      <c r="KAC91" s="2"/>
      <c r="KAD91" s="2"/>
      <c r="KAE91" s="2"/>
      <c r="KAF91" s="2"/>
      <c r="KAG91" s="2"/>
      <c r="KAH91" s="2"/>
      <c r="KAI91" s="2"/>
      <c r="KAJ91" s="2"/>
      <c r="KAK91" s="2"/>
      <c r="KAL91" s="2"/>
      <c r="KAM91" s="2"/>
      <c r="KAN91" s="2"/>
      <c r="KAO91" s="2"/>
      <c r="KAP91" s="2"/>
      <c r="KAQ91" s="2"/>
      <c r="KAR91" s="2"/>
      <c r="KAS91" s="2"/>
      <c r="KAT91" s="2"/>
      <c r="KAU91" s="2"/>
      <c r="KAV91" s="2"/>
      <c r="KAW91" s="2"/>
      <c r="KAX91" s="2"/>
      <c r="KAY91" s="2"/>
      <c r="KAZ91" s="2"/>
      <c r="KBA91" s="2"/>
      <c r="KBB91" s="2"/>
      <c r="KBC91" s="2"/>
      <c r="KBD91" s="2"/>
      <c r="KBE91" s="2"/>
      <c r="KBF91" s="2"/>
      <c r="KBG91" s="2"/>
      <c r="KBH91" s="2"/>
      <c r="KBI91" s="2"/>
      <c r="KBJ91" s="2"/>
      <c r="KBK91" s="2"/>
      <c r="KBL91" s="2"/>
      <c r="KBM91" s="2"/>
      <c r="KBN91" s="2"/>
      <c r="KBO91" s="2"/>
      <c r="KBP91" s="2"/>
      <c r="KBQ91" s="2"/>
      <c r="KBR91" s="2"/>
      <c r="KBS91" s="2"/>
      <c r="KBT91" s="2"/>
      <c r="KBU91" s="2"/>
      <c r="KBV91" s="2"/>
      <c r="KBW91" s="2"/>
      <c r="KBX91" s="2"/>
      <c r="KBY91" s="2"/>
      <c r="KBZ91" s="2"/>
      <c r="KCA91" s="2"/>
      <c r="KCB91" s="2"/>
      <c r="KCC91" s="2"/>
      <c r="KCD91" s="2"/>
      <c r="KCE91" s="2"/>
      <c r="KCF91" s="2"/>
      <c r="KCG91" s="2"/>
      <c r="KCH91" s="2"/>
      <c r="KCI91" s="2"/>
      <c r="KCJ91" s="2"/>
      <c r="KCK91" s="2"/>
      <c r="KCL91" s="2"/>
      <c r="KCM91" s="2"/>
      <c r="KCN91" s="2"/>
      <c r="KCO91" s="2"/>
      <c r="KCP91" s="2"/>
      <c r="KCQ91" s="2"/>
      <c r="KCR91" s="2"/>
      <c r="KCS91" s="2"/>
      <c r="KCT91" s="2"/>
      <c r="KCU91" s="2"/>
      <c r="KCV91" s="2"/>
      <c r="KCW91" s="2"/>
      <c r="KCX91" s="2"/>
      <c r="KCY91" s="2"/>
      <c r="KCZ91" s="2"/>
      <c r="KDA91" s="2"/>
      <c r="KDB91" s="2"/>
      <c r="KDC91" s="2"/>
      <c r="KDD91" s="2"/>
      <c r="KDE91" s="2"/>
      <c r="KDF91" s="2"/>
      <c r="KDG91" s="2"/>
      <c r="KDH91" s="2"/>
      <c r="KDI91" s="2"/>
      <c r="KDJ91" s="2"/>
      <c r="KDK91" s="2"/>
      <c r="KDL91" s="2"/>
      <c r="KDM91" s="2"/>
      <c r="KDN91" s="2"/>
      <c r="KDO91" s="2"/>
      <c r="KDP91" s="2"/>
      <c r="KDQ91" s="2"/>
      <c r="KDR91" s="2"/>
      <c r="KDS91" s="2"/>
      <c r="KDT91" s="2"/>
      <c r="KDU91" s="2"/>
      <c r="KDV91" s="2"/>
      <c r="KDW91" s="2"/>
      <c r="KDX91" s="2"/>
      <c r="KDY91" s="2"/>
      <c r="KDZ91" s="2"/>
      <c r="KEA91" s="2"/>
      <c r="KEB91" s="2"/>
      <c r="KEC91" s="2"/>
      <c r="KED91" s="2"/>
      <c r="KEE91" s="2"/>
      <c r="KEF91" s="2"/>
      <c r="KEG91" s="2"/>
      <c r="KEH91" s="2"/>
      <c r="KEI91" s="2"/>
      <c r="KEJ91" s="2"/>
      <c r="KEK91" s="2"/>
      <c r="KEL91" s="2"/>
      <c r="KEM91" s="2"/>
      <c r="KEN91" s="2"/>
      <c r="KEO91" s="2"/>
      <c r="KEP91" s="2"/>
      <c r="KEQ91" s="2"/>
      <c r="KER91" s="2"/>
      <c r="KES91" s="2"/>
      <c r="KET91" s="2"/>
      <c r="KEU91" s="2"/>
      <c r="KEV91" s="2"/>
      <c r="KEW91" s="2"/>
      <c r="KEX91" s="2"/>
      <c r="KEY91" s="2"/>
      <c r="KEZ91" s="2"/>
      <c r="KFA91" s="2"/>
      <c r="KFB91" s="2"/>
      <c r="KFC91" s="2"/>
      <c r="KFD91" s="2"/>
      <c r="KFE91" s="2"/>
      <c r="KFF91" s="2"/>
      <c r="KFG91" s="2"/>
      <c r="KFH91" s="2"/>
      <c r="KFI91" s="2"/>
      <c r="KFJ91" s="2"/>
      <c r="KFK91" s="2"/>
      <c r="KFL91" s="2"/>
      <c r="KFM91" s="2"/>
      <c r="KFN91" s="2"/>
      <c r="KFO91" s="2"/>
      <c r="KFP91" s="2"/>
      <c r="KFQ91" s="2"/>
      <c r="KFR91" s="2"/>
      <c r="KFS91" s="2"/>
      <c r="KFT91" s="2"/>
      <c r="KFU91" s="2"/>
      <c r="KFV91" s="2"/>
      <c r="KFW91" s="2"/>
      <c r="KFX91" s="2"/>
      <c r="KFY91" s="2"/>
      <c r="KFZ91" s="2"/>
      <c r="KGA91" s="2"/>
      <c r="KGB91" s="2"/>
      <c r="KGC91" s="2"/>
      <c r="KGD91" s="2"/>
      <c r="KGE91" s="2"/>
      <c r="KGF91" s="2"/>
      <c r="KGG91" s="2"/>
      <c r="KGH91" s="2"/>
      <c r="KGI91" s="2"/>
      <c r="KGJ91" s="2"/>
      <c r="KGK91" s="2"/>
      <c r="KGL91" s="2"/>
      <c r="KGM91" s="2"/>
      <c r="KGN91" s="2"/>
      <c r="KGO91" s="2"/>
      <c r="KGP91" s="2"/>
      <c r="KGQ91" s="2"/>
      <c r="KGR91" s="2"/>
      <c r="KGS91" s="2"/>
      <c r="KGT91" s="2"/>
      <c r="KGU91" s="2"/>
      <c r="KGV91" s="2"/>
      <c r="KGW91" s="2"/>
      <c r="KGX91" s="2"/>
      <c r="KGY91" s="2"/>
      <c r="KGZ91" s="2"/>
      <c r="KHA91" s="2"/>
      <c r="KHB91" s="2"/>
      <c r="KHC91" s="2"/>
      <c r="KHD91" s="2"/>
      <c r="KHE91" s="2"/>
      <c r="KHF91" s="2"/>
      <c r="KHG91" s="2"/>
      <c r="KHH91" s="2"/>
      <c r="KHI91" s="2"/>
      <c r="KHJ91" s="2"/>
      <c r="KHK91" s="2"/>
      <c r="KHL91" s="2"/>
      <c r="KHM91" s="2"/>
      <c r="KHN91" s="2"/>
      <c r="KHO91" s="2"/>
      <c r="KHP91" s="2"/>
      <c r="KHQ91" s="2"/>
      <c r="KHR91" s="2"/>
      <c r="KHS91" s="2"/>
      <c r="KHT91" s="2"/>
      <c r="KHU91" s="2"/>
      <c r="KHV91" s="2"/>
      <c r="KHW91" s="2"/>
      <c r="KHX91" s="2"/>
      <c r="KHY91" s="2"/>
      <c r="KHZ91" s="2"/>
      <c r="KIA91" s="2"/>
      <c r="KIB91" s="2"/>
      <c r="KIC91" s="2"/>
      <c r="KID91" s="2"/>
      <c r="KIE91" s="2"/>
      <c r="KIF91" s="2"/>
      <c r="KIG91" s="2"/>
      <c r="KIH91" s="2"/>
      <c r="KII91" s="2"/>
      <c r="KIJ91" s="2"/>
      <c r="KIK91" s="2"/>
      <c r="KIL91" s="2"/>
      <c r="KIM91" s="2"/>
      <c r="KIN91" s="2"/>
      <c r="KIO91" s="2"/>
      <c r="KIP91" s="2"/>
      <c r="KIQ91" s="2"/>
      <c r="KIR91" s="2"/>
      <c r="KIS91" s="2"/>
      <c r="KIT91" s="2"/>
      <c r="KIU91" s="2"/>
      <c r="KIV91" s="2"/>
      <c r="KIW91" s="2"/>
      <c r="KIX91" s="2"/>
      <c r="KIY91" s="2"/>
      <c r="KIZ91" s="2"/>
      <c r="KJA91" s="2"/>
      <c r="KJB91" s="2"/>
      <c r="KJC91" s="2"/>
      <c r="KJD91" s="2"/>
      <c r="KJE91" s="2"/>
      <c r="KJF91" s="2"/>
      <c r="KJG91" s="2"/>
      <c r="KJH91" s="2"/>
      <c r="KJI91" s="2"/>
      <c r="KJJ91" s="2"/>
      <c r="KJK91" s="2"/>
      <c r="KJL91" s="2"/>
      <c r="KJM91" s="2"/>
      <c r="KJN91" s="2"/>
      <c r="KJO91" s="2"/>
      <c r="KJP91" s="2"/>
      <c r="KJQ91" s="2"/>
      <c r="KJR91" s="2"/>
      <c r="KJS91" s="2"/>
      <c r="KJT91" s="2"/>
      <c r="KJU91" s="2"/>
      <c r="KJV91" s="2"/>
      <c r="KJW91" s="2"/>
      <c r="KJX91" s="2"/>
      <c r="KJY91" s="2"/>
      <c r="KJZ91" s="2"/>
      <c r="KKA91" s="2"/>
      <c r="KKB91" s="2"/>
      <c r="KKC91" s="2"/>
      <c r="KKD91" s="2"/>
      <c r="KKE91" s="2"/>
      <c r="KKF91" s="2"/>
      <c r="KKG91" s="2"/>
      <c r="KKH91" s="2"/>
      <c r="KKI91" s="2"/>
      <c r="KKJ91" s="2"/>
      <c r="KKK91" s="2"/>
      <c r="KKL91" s="2"/>
      <c r="KKM91" s="2"/>
      <c r="KKN91" s="2"/>
      <c r="KKO91" s="2"/>
      <c r="KKP91" s="2"/>
      <c r="KKQ91" s="2"/>
      <c r="KKR91" s="2"/>
      <c r="KKS91" s="2"/>
      <c r="KKT91" s="2"/>
      <c r="KKU91" s="2"/>
      <c r="KKV91" s="2"/>
      <c r="KKW91" s="2"/>
      <c r="KKX91" s="2"/>
      <c r="KKY91" s="2"/>
      <c r="KKZ91" s="2"/>
      <c r="KLA91" s="2"/>
      <c r="KLB91" s="2"/>
      <c r="KLC91" s="2"/>
      <c r="KLD91" s="2"/>
      <c r="KLE91" s="2"/>
      <c r="KLF91" s="2"/>
      <c r="KLG91" s="2"/>
      <c r="KLH91" s="2"/>
      <c r="KLI91" s="2"/>
      <c r="KLJ91" s="2"/>
      <c r="KLK91" s="2"/>
      <c r="KLL91" s="2"/>
      <c r="KLM91" s="2"/>
      <c r="KLN91" s="2"/>
      <c r="KLO91" s="2"/>
      <c r="KLP91" s="2"/>
      <c r="KLQ91" s="2"/>
      <c r="KLR91" s="2"/>
      <c r="KLS91" s="2"/>
      <c r="KLT91" s="2"/>
      <c r="KLU91" s="2"/>
      <c r="KLV91" s="2"/>
      <c r="KLW91" s="2"/>
      <c r="KLX91" s="2"/>
      <c r="KLY91" s="2"/>
      <c r="KLZ91" s="2"/>
      <c r="KMA91" s="2"/>
      <c r="KMB91" s="2"/>
      <c r="KMC91" s="2"/>
      <c r="KMD91" s="2"/>
      <c r="KME91" s="2"/>
      <c r="KMF91" s="2"/>
      <c r="KMG91" s="2"/>
      <c r="KMH91" s="2"/>
      <c r="KMI91" s="2"/>
      <c r="KMJ91" s="2"/>
      <c r="KMK91" s="2"/>
      <c r="KML91" s="2"/>
      <c r="KMM91" s="2"/>
      <c r="KMN91" s="2"/>
      <c r="KMO91" s="2"/>
      <c r="KMP91" s="2"/>
      <c r="KMQ91" s="2"/>
      <c r="KMR91" s="2"/>
      <c r="KMS91" s="2"/>
      <c r="KMT91" s="2"/>
      <c r="KMU91" s="2"/>
      <c r="KMV91" s="2"/>
      <c r="KMW91" s="2"/>
      <c r="KMX91" s="2"/>
      <c r="KMY91" s="2"/>
      <c r="KMZ91" s="2"/>
      <c r="KNA91" s="2"/>
      <c r="KNB91" s="2"/>
      <c r="KNC91" s="2"/>
      <c r="KND91" s="2"/>
      <c r="KNE91" s="2"/>
      <c r="KNF91" s="2"/>
      <c r="KNG91" s="2"/>
      <c r="KNH91" s="2"/>
      <c r="KNI91" s="2"/>
      <c r="KNJ91" s="2"/>
      <c r="KNK91" s="2"/>
      <c r="KNL91" s="2"/>
      <c r="KNM91" s="2"/>
      <c r="KNN91" s="2"/>
      <c r="KNO91" s="2"/>
      <c r="KNP91" s="2"/>
      <c r="KNQ91" s="2"/>
      <c r="KNR91" s="2"/>
      <c r="KNS91" s="2"/>
      <c r="KNT91" s="2"/>
      <c r="KNU91" s="2"/>
      <c r="KNV91" s="2"/>
      <c r="KNW91" s="2"/>
      <c r="KNX91" s="2"/>
      <c r="KNY91" s="2"/>
      <c r="KNZ91" s="2"/>
      <c r="KOA91" s="2"/>
      <c r="KOB91" s="2"/>
      <c r="KOC91" s="2"/>
      <c r="KOD91" s="2"/>
      <c r="KOE91" s="2"/>
      <c r="KOF91" s="2"/>
      <c r="KOG91" s="2"/>
      <c r="KOH91" s="2"/>
      <c r="KOI91" s="2"/>
      <c r="KOJ91" s="2"/>
      <c r="KOK91" s="2"/>
      <c r="KOL91" s="2"/>
      <c r="KOM91" s="2"/>
      <c r="KON91" s="2"/>
      <c r="KOO91" s="2"/>
      <c r="KOP91" s="2"/>
      <c r="KOQ91" s="2"/>
      <c r="KOR91" s="2"/>
      <c r="KOS91" s="2"/>
      <c r="KOT91" s="2"/>
      <c r="KOU91" s="2"/>
      <c r="KOV91" s="2"/>
      <c r="KOW91" s="2"/>
      <c r="KOX91" s="2"/>
      <c r="KOY91" s="2"/>
      <c r="KOZ91" s="2"/>
      <c r="KPA91" s="2"/>
      <c r="KPB91" s="2"/>
      <c r="KPC91" s="2"/>
      <c r="KPD91" s="2"/>
      <c r="KPE91" s="2"/>
      <c r="KPF91" s="2"/>
      <c r="KPG91" s="2"/>
      <c r="KPH91" s="2"/>
      <c r="KPI91" s="2"/>
      <c r="KPJ91" s="2"/>
      <c r="KPK91" s="2"/>
      <c r="KPL91" s="2"/>
      <c r="KPM91" s="2"/>
      <c r="KPN91" s="2"/>
      <c r="KPO91" s="2"/>
      <c r="KPP91" s="2"/>
      <c r="KPQ91" s="2"/>
      <c r="KPR91" s="2"/>
      <c r="KPS91" s="2"/>
      <c r="KPT91" s="2"/>
      <c r="KPU91" s="2"/>
      <c r="KPV91" s="2"/>
      <c r="KPW91" s="2"/>
      <c r="KPX91" s="2"/>
      <c r="KPY91" s="2"/>
      <c r="KPZ91" s="2"/>
      <c r="KQA91" s="2"/>
      <c r="KQB91" s="2"/>
      <c r="KQC91" s="2"/>
      <c r="KQD91" s="2"/>
      <c r="KQE91" s="2"/>
      <c r="KQF91" s="2"/>
      <c r="KQG91" s="2"/>
      <c r="KQH91" s="2"/>
      <c r="KQI91" s="2"/>
      <c r="KQJ91" s="2"/>
      <c r="KQK91" s="2"/>
      <c r="KQL91" s="2"/>
      <c r="KQM91" s="2"/>
      <c r="KQN91" s="2"/>
      <c r="KQO91" s="2"/>
      <c r="KQP91" s="2"/>
      <c r="KQQ91" s="2"/>
      <c r="KQR91" s="2"/>
      <c r="KQS91" s="2"/>
      <c r="KQT91" s="2"/>
      <c r="KQU91" s="2"/>
      <c r="KQV91" s="2"/>
      <c r="KQW91" s="2"/>
      <c r="KQX91" s="2"/>
      <c r="KQY91" s="2"/>
      <c r="KQZ91" s="2"/>
      <c r="KRA91" s="2"/>
      <c r="KRB91" s="2"/>
      <c r="KRC91" s="2"/>
      <c r="KRD91" s="2"/>
      <c r="KRE91" s="2"/>
      <c r="KRF91" s="2"/>
      <c r="KRG91" s="2"/>
      <c r="KRH91" s="2"/>
      <c r="KRI91" s="2"/>
      <c r="KRJ91" s="2"/>
      <c r="KRK91" s="2"/>
      <c r="KRL91" s="2"/>
      <c r="KRM91" s="2"/>
      <c r="KRN91" s="2"/>
      <c r="KRO91" s="2"/>
      <c r="KRP91" s="2"/>
      <c r="KRQ91" s="2"/>
      <c r="KRR91" s="2"/>
      <c r="KRS91" s="2"/>
      <c r="KRT91" s="2"/>
      <c r="KRU91" s="2"/>
      <c r="KRV91" s="2"/>
      <c r="KRW91" s="2"/>
      <c r="KRX91" s="2"/>
      <c r="KRY91" s="2"/>
      <c r="KRZ91" s="2"/>
      <c r="KSA91" s="2"/>
      <c r="KSB91" s="2"/>
      <c r="KSC91" s="2"/>
      <c r="KSD91" s="2"/>
      <c r="KSE91" s="2"/>
      <c r="KSF91" s="2"/>
      <c r="KSG91" s="2"/>
      <c r="KSH91" s="2"/>
      <c r="KSI91" s="2"/>
      <c r="KSJ91" s="2"/>
      <c r="KSK91" s="2"/>
      <c r="KSL91" s="2"/>
      <c r="KSM91" s="2"/>
      <c r="KSN91" s="2"/>
      <c r="KSO91" s="2"/>
      <c r="KSP91" s="2"/>
      <c r="KSQ91" s="2"/>
      <c r="KSR91" s="2"/>
      <c r="KSS91" s="2"/>
      <c r="KST91" s="2"/>
      <c r="KSU91" s="2"/>
      <c r="KSV91" s="2"/>
      <c r="KSW91" s="2"/>
      <c r="KSX91" s="2"/>
      <c r="KSY91" s="2"/>
      <c r="KSZ91" s="2"/>
      <c r="KTA91" s="2"/>
      <c r="KTB91" s="2"/>
      <c r="KTC91" s="2"/>
      <c r="KTD91" s="2"/>
      <c r="KTE91" s="2"/>
      <c r="KTF91" s="2"/>
      <c r="KTG91" s="2"/>
      <c r="KTH91" s="2"/>
      <c r="KTI91" s="2"/>
      <c r="KTJ91" s="2"/>
      <c r="KTK91" s="2"/>
      <c r="KTL91" s="2"/>
      <c r="KTM91" s="2"/>
      <c r="KTN91" s="2"/>
      <c r="KTO91" s="2"/>
      <c r="KTP91" s="2"/>
      <c r="KTQ91" s="2"/>
      <c r="KTR91" s="2"/>
      <c r="KTS91" s="2"/>
      <c r="KTT91" s="2"/>
      <c r="KTU91" s="2"/>
      <c r="KTV91" s="2"/>
      <c r="KTW91" s="2"/>
      <c r="KTX91" s="2"/>
      <c r="KTY91" s="2"/>
      <c r="KTZ91" s="2"/>
      <c r="KUA91" s="2"/>
      <c r="KUB91" s="2"/>
      <c r="KUC91" s="2"/>
      <c r="KUD91" s="2"/>
      <c r="KUE91" s="2"/>
      <c r="KUF91" s="2"/>
      <c r="KUG91" s="2"/>
      <c r="KUH91" s="2"/>
      <c r="KUI91" s="2"/>
      <c r="KUJ91" s="2"/>
      <c r="KUK91" s="2"/>
      <c r="KUL91" s="2"/>
      <c r="KUM91" s="2"/>
      <c r="KUN91" s="2"/>
      <c r="KUO91" s="2"/>
      <c r="KUP91" s="2"/>
      <c r="KUQ91" s="2"/>
      <c r="KUR91" s="2"/>
      <c r="KUS91" s="2"/>
      <c r="KUT91" s="2"/>
      <c r="KUU91" s="2"/>
      <c r="KUV91" s="2"/>
      <c r="KUW91" s="2"/>
      <c r="KUX91" s="2"/>
      <c r="KUY91" s="2"/>
      <c r="KUZ91" s="2"/>
      <c r="KVA91" s="2"/>
      <c r="KVB91" s="2"/>
      <c r="KVC91" s="2"/>
      <c r="KVD91" s="2"/>
      <c r="KVE91" s="2"/>
      <c r="KVF91" s="2"/>
      <c r="KVG91" s="2"/>
      <c r="KVH91" s="2"/>
      <c r="KVI91" s="2"/>
      <c r="KVJ91" s="2"/>
      <c r="KVK91" s="2"/>
      <c r="KVL91" s="2"/>
      <c r="KVM91" s="2"/>
      <c r="KVN91" s="2"/>
      <c r="KVO91" s="2"/>
      <c r="KVP91" s="2"/>
      <c r="KVQ91" s="2"/>
      <c r="KVR91" s="2"/>
      <c r="KVS91" s="2"/>
      <c r="KVT91" s="2"/>
      <c r="KVU91" s="2"/>
      <c r="KVV91" s="2"/>
      <c r="KVW91" s="2"/>
      <c r="KVX91" s="2"/>
      <c r="KVY91" s="2"/>
      <c r="KVZ91" s="2"/>
      <c r="KWA91" s="2"/>
      <c r="KWB91" s="2"/>
      <c r="KWC91" s="2"/>
      <c r="KWD91" s="2"/>
      <c r="KWE91" s="2"/>
      <c r="KWF91" s="2"/>
      <c r="KWG91" s="2"/>
      <c r="KWH91" s="2"/>
      <c r="KWI91" s="2"/>
      <c r="KWJ91" s="2"/>
      <c r="KWK91" s="2"/>
      <c r="KWL91" s="2"/>
      <c r="KWM91" s="2"/>
      <c r="KWN91" s="2"/>
      <c r="KWO91" s="2"/>
      <c r="KWP91" s="2"/>
      <c r="KWQ91" s="2"/>
      <c r="KWR91" s="2"/>
      <c r="KWS91" s="2"/>
      <c r="KWT91" s="2"/>
      <c r="KWU91" s="2"/>
      <c r="KWV91" s="2"/>
      <c r="KWW91" s="2"/>
      <c r="KWX91" s="2"/>
      <c r="KWY91" s="2"/>
      <c r="KWZ91" s="2"/>
      <c r="KXA91" s="2"/>
      <c r="KXB91" s="2"/>
      <c r="KXC91" s="2"/>
      <c r="KXD91" s="2"/>
      <c r="KXE91" s="2"/>
      <c r="KXF91" s="2"/>
      <c r="KXG91" s="2"/>
      <c r="KXH91" s="2"/>
      <c r="KXI91" s="2"/>
      <c r="KXJ91" s="2"/>
      <c r="KXK91" s="2"/>
      <c r="KXL91" s="2"/>
      <c r="KXM91" s="2"/>
      <c r="KXN91" s="2"/>
      <c r="KXO91" s="2"/>
      <c r="KXP91" s="2"/>
      <c r="KXQ91" s="2"/>
      <c r="KXR91" s="2"/>
      <c r="KXS91" s="2"/>
      <c r="KXT91" s="2"/>
      <c r="KXU91" s="2"/>
      <c r="KXV91" s="2"/>
      <c r="KXW91" s="2"/>
      <c r="KXX91" s="2"/>
      <c r="KXY91" s="2"/>
      <c r="KXZ91" s="2"/>
      <c r="KYA91" s="2"/>
      <c r="KYB91" s="2"/>
      <c r="KYC91" s="2"/>
      <c r="KYD91" s="2"/>
      <c r="KYE91" s="2"/>
      <c r="KYF91" s="2"/>
      <c r="KYG91" s="2"/>
      <c r="KYH91" s="2"/>
      <c r="KYI91" s="2"/>
      <c r="KYJ91" s="2"/>
      <c r="KYK91" s="2"/>
      <c r="KYL91" s="2"/>
      <c r="KYM91" s="2"/>
      <c r="KYN91" s="2"/>
      <c r="KYO91" s="2"/>
      <c r="KYP91" s="2"/>
      <c r="KYQ91" s="2"/>
      <c r="KYR91" s="2"/>
      <c r="KYS91" s="2"/>
      <c r="KYT91" s="2"/>
      <c r="KYU91" s="2"/>
      <c r="KYV91" s="2"/>
      <c r="KYW91" s="2"/>
      <c r="KYX91" s="2"/>
      <c r="KYY91" s="2"/>
      <c r="KYZ91" s="2"/>
      <c r="KZA91" s="2"/>
      <c r="KZB91" s="2"/>
      <c r="KZC91" s="2"/>
      <c r="KZD91" s="2"/>
      <c r="KZE91" s="2"/>
      <c r="KZF91" s="2"/>
      <c r="KZG91" s="2"/>
      <c r="KZH91" s="2"/>
      <c r="KZI91" s="2"/>
      <c r="KZJ91" s="2"/>
      <c r="KZK91" s="2"/>
      <c r="KZL91" s="2"/>
      <c r="KZM91" s="2"/>
      <c r="KZN91" s="2"/>
      <c r="KZO91" s="2"/>
      <c r="KZP91" s="2"/>
      <c r="KZQ91" s="2"/>
      <c r="KZR91" s="2"/>
      <c r="KZS91" s="2"/>
      <c r="KZT91" s="2"/>
      <c r="KZU91" s="2"/>
      <c r="KZV91" s="2"/>
      <c r="KZW91" s="2"/>
      <c r="KZX91" s="2"/>
      <c r="KZY91" s="2"/>
      <c r="KZZ91" s="2"/>
      <c r="LAA91" s="2"/>
      <c r="LAB91" s="2"/>
      <c r="LAC91" s="2"/>
      <c r="LAD91" s="2"/>
      <c r="LAE91" s="2"/>
      <c r="LAF91" s="2"/>
      <c r="LAG91" s="2"/>
      <c r="LAH91" s="2"/>
      <c r="LAI91" s="2"/>
      <c r="LAJ91" s="2"/>
      <c r="LAK91" s="2"/>
      <c r="LAL91" s="2"/>
      <c r="LAM91" s="2"/>
      <c r="LAN91" s="2"/>
      <c r="LAO91" s="2"/>
      <c r="LAP91" s="2"/>
      <c r="LAQ91" s="2"/>
      <c r="LAR91" s="2"/>
      <c r="LAS91" s="2"/>
      <c r="LAT91" s="2"/>
      <c r="LAU91" s="2"/>
      <c r="LAV91" s="2"/>
      <c r="LAW91" s="2"/>
      <c r="LAX91" s="2"/>
      <c r="LAY91" s="2"/>
      <c r="LAZ91" s="2"/>
      <c r="LBA91" s="2"/>
      <c r="LBB91" s="2"/>
      <c r="LBC91" s="2"/>
      <c r="LBD91" s="2"/>
      <c r="LBE91" s="2"/>
      <c r="LBF91" s="2"/>
      <c r="LBG91" s="2"/>
      <c r="LBH91" s="2"/>
      <c r="LBI91" s="2"/>
      <c r="LBJ91" s="2"/>
      <c r="LBK91" s="2"/>
      <c r="LBL91" s="2"/>
      <c r="LBM91" s="2"/>
      <c r="LBN91" s="2"/>
      <c r="LBO91" s="2"/>
      <c r="LBP91" s="2"/>
      <c r="LBQ91" s="2"/>
      <c r="LBR91" s="2"/>
      <c r="LBS91" s="2"/>
      <c r="LBT91" s="2"/>
      <c r="LBU91" s="2"/>
      <c r="LBV91" s="2"/>
      <c r="LBW91" s="2"/>
      <c r="LBX91" s="2"/>
      <c r="LBY91" s="2"/>
      <c r="LBZ91" s="2"/>
      <c r="LCA91" s="2"/>
      <c r="LCB91" s="2"/>
      <c r="LCC91" s="2"/>
      <c r="LCD91" s="2"/>
      <c r="LCE91" s="2"/>
      <c r="LCF91" s="2"/>
      <c r="LCG91" s="2"/>
      <c r="LCH91" s="2"/>
      <c r="LCI91" s="2"/>
      <c r="LCJ91" s="2"/>
      <c r="LCK91" s="2"/>
      <c r="LCL91" s="2"/>
      <c r="LCM91" s="2"/>
      <c r="LCN91" s="2"/>
      <c r="LCO91" s="2"/>
      <c r="LCP91" s="2"/>
      <c r="LCQ91" s="2"/>
      <c r="LCR91" s="2"/>
      <c r="LCS91" s="2"/>
      <c r="LCT91" s="2"/>
      <c r="LCU91" s="2"/>
      <c r="LCV91" s="2"/>
      <c r="LCW91" s="2"/>
      <c r="LCX91" s="2"/>
      <c r="LCY91" s="2"/>
      <c r="LCZ91" s="2"/>
      <c r="LDA91" s="2"/>
      <c r="LDB91" s="2"/>
      <c r="LDC91" s="2"/>
      <c r="LDD91" s="2"/>
      <c r="LDE91" s="2"/>
      <c r="LDF91" s="2"/>
      <c r="LDG91" s="2"/>
      <c r="LDH91" s="2"/>
      <c r="LDI91" s="2"/>
      <c r="LDJ91" s="2"/>
      <c r="LDK91" s="2"/>
      <c r="LDL91" s="2"/>
      <c r="LDM91" s="2"/>
      <c r="LDN91" s="2"/>
      <c r="LDO91" s="2"/>
      <c r="LDP91" s="2"/>
      <c r="LDQ91" s="2"/>
      <c r="LDR91" s="2"/>
      <c r="LDS91" s="2"/>
      <c r="LDT91" s="2"/>
      <c r="LDU91" s="2"/>
      <c r="LDV91" s="2"/>
      <c r="LDW91" s="2"/>
      <c r="LDX91" s="2"/>
      <c r="LDY91" s="2"/>
      <c r="LDZ91" s="2"/>
      <c r="LEA91" s="2"/>
      <c r="LEB91" s="2"/>
      <c r="LEC91" s="2"/>
      <c r="LED91" s="2"/>
      <c r="LEE91" s="2"/>
      <c r="LEF91" s="2"/>
      <c r="LEG91" s="2"/>
      <c r="LEH91" s="2"/>
      <c r="LEI91" s="2"/>
      <c r="LEJ91" s="2"/>
      <c r="LEK91" s="2"/>
      <c r="LEL91" s="2"/>
      <c r="LEM91" s="2"/>
      <c r="LEN91" s="2"/>
      <c r="LEO91" s="2"/>
      <c r="LEP91" s="2"/>
      <c r="LEQ91" s="2"/>
      <c r="LER91" s="2"/>
      <c r="LES91" s="2"/>
      <c r="LET91" s="2"/>
      <c r="LEU91" s="2"/>
      <c r="LEV91" s="2"/>
      <c r="LEW91" s="2"/>
      <c r="LEX91" s="2"/>
      <c r="LEY91" s="2"/>
      <c r="LEZ91" s="2"/>
      <c r="LFA91" s="2"/>
      <c r="LFB91" s="2"/>
      <c r="LFC91" s="2"/>
      <c r="LFD91" s="2"/>
      <c r="LFE91" s="2"/>
      <c r="LFF91" s="2"/>
      <c r="LFG91" s="2"/>
      <c r="LFH91" s="2"/>
      <c r="LFI91" s="2"/>
      <c r="LFJ91" s="2"/>
      <c r="LFK91" s="2"/>
      <c r="LFL91" s="2"/>
      <c r="LFM91" s="2"/>
      <c r="LFN91" s="2"/>
      <c r="LFO91" s="2"/>
      <c r="LFP91" s="2"/>
      <c r="LFQ91" s="2"/>
      <c r="LFR91" s="2"/>
      <c r="LFS91" s="2"/>
      <c r="LFT91" s="2"/>
      <c r="LFU91" s="2"/>
      <c r="LFV91" s="2"/>
      <c r="LFW91" s="2"/>
      <c r="LFX91" s="2"/>
      <c r="LFY91" s="2"/>
      <c r="LFZ91" s="2"/>
      <c r="LGA91" s="2"/>
      <c r="LGB91" s="2"/>
      <c r="LGC91" s="2"/>
      <c r="LGD91" s="2"/>
      <c r="LGE91" s="2"/>
      <c r="LGF91" s="2"/>
      <c r="LGG91" s="2"/>
      <c r="LGH91" s="2"/>
      <c r="LGI91" s="2"/>
      <c r="LGJ91" s="2"/>
      <c r="LGK91" s="2"/>
      <c r="LGL91" s="2"/>
      <c r="LGM91" s="2"/>
      <c r="LGN91" s="2"/>
      <c r="LGO91" s="2"/>
      <c r="LGP91" s="2"/>
      <c r="LGQ91" s="2"/>
      <c r="LGR91" s="2"/>
      <c r="LGS91" s="2"/>
      <c r="LGT91" s="2"/>
      <c r="LGU91" s="2"/>
      <c r="LGV91" s="2"/>
      <c r="LGW91" s="2"/>
      <c r="LGX91" s="2"/>
      <c r="LGY91" s="2"/>
      <c r="LGZ91" s="2"/>
      <c r="LHA91" s="2"/>
      <c r="LHB91" s="2"/>
      <c r="LHC91" s="2"/>
      <c r="LHD91" s="2"/>
      <c r="LHE91" s="2"/>
      <c r="LHF91" s="2"/>
      <c r="LHG91" s="2"/>
      <c r="LHH91" s="2"/>
      <c r="LHI91" s="2"/>
      <c r="LHJ91" s="2"/>
      <c r="LHK91" s="2"/>
      <c r="LHL91" s="2"/>
      <c r="LHM91" s="2"/>
      <c r="LHN91" s="2"/>
      <c r="LHO91" s="2"/>
      <c r="LHP91" s="2"/>
      <c r="LHQ91" s="2"/>
      <c r="LHR91" s="2"/>
      <c r="LHS91" s="2"/>
      <c r="LHT91" s="2"/>
      <c r="LHU91" s="2"/>
      <c r="LHV91" s="2"/>
      <c r="LHW91" s="2"/>
      <c r="LHX91" s="2"/>
      <c r="LHY91" s="2"/>
      <c r="LHZ91" s="2"/>
      <c r="LIA91" s="2"/>
      <c r="LIB91" s="2"/>
      <c r="LIC91" s="2"/>
      <c r="LID91" s="2"/>
      <c r="LIE91" s="2"/>
      <c r="LIF91" s="2"/>
      <c r="LIG91" s="2"/>
      <c r="LIH91" s="2"/>
      <c r="LII91" s="2"/>
      <c r="LIJ91" s="2"/>
      <c r="LIK91" s="2"/>
      <c r="LIL91" s="2"/>
      <c r="LIM91" s="2"/>
      <c r="LIN91" s="2"/>
      <c r="LIO91" s="2"/>
      <c r="LIP91" s="2"/>
      <c r="LIQ91" s="2"/>
      <c r="LIR91" s="2"/>
      <c r="LIS91" s="2"/>
      <c r="LIT91" s="2"/>
      <c r="LIU91" s="2"/>
      <c r="LIV91" s="2"/>
      <c r="LIW91" s="2"/>
      <c r="LIX91" s="2"/>
      <c r="LIY91" s="2"/>
      <c r="LIZ91" s="2"/>
      <c r="LJA91" s="2"/>
      <c r="LJB91" s="2"/>
      <c r="LJC91" s="2"/>
      <c r="LJD91" s="2"/>
      <c r="LJE91" s="2"/>
      <c r="LJF91" s="2"/>
      <c r="LJG91" s="2"/>
      <c r="LJH91" s="2"/>
      <c r="LJI91" s="2"/>
      <c r="LJJ91" s="2"/>
      <c r="LJK91" s="2"/>
      <c r="LJL91" s="2"/>
      <c r="LJM91" s="2"/>
      <c r="LJN91" s="2"/>
      <c r="LJO91" s="2"/>
      <c r="LJP91" s="2"/>
      <c r="LJQ91" s="2"/>
      <c r="LJR91" s="2"/>
      <c r="LJS91" s="2"/>
      <c r="LJT91" s="2"/>
      <c r="LJU91" s="2"/>
      <c r="LJV91" s="2"/>
      <c r="LJW91" s="2"/>
      <c r="LJX91" s="2"/>
      <c r="LJY91" s="2"/>
      <c r="LJZ91" s="2"/>
      <c r="LKA91" s="2"/>
      <c r="LKB91" s="2"/>
      <c r="LKC91" s="2"/>
      <c r="LKD91" s="2"/>
      <c r="LKE91" s="2"/>
      <c r="LKF91" s="2"/>
      <c r="LKG91" s="2"/>
      <c r="LKH91" s="2"/>
      <c r="LKI91" s="2"/>
      <c r="LKJ91" s="2"/>
      <c r="LKK91" s="2"/>
      <c r="LKL91" s="2"/>
      <c r="LKM91" s="2"/>
      <c r="LKN91" s="2"/>
      <c r="LKO91" s="2"/>
      <c r="LKP91" s="2"/>
      <c r="LKQ91" s="2"/>
      <c r="LKR91" s="2"/>
      <c r="LKS91" s="2"/>
      <c r="LKT91" s="2"/>
      <c r="LKU91" s="2"/>
      <c r="LKV91" s="2"/>
      <c r="LKW91" s="2"/>
      <c r="LKX91" s="2"/>
      <c r="LKY91" s="2"/>
      <c r="LKZ91" s="2"/>
      <c r="LLA91" s="2"/>
      <c r="LLB91" s="2"/>
      <c r="LLC91" s="2"/>
      <c r="LLD91" s="2"/>
      <c r="LLE91" s="2"/>
      <c r="LLF91" s="2"/>
      <c r="LLG91" s="2"/>
      <c r="LLH91" s="2"/>
      <c r="LLI91" s="2"/>
      <c r="LLJ91" s="2"/>
      <c r="LLK91" s="2"/>
      <c r="LLL91" s="2"/>
      <c r="LLM91" s="2"/>
      <c r="LLN91" s="2"/>
      <c r="LLO91" s="2"/>
      <c r="LLP91" s="2"/>
      <c r="LLQ91" s="2"/>
      <c r="LLR91" s="2"/>
      <c r="LLS91" s="2"/>
      <c r="LLT91" s="2"/>
      <c r="LLU91" s="2"/>
      <c r="LLV91" s="2"/>
      <c r="LLW91" s="2"/>
      <c r="LLX91" s="2"/>
      <c r="LLY91" s="2"/>
      <c r="LLZ91" s="2"/>
      <c r="LMA91" s="2"/>
      <c r="LMB91" s="2"/>
      <c r="LMC91" s="2"/>
      <c r="LMD91" s="2"/>
      <c r="LME91" s="2"/>
      <c r="LMF91" s="2"/>
      <c r="LMG91" s="2"/>
      <c r="LMH91" s="2"/>
      <c r="LMI91" s="2"/>
      <c r="LMJ91" s="2"/>
      <c r="LMK91" s="2"/>
      <c r="LML91" s="2"/>
      <c r="LMM91" s="2"/>
      <c r="LMN91" s="2"/>
      <c r="LMO91" s="2"/>
      <c r="LMP91" s="2"/>
      <c r="LMQ91" s="2"/>
      <c r="LMR91" s="2"/>
      <c r="LMS91" s="2"/>
      <c r="LMT91" s="2"/>
      <c r="LMU91" s="2"/>
      <c r="LMV91" s="2"/>
      <c r="LMW91" s="2"/>
      <c r="LMX91" s="2"/>
      <c r="LMY91" s="2"/>
      <c r="LMZ91" s="2"/>
      <c r="LNA91" s="2"/>
      <c r="LNB91" s="2"/>
      <c r="LNC91" s="2"/>
      <c r="LND91" s="2"/>
      <c r="LNE91" s="2"/>
      <c r="LNF91" s="2"/>
      <c r="LNG91" s="2"/>
      <c r="LNH91" s="2"/>
      <c r="LNI91" s="2"/>
      <c r="LNJ91" s="2"/>
      <c r="LNK91" s="2"/>
      <c r="LNL91" s="2"/>
      <c r="LNM91" s="2"/>
      <c r="LNN91" s="2"/>
      <c r="LNO91" s="2"/>
      <c r="LNP91" s="2"/>
      <c r="LNQ91" s="2"/>
      <c r="LNR91" s="2"/>
      <c r="LNS91" s="2"/>
      <c r="LNT91" s="2"/>
      <c r="LNU91" s="2"/>
      <c r="LNV91" s="2"/>
      <c r="LNW91" s="2"/>
      <c r="LNX91" s="2"/>
      <c r="LNY91" s="2"/>
      <c r="LNZ91" s="2"/>
      <c r="LOA91" s="2"/>
      <c r="LOB91" s="2"/>
      <c r="LOC91" s="2"/>
      <c r="LOD91" s="2"/>
      <c r="LOE91" s="2"/>
      <c r="LOF91" s="2"/>
      <c r="LOG91" s="2"/>
      <c r="LOH91" s="2"/>
      <c r="LOI91" s="2"/>
      <c r="LOJ91" s="2"/>
      <c r="LOK91" s="2"/>
      <c r="LOL91" s="2"/>
      <c r="LOM91" s="2"/>
      <c r="LON91" s="2"/>
      <c r="LOO91" s="2"/>
      <c r="LOP91" s="2"/>
      <c r="LOQ91" s="2"/>
      <c r="LOR91" s="2"/>
      <c r="LOS91" s="2"/>
      <c r="LOT91" s="2"/>
      <c r="LOU91" s="2"/>
      <c r="LOV91" s="2"/>
      <c r="LOW91" s="2"/>
      <c r="LOX91" s="2"/>
      <c r="LOY91" s="2"/>
      <c r="LOZ91" s="2"/>
      <c r="LPA91" s="2"/>
      <c r="LPB91" s="2"/>
      <c r="LPC91" s="2"/>
      <c r="LPD91" s="2"/>
      <c r="LPE91" s="2"/>
      <c r="LPF91" s="2"/>
      <c r="LPG91" s="2"/>
      <c r="LPH91" s="2"/>
      <c r="LPI91" s="2"/>
      <c r="LPJ91" s="2"/>
      <c r="LPK91" s="2"/>
      <c r="LPL91" s="2"/>
      <c r="LPM91" s="2"/>
      <c r="LPN91" s="2"/>
      <c r="LPO91" s="2"/>
      <c r="LPP91" s="2"/>
      <c r="LPQ91" s="2"/>
      <c r="LPR91" s="2"/>
      <c r="LPS91" s="2"/>
      <c r="LPT91" s="2"/>
      <c r="LPU91" s="2"/>
      <c r="LPV91" s="2"/>
      <c r="LPW91" s="2"/>
      <c r="LPX91" s="2"/>
      <c r="LPY91" s="2"/>
      <c r="LPZ91" s="2"/>
      <c r="LQA91" s="2"/>
      <c r="LQB91" s="2"/>
      <c r="LQC91" s="2"/>
      <c r="LQD91" s="2"/>
      <c r="LQE91" s="2"/>
      <c r="LQF91" s="2"/>
      <c r="LQG91" s="2"/>
      <c r="LQH91" s="2"/>
      <c r="LQI91" s="2"/>
      <c r="LQJ91" s="2"/>
      <c r="LQK91" s="2"/>
      <c r="LQL91" s="2"/>
      <c r="LQM91" s="2"/>
      <c r="LQN91" s="2"/>
      <c r="LQO91" s="2"/>
      <c r="LQP91" s="2"/>
      <c r="LQQ91" s="2"/>
      <c r="LQR91" s="2"/>
      <c r="LQS91" s="2"/>
      <c r="LQT91" s="2"/>
      <c r="LQU91" s="2"/>
      <c r="LQV91" s="2"/>
      <c r="LQW91" s="2"/>
      <c r="LQX91" s="2"/>
      <c r="LQY91" s="2"/>
      <c r="LQZ91" s="2"/>
      <c r="LRA91" s="2"/>
      <c r="LRB91" s="2"/>
      <c r="LRC91" s="2"/>
      <c r="LRD91" s="2"/>
      <c r="LRE91" s="2"/>
      <c r="LRF91" s="2"/>
      <c r="LRG91" s="2"/>
      <c r="LRH91" s="2"/>
      <c r="LRI91" s="2"/>
      <c r="LRJ91" s="2"/>
      <c r="LRK91" s="2"/>
      <c r="LRL91" s="2"/>
      <c r="LRM91" s="2"/>
      <c r="LRN91" s="2"/>
      <c r="LRO91" s="2"/>
      <c r="LRP91" s="2"/>
      <c r="LRQ91" s="2"/>
      <c r="LRR91" s="2"/>
      <c r="LRS91" s="2"/>
      <c r="LRT91" s="2"/>
      <c r="LRU91" s="2"/>
      <c r="LRV91" s="2"/>
      <c r="LRW91" s="2"/>
      <c r="LRX91" s="2"/>
      <c r="LRY91" s="2"/>
      <c r="LRZ91" s="2"/>
      <c r="LSA91" s="2"/>
      <c r="LSB91" s="2"/>
      <c r="LSC91" s="2"/>
      <c r="LSD91" s="2"/>
      <c r="LSE91" s="2"/>
      <c r="LSF91" s="2"/>
      <c r="LSG91" s="2"/>
      <c r="LSH91" s="2"/>
      <c r="LSI91" s="2"/>
      <c r="LSJ91" s="2"/>
      <c r="LSK91" s="2"/>
      <c r="LSL91" s="2"/>
      <c r="LSM91" s="2"/>
      <c r="LSN91" s="2"/>
      <c r="LSO91" s="2"/>
      <c r="LSP91" s="2"/>
      <c r="LSQ91" s="2"/>
      <c r="LSR91" s="2"/>
      <c r="LSS91" s="2"/>
      <c r="LST91" s="2"/>
      <c r="LSU91" s="2"/>
      <c r="LSV91" s="2"/>
      <c r="LSW91" s="2"/>
      <c r="LSX91" s="2"/>
      <c r="LSY91" s="2"/>
      <c r="LSZ91" s="2"/>
      <c r="LTA91" s="2"/>
      <c r="LTB91" s="2"/>
      <c r="LTC91" s="2"/>
      <c r="LTD91" s="2"/>
      <c r="LTE91" s="2"/>
      <c r="LTF91" s="2"/>
      <c r="LTG91" s="2"/>
      <c r="LTH91" s="2"/>
      <c r="LTI91" s="2"/>
      <c r="LTJ91" s="2"/>
      <c r="LTK91" s="2"/>
      <c r="LTL91" s="2"/>
      <c r="LTM91" s="2"/>
      <c r="LTN91" s="2"/>
      <c r="LTO91" s="2"/>
      <c r="LTP91" s="2"/>
      <c r="LTQ91" s="2"/>
      <c r="LTR91" s="2"/>
      <c r="LTS91" s="2"/>
      <c r="LTT91" s="2"/>
      <c r="LTU91" s="2"/>
      <c r="LTV91" s="2"/>
      <c r="LTW91" s="2"/>
      <c r="LTX91" s="2"/>
      <c r="LTY91" s="2"/>
      <c r="LTZ91" s="2"/>
      <c r="LUA91" s="2"/>
      <c r="LUB91" s="2"/>
      <c r="LUC91" s="2"/>
      <c r="LUD91" s="2"/>
      <c r="LUE91" s="2"/>
      <c r="LUF91" s="2"/>
      <c r="LUG91" s="2"/>
      <c r="LUH91" s="2"/>
      <c r="LUI91" s="2"/>
      <c r="LUJ91" s="2"/>
      <c r="LUK91" s="2"/>
      <c r="LUL91" s="2"/>
      <c r="LUM91" s="2"/>
      <c r="LUN91" s="2"/>
      <c r="LUO91" s="2"/>
      <c r="LUP91" s="2"/>
      <c r="LUQ91" s="2"/>
      <c r="LUR91" s="2"/>
      <c r="LUS91" s="2"/>
      <c r="LUT91" s="2"/>
      <c r="LUU91" s="2"/>
      <c r="LUV91" s="2"/>
      <c r="LUW91" s="2"/>
      <c r="LUX91" s="2"/>
      <c r="LUY91" s="2"/>
      <c r="LUZ91" s="2"/>
      <c r="LVA91" s="2"/>
      <c r="LVB91" s="2"/>
      <c r="LVC91" s="2"/>
      <c r="LVD91" s="2"/>
      <c r="LVE91" s="2"/>
      <c r="LVF91" s="2"/>
      <c r="LVG91" s="2"/>
      <c r="LVH91" s="2"/>
      <c r="LVI91" s="2"/>
      <c r="LVJ91" s="2"/>
      <c r="LVK91" s="2"/>
      <c r="LVL91" s="2"/>
      <c r="LVM91" s="2"/>
      <c r="LVN91" s="2"/>
      <c r="LVO91" s="2"/>
      <c r="LVP91" s="2"/>
      <c r="LVQ91" s="2"/>
      <c r="LVR91" s="2"/>
      <c r="LVS91" s="2"/>
      <c r="LVT91" s="2"/>
      <c r="LVU91" s="2"/>
      <c r="LVV91" s="2"/>
      <c r="LVW91" s="2"/>
      <c r="LVX91" s="2"/>
      <c r="LVY91" s="2"/>
      <c r="LVZ91" s="2"/>
      <c r="LWA91" s="2"/>
      <c r="LWB91" s="2"/>
      <c r="LWC91" s="2"/>
      <c r="LWD91" s="2"/>
      <c r="LWE91" s="2"/>
      <c r="LWF91" s="2"/>
      <c r="LWG91" s="2"/>
      <c r="LWH91" s="2"/>
      <c r="LWI91" s="2"/>
      <c r="LWJ91" s="2"/>
      <c r="LWK91" s="2"/>
      <c r="LWL91" s="2"/>
      <c r="LWM91" s="2"/>
      <c r="LWN91" s="2"/>
      <c r="LWO91" s="2"/>
      <c r="LWP91" s="2"/>
      <c r="LWQ91" s="2"/>
      <c r="LWR91" s="2"/>
      <c r="LWS91" s="2"/>
      <c r="LWT91" s="2"/>
      <c r="LWU91" s="2"/>
      <c r="LWV91" s="2"/>
      <c r="LWW91" s="2"/>
      <c r="LWX91" s="2"/>
      <c r="LWY91" s="2"/>
      <c r="LWZ91" s="2"/>
      <c r="LXA91" s="2"/>
      <c r="LXB91" s="2"/>
      <c r="LXC91" s="2"/>
      <c r="LXD91" s="2"/>
      <c r="LXE91" s="2"/>
      <c r="LXF91" s="2"/>
      <c r="LXG91" s="2"/>
      <c r="LXH91" s="2"/>
      <c r="LXI91" s="2"/>
      <c r="LXJ91" s="2"/>
      <c r="LXK91" s="2"/>
      <c r="LXL91" s="2"/>
      <c r="LXM91" s="2"/>
      <c r="LXN91" s="2"/>
      <c r="LXO91" s="2"/>
      <c r="LXP91" s="2"/>
      <c r="LXQ91" s="2"/>
      <c r="LXR91" s="2"/>
      <c r="LXS91" s="2"/>
      <c r="LXT91" s="2"/>
      <c r="LXU91" s="2"/>
      <c r="LXV91" s="2"/>
      <c r="LXW91" s="2"/>
      <c r="LXX91" s="2"/>
      <c r="LXY91" s="2"/>
      <c r="LXZ91" s="2"/>
      <c r="LYA91" s="2"/>
      <c r="LYB91" s="2"/>
      <c r="LYC91" s="2"/>
      <c r="LYD91" s="2"/>
      <c r="LYE91" s="2"/>
      <c r="LYF91" s="2"/>
      <c r="LYG91" s="2"/>
      <c r="LYH91" s="2"/>
      <c r="LYI91" s="2"/>
      <c r="LYJ91" s="2"/>
      <c r="LYK91" s="2"/>
      <c r="LYL91" s="2"/>
      <c r="LYM91" s="2"/>
      <c r="LYN91" s="2"/>
      <c r="LYO91" s="2"/>
      <c r="LYP91" s="2"/>
      <c r="LYQ91" s="2"/>
      <c r="LYR91" s="2"/>
      <c r="LYS91" s="2"/>
      <c r="LYT91" s="2"/>
      <c r="LYU91" s="2"/>
      <c r="LYV91" s="2"/>
      <c r="LYW91" s="2"/>
      <c r="LYX91" s="2"/>
      <c r="LYY91" s="2"/>
      <c r="LYZ91" s="2"/>
      <c r="LZA91" s="2"/>
      <c r="LZB91" s="2"/>
      <c r="LZC91" s="2"/>
      <c r="LZD91" s="2"/>
      <c r="LZE91" s="2"/>
      <c r="LZF91" s="2"/>
      <c r="LZG91" s="2"/>
      <c r="LZH91" s="2"/>
      <c r="LZI91" s="2"/>
      <c r="LZJ91" s="2"/>
      <c r="LZK91" s="2"/>
      <c r="LZL91" s="2"/>
      <c r="LZM91" s="2"/>
      <c r="LZN91" s="2"/>
      <c r="LZO91" s="2"/>
      <c r="LZP91" s="2"/>
      <c r="LZQ91" s="2"/>
      <c r="LZR91" s="2"/>
      <c r="LZS91" s="2"/>
      <c r="LZT91" s="2"/>
      <c r="LZU91" s="2"/>
      <c r="LZV91" s="2"/>
      <c r="LZW91" s="2"/>
      <c r="LZX91" s="2"/>
      <c r="LZY91" s="2"/>
      <c r="LZZ91" s="2"/>
      <c r="MAA91" s="2"/>
      <c r="MAB91" s="2"/>
      <c r="MAC91" s="2"/>
      <c r="MAD91" s="2"/>
      <c r="MAE91" s="2"/>
      <c r="MAF91" s="2"/>
      <c r="MAG91" s="2"/>
      <c r="MAH91" s="2"/>
      <c r="MAI91" s="2"/>
      <c r="MAJ91" s="2"/>
      <c r="MAK91" s="2"/>
      <c r="MAL91" s="2"/>
      <c r="MAM91" s="2"/>
      <c r="MAN91" s="2"/>
      <c r="MAO91" s="2"/>
      <c r="MAP91" s="2"/>
      <c r="MAQ91" s="2"/>
      <c r="MAR91" s="2"/>
      <c r="MAS91" s="2"/>
      <c r="MAT91" s="2"/>
      <c r="MAU91" s="2"/>
      <c r="MAV91" s="2"/>
      <c r="MAW91" s="2"/>
      <c r="MAX91" s="2"/>
      <c r="MAY91" s="2"/>
      <c r="MAZ91" s="2"/>
      <c r="MBA91" s="2"/>
      <c r="MBB91" s="2"/>
      <c r="MBC91" s="2"/>
      <c r="MBD91" s="2"/>
      <c r="MBE91" s="2"/>
      <c r="MBF91" s="2"/>
      <c r="MBG91" s="2"/>
      <c r="MBH91" s="2"/>
      <c r="MBI91" s="2"/>
      <c r="MBJ91" s="2"/>
      <c r="MBK91" s="2"/>
      <c r="MBL91" s="2"/>
      <c r="MBM91" s="2"/>
      <c r="MBN91" s="2"/>
      <c r="MBO91" s="2"/>
      <c r="MBP91" s="2"/>
      <c r="MBQ91" s="2"/>
      <c r="MBR91" s="2"/>
      <c r="MBS91" s="2"/>
      <c r="MBT91" s="2"/>
      <c r="MBU91" s="2"/>
      <c r="MBV91" s="2"/>
      <c r="MBW91" s="2"/>
      <c r="MBX91" s="2"/>
      <c r="MBY91" s="2"/>
      <c r="MBZ91" s="2"/>
      <c r="MCA91" s="2"/>
      <c r="MCB91" s="2"/>
      <c r="MCC91" s="2"/>
      <c r="MCD91" s="2"/>
      <c r="MCE91" s="2"/>
      <c r="MCF91" s="2"/>
      <c r="MCG91" s="2"/>
      <c r="MCH91" s="2"/>
      <c r="MCI91" s="2"/>
      <c r="MCJ91" s="2"/>
      <c r="MCK91" s="2"/>
      <c r="MCL91" s="2"/>
      <c r="MCM91" s="2"/>
      <c r="MCN91" s="2"/>
      <c r="MCO91" s="2"/>
      <c r="MCP91" s="2"/>
      <c r="MCQ91" s="2"/>
      <c r="MCR91" s="2"/>
      <c r="MCS91" s="2"/>
      <c r="MCT91" s="2"/>
      <c r="MCU91" s="2"/>
      <c r="MCV91" s="2"/>
      <c r="MCW91" s="2"/>
      <c r="MCX91" s="2"/>
      <c r="MCY91" s="2"/>
      <c r="MCZ91" s="2"/>
      <c r="MDA91" s="2"/>
      <c r="MDB91" s="2"/>
      <c r="MDC91" s="2"/>
      <c r="MDD91" s="2"/>
      <c r="MDE91" s="2"/>
      <c r="MDF91" s="2"/>
      <c r="MDG91" s="2"/>
      <c r="MDH91" s="2"/>
      <c r="MDI91" s="2"/>
      <c r="MDJ91" s="2"/>
      <c r="MDK91" s="2"/>
      <c r="MDL91" s="2"/>
      <c r="MDM91" s="2"/>
      <c r="MDN91" s="2"/>
      <c r="MDO91" s="2"/>
      <c r="MDP91" s="2"/>
      <c r="MDQ91" s="2"/>
      <c r="MDR91" s="2"/>
      <c r="MDS91" s="2"/>
      <c r="MDT91" s="2"/>
      <c r="MDU91" s="2"/>
      <c r="MDV91" s="2"/>
      <c r="MDW91" s="2"/>
      <c r="MDX91" s="2"/>
      <c r="MDY91" s="2"/>
      <c r="MDZ91" s="2"/>
      <c r="MEA91" s="2"/>
      <c r="MEB91" s="2"/>
      <c r="MEC91" s="2"/>
      <c r="MED91" s="2"/>
      <c r="MEE91" s="2"/>
      <c r="MEF91" s="2"/>
      <c r="MEG91" s="2"/>
      <c r="MEH91" s="2"/>
      <c r="MEI91" s="2"/>
      <c r="MEJ91" s="2"/>
      <c r="MEK91" s="2"/>
      <c r="MEL91" s="2"/>
      <c r="MEM91" s="2"/>
      <c r="MEN91" s="2"/>
      <c r="MEO91" s="2"/>
      <c r="MEP91" s="2"/>
      <c r="MEQ91" s="2"/>
      <c r="MER91" s="2"/>
      <c r="MES91" s="2"/>
      <c r="MET91" s="2"/>
      <c r="MEU91" s="2"/>
      <c r="MEV91" s="2"/>
      <c r="MEW91" s="2"/>
      <c r="MEX91" s="2"/>
      <c r="MEY91" s="2"/>
      <c r="MEZ91" s="2"/>
      <c r="MFA91" s="2"/>
      <c r="MFB91" s="2"/>
      <c r="MFC91" s="2"/>
      <c r="MFD91" s="2"/>
      <c r="MFE91" s="2"/>
      <c r="MFF91" s="2"/>
      <c r="MFG91" s="2"/>
      <c r="MFH91" s="2"/>
      <c r="MFI91" s="2"/>
      <c r="MFJ91" s="2"/>
      <c r="MFK91" s="2"/>
      <c r="MFL91" s="2"/>
      <c r="MFM91" s="2"/>
      <c r="MFN91" s="2"/>
      <c r="MFO91" s="2"/>
      <c r="MFP91" s="2"/>
      <c r="MFQ91" s="2"/>
      <c r="MFR91" s="2"/>
      <c r="MFS91" s="2"/>
      <c r="MFT91" s="2"/>
      <c r="MFU91" s="2"/>
      <c r="MFV91" s="2"/>
      <c r="MFW91" s="2"/>
      <c r="MFX91" s="2"/>
      <c r="MFY91" s="2"/>
      <c r="MFZ91" s="2"/>
      <c r="MGA91" s="2"/>
      <c r="MGB91" s="2"/>
      <c r="MGC91" s="2"/>
      <c r="MGD91" s="2"/>
      <c r="MGE91" s="2"/>
      <c r="MGF91" s="2"/>
      <c r="MGG91" s="2"/>
      <c r="MGH91" s="2"/>
      <c r="MGI91" s="2"/>
      <c r="MGJ91" s="2"/>
      <c r="MGK91" s="2"/>
      <c r="MGL91" s="2"/>
      <c r="MGM91" s="2"/>
      <c r="MGN91" s="2"/>
      <c r="MGO91" s="2"/>
      <c r="MGP91" s="2"/>
      <c r="MGQ91" s="2"/>
      <c r="MGR91" s="2"/>
      <c r="MGS91" s="2"/>
      <c r="MGT91" s="2"/>
      <c r="MGU91" s="2"/>
      <c r="MGV91" s="2"/>
      <c r="MGW91" s="2"/>
      <c r="MGX91" s="2"/>
      <c r="MGY91" s="2"/>
      <c r="MGZ91" s="2"/>
      <c r="MHA91" s="2"/>
      <c r="MHB91" s="2"/>
      <c r="MHC91" s="2"/>
      <c r="MHD91" s="2"/>
      <c r="MHE91" s="2"/>
      <c r="MHF91" s="2"/>
      <c r="MHG91" s="2"/>
      <c r="MHH91" s="2"/>
      <c r="MHI91" s="2"/>
      <c r="MHJ91" s="2"/>
      <c r="MHK91" s="2"/>
      <c r="MHL91" s="2"/>
      <c r="MHM91" s="2"/>
      <c r="MHN91" s="2"/>
      <c r="MHO91" s="2"/>
      <c r="MHP91" s="2"/>
      <c r="MHQ91" s="2"/>
      <c r="MHR91" s="2"/>
      <c r="MHS91" s="2"/>
      <c r="MHT91" s="2"/>
      <c r="MHU91" s="2"/>
      <c r="MHV91" s="2"/>
      <c r="MHW91" s="2"/>
      <c r="MHX91" s="2"/>
      <c r="MHY91" s="2"/>
      <c r="MHZ91" s="2"/>
      <c r="MIA91" s="2"/>
      <c r="MIB91" s="2"/>
      <c r="MIC91" s="2"/>
      <c r="MID91" s="2"/>
      <c r="MIE91" s="2"/>
      <c r="MIF91" s="2"/>
      <c r="MIG91" s="2"/>
      <c r="MIH91" s="2"/>
      <c r="MII91" s="2"/>
      <c r="MIJ91" s="2"/>
      <c r="MIK91" s="2"/>
      <c r="MIL91" s="2"/>
      <c r="MIM91" s="2"/>
      <c r="MIN91" s="2"/>
      <c r="MIO91" s="2"/>
      <c r="MIP91" s="2"/>
      <c r="MIQ91" s="2"/>
      <c r="MIR91" s="2"/>
      <c r="MIS91" s="2"/>
      <c r="MIT91" s="2"/>
      <c r="MIU91" s="2"/>
      <c r="MIV91" s="2"/>
      <c r="MIW91" s="2"/>
      <c r="MIX91" s="2"/>
      <c r="MIY91" s="2"/>
      <c r="MIZ91" s="2"/>
      <c r="MJA91" s="2"/>
      <c r="MJB91" s="2"/>
      <c r="MJC91" s="2"/>
      <c r="MJD91" s="2"/>
      <c r="MJE91" s="2"/>
      <c r="MJF91" s="2"/>
      <c r="MJG91" s="2"/>
      <c r="MJH91" s="2"/>
      <c r="MJI91" s="2"/>
      <c r="MJJ91" s="2"/>
      <c r="MJK91" s="2"/>
      <c r="MJL91" s="2"/>
      <c r="MJM91" s="2"/>
      <c r="MJN91" s="2"/>
      <c r="MJO91" s="2"/>
      <c r="MJP91" s="2"/>
      <c r="MJQ91" s="2"/>
      <c r="MJR91" s="2"/>
      <c r="MJS91" s="2"/>
      <c r="MJT91" s="2"/>
      <c r="MJU91" s="2"/>
      <c r="MJV91" s="2"/>
      <c r="MJW91" s="2"/>
      <c r="MJX91" s="2"/>
      <c r="MJY91" s="2"/>
      <c r="MJZ91" s="2"/>
      <c r="MKA91" s="2"/>
      <c r="MKB91" s="2"/>
      <c r="MKC91" s="2"/>
      <c r="MKD91" s="2"/>
      <c r="MKE91" s="2"/>
      <c r="MKF91" s="2"/>
      <c r="MKG91" s="2"/>
      <c r="MKH91" s="2"/>
      <c r="MKI91" s="2"/>
      <c r="MKJ91" s="2"/>
      <c r="MKK91" s="2"/>
      <c r="MKL91" s="2"/>
      <c r="MKM91" s="2"/>
      <c r="MKN91" s="2"/>
      <c r="MKO91" s="2"/>
      <c r="MKP91" s="2"/>
      <c r="MKQ91" s="2"/>
      <c r="MKR91" s="2"/>
      <c r="MKS91" s="2"/>
      <c r="MKT91" s="2"/>
      <c r="MKU91" s="2"/>
      <c r="MKV91" s="2"/>
      <c r="MKW91" s="2"/>
      <c r="MKX91" s="2"/>
      <c r="MKY91" s="2"/>
      <c r="MKZ91" s="2"/>
      <c r="MLA91" s="2"/>
      <c r="MLB91" s="2"/>
      <c r="MLC91" s="2"/>
      <c r="MLD91" s="2"/>
      <c r="MLE91" s="2"/>
      <c r="MLF91" s="2"/>
      <c r="MLG91" s="2"/>
      <c r="MLH91" s="2"/>
      <c r="MLI91" s="2"/>
      <c r="MLJ91" s="2"/>
      <c r="MLK91" s="2"/>
      <c r="MLL91" s="2"/>
      <c r="MLM91" s="2"/>
      <c r="MLN91" s="2"/>
      <c r="MLO91" s="2"/>
      <c r="MLP91" s="2"/>
      <c r="MLQ91" s="2"/>
      <c r="MLR91" s="2"/>
      <c r="MLS91" s="2"/>
      <c r="MLT91" s="2"/>
      <c r="MLU91" s="2"/>
      <c r="MLV91" s="2"/>
      <c r="MLW91" s="2"/>
      <c r="MLX91" s="2"/>
      <c r="MLY91" s="2"/>
      <c r="MLZ91" s="2"/>
      <c r="MMA91" s="2"/>
      <c r="MMB91" s="2"/>
      <c r="MMC91" s="2"/>
      <c r="MMD91" s="2"/>
      <c r="MME91" s="2"/>
      <c r="MMF91" s="2"/>
      <c r="MMG91" s="2"/>
      <c r="MMH91" s="2"/>
      <c r="MMI91" s="2"/>
      <c r="MMJ91" s="2"/>
      <c r="MMK91" s="2"/>
      <c r="MML91" s="2"/>
      <c r="MMM91" s="2"/>
      <c r="MMN91" s="2"/>
      <c r="MMO91" s="2"/>
      <c r="MMP91" s="2"/>
      <c r="MMQ91" s="2"/>
      <c r="MMR91" s="2"/>
      <c r="MMS91" s="2"/>
      <c r="MMT91" s="2"/>
      <c r="MMU91" s="2"/>
      <c r="MMV91" s="2"/>
      <c r="MMW91" s="2"/>
      <c r="MMX91" s="2"/>
      <c r="MMY91" s="2"/>
      <c r="MMZ91" s="2"/>
      <c r="MNA91" s="2"/>
      <c r="MNB91" s="2"/>
      <c r="MNC91" s="2"/>
      <c r="MND91" s="2"/>
      <c r="MNE91" s="2"/>
      <c r="MNF91" s="2"/>
      <c r="MNG91" s="2"/>
      <c r="MNH91" s="2"/>
      <c r="MNI91" s="2"/>
      <c r="MNJ91" s="2"/>
      <c r="MNK91" s="2"/>
      <c r="MNL91" s="2"/>
      <c r="MNM91" s="2"/>
      <c r="MNN91" s="2"/>
      <c r="MNO91" s="2"/>
      <c r="MNP91" s="2"/>
      <c r="MNQ91" s="2"/>
      <c r="MNR91" s="2"/>
      <c r="MNS91" s="2"/>
      <c r="MNT91" s="2"/>
      <c r="MNU91" s="2"/>
      <c r="MNV91" s="2"/>
      <c r="MNW91" s="2"/>
      <c r="MNX91" s="2"/>
      <c r="MNY91" s="2"/>
      <c r="MNZ91" s="2"/>
      <c r="MOA91" s="2"/>
      <c r="MOB91" s="2"/>
      <c r="MOC91" s="2"/>
      <c r="MOD91" s="2"/>
      <c r="MOE91" s="2"/>
      <c r="MOF91" s="2"/>
      <c r="MOG91" s="2"/>
      <c r="MOH91" s="2"/>
      <c r="MOI91" s="2"/>
      <c r="MOJ91" s="2"/>
      <c r="MOK91" s="2"/>
      <c r="MOL91" s="2"/>
      <c r="MOM91" s="2"/>
      <c r="MON91" s="2"/>
      <c r="MOO91" s="2"/>
      <c r="MOP91" s="2"/>
      <c r="MOQ91" s="2"/>
      <c r="MOR91" s="2"/>
      <c r="MOS91" s="2"/>
      <c r="MOT91" s="2"/>
      <c r="MOU91" s="2"/>
      <c r="MOV91" s="2"/>
      <c r="MOW91" s="2"/>
      <c r="MOX91" s="2"/>
      <c r="MOY91" s="2"/>
      <c r="MOZ91" s="2"/>
      <c r="MPA91" s="2"/>
      <c r="MPB91" s="2"/>
      <c r="MPC91" s="2"/>
      <c r="MPD91" s="2"/>
      <c r="MPE91" s="2"/>
      <c r="MPF91" s="2"/>
      <c r="MPG91" s="2"/>
      <c r="MPH91" s="2"/>
      <c r="MPI91" s="2"/>
      <c r="MPJ91" s="2"/>
      <c r="MPK91" s="2"/>
      <c r="MPL91" s="2"/>
      <c r="MPM91" s="2"/>
      <c r="MPN91" s="2"/>
      <c r="MPO91" s="2"/>
      <c r="MPP91" s="2"/>
      <c r="MPQ91" s="2"/>
      <c r="MPR91" s="2"/>
      <c r="MPS91" s="2"/>
      <c r="MPT91" s="2"/>
      <c r="MPU91" s="2"/>
      <c r="MPV91" s="2"/>
      <c r="MPW91" s="2"/>
      <c r="MPX91" s="2"/>
      <c r="MPY91" s="2"/>
      <c r="MPZ91" s="2"/>
      <c r="MQA91" s="2"/>
      <c r="MQB91" s="2"/>
      <c r="MQC91" s="2"/>
      <c r="MQD91" s="2"/>
      <c r="MQE91" s="2"/>
      <c r="MQF91" s="2"/>
      <c r="MQG91" s="2"/>
      <c r="MQH91" s="2"/>
      <c r="MQI91" s="2"/>
      <c r="MQJ91" s="2"/>
      <c r="MQK91" s="2"/>
      <c r="MQL91" s="2"/>
      <c r="MQM91" s="2"/>
      <c r="MQN91" s="2"/>
      <c r="MQO91" s="2"/>
      <c r="MQP91" s="2"/>
      <c r="MQQ91" s="2"/>
      <c r="MQR91" s="2"/>
      <c r="MQS91" s="2"/>
      <c r="MQT91" s="2"/>
      <c r="MQU91" s="2"/>
      <c r="MQV91" s="2"/>
      <c r="MQW91" s="2"/>
      <c r="MQX91" s="2"/>
      <c r="MQY91" s="2"/>
      <c r="MQZ91" s="2"/>
      <c r="MRA91" s="2"/>
      <c r="MRB91" s="2"/>
      <c r="MRC91" s="2"/>
      <c r="MRD91" s="2"/>
      <c r="MRE91" s="2"/>
      <c r="MRF91" s="2"/>
      <c r="MRG91" s="2"/>
      <c r="MRH91" s="2"/>
      <c r="MRI91" s="2"/>
      <c r="MRJ91" s="2"/>
      <c r="MRK91" s="2"/>
      <c r="MRL91" s="2"/>
      <c r="MRM91" s="2"/>
      <c r="MRN91" s="2"/>
      <c r="MRO91" s="2"/>
      <c r="MRP91" s="2"/>
      <c r="MRQ91" s="2"/>
      <c r="MRR91" s="2"/>
      <c r="MRS91" s="2"/>
      <c r="MRT91" s="2"/>
      <c r="MRU91" s="2"/>
      <c r="MRV91" s="2"/>
      <c r="MRW91" s="2"/>
      <c r="MRX91" s="2"/>
      <c r="MRY91" s="2"/>
      <c r="MRZ91" s="2"/>
      <c r="MSA91" s="2"/>
      <c r="MSB91" s="2"/>
      <c r="MSC91" s="2"/>
      <c r="MSD91" s="2"/>
      <c r="MSE91" s="2"/>
      <c r="MSF91" s="2"/>
      <c r="MSG91" s="2"/>
      <c r="MSH91" s="2"/>
      <c r="MSI91" s="2"/>
      <c r="MSJ91" s="2"/>
      <c r="MSK91" s="2"/>
      <c r="MSL91" s="2"/>
      <c r="MSM91" s="2"/>
      <c r="MSN91" s="2"/>
      <c r="MSO91" s="2"/>
      <c r="MSP91" s="2"/>
      <c r="MSQ91" s="2"/>
      <c r="MSR91" s="2"/>
      <c r="MSS91" s="2"/>
      <c r="MST91" s="2"/>
      <c r="MSU91" s="2"/>
      <c r="MSV91" s="2"/>
      <c r="MSW91" s="2"/>
      <c r="MSX91" s="2"/>
      <c r="MSY91" s="2"/>
      <c r="MSZ91" s="2"/>
      <c r="MTA91" s="2"/>
      <c r="MTB91" s="2"/>
      <c r="MTC91" s="2"/>
      <c r="MTD91" s="2"/>
      <c r="MTE91" s="2"/>
      <c r="MTF91" s="2"/>
      <c r="MTG91" s="2"/>
      <c r="MTH91" s="2"/>
      <c r="MTI91" s="2"/>
      <c r="MTJ91" s="2"/>
      <c r="MTK91" s="2"/>
      <c r="MTL91" s="2"/>
      <c r="MTM91" s="2"/>
      <c r="MTN91" s="2"/>
      <c r="MTO91" s="2"/>
      <c r="MTP91" s="2"/>
      <c r="MTQ91" s="2"/>
      <c r="MTR91" s="2"/>
      <c r="MTS91" s="2"/>
      <c r="MTT91" s="2"/>
      <c r="MTU91" s="2"/>
      <c r="MTV91" s="2"/>
      <c r="MTW91" s="2"/>
      <c r="MTX91" s="2"/>
      <c r="MTY91" s="2"/>
      <c r="MTZ91" s="2"/>
      <c r="MUA91" s="2"/>
      <c r="MUB91" s="2"/>
      <c r="MUC91" s="2"/>
      <c r="MUD91" s="2"/>
      <c r="MUE91" s="2"/>
      <c r="MUF91" s="2"/>
      <c r="MUG91" s="2"/>
      <c r="MUH91" s="2"/>
      <c r="MUI91" s="2"/>
      <c r="MUJ91" s="2"/>
      <c r="MUK91" s="2"/>
      <c r="MUL91" s="2"/>
      <c r="MUM91" s="2"/>
      <c r="MUN91" s="2"/>
      <c r="MUO91" s="2"/>
      <c r="MUP91" s="2"/>
      <c r="MUQ91" s="2"/>
      <c r="MUR91" s="2"/>
      <c r="MUS91" s="2"/>
      <c r="MUT91" s="2"/>
      <c r="MUU91" s="2"/>
      <c r="MUV91" s="2"/>
      <c r="MUW91" s="2"/>
      <c r="MUX91" s="2"/>
      <c r="MUY91" s="2"/>
      <c r="MUZ91" s="2"/>
      <c r="MVA91" s="2"/>
      <c r="MVB91" s="2"/>
      <c r="MVC91" s="2"/>
      <c r="MVD91" s="2"/>
      <c r="MVE91" s="2"/>
      <c r="MVF91" s="2"/>
      <c r="MVG91" s="2"/>
      <c r="MVH91" s="2"/>
      <c r="MVI91" s="2"/>
      <c r="MVJ91" s="2"/>
      <c r="MVK91" s="2"/>
      <c r="MVL91" s="2"/>
      <c r="MVM91" s="2"/>
      <c r="MVN91" s="2"/>
      <c r="MVO91" s="2"/>
      <c r="MVP91" s="2"/>
      <c r="MVQ91" s="2"/>
      <c r="MVR91" s="2"/>
      <c r="MVS91" s="2"/>
      <c r="MVT91" s="2"/>
      <c r="MVU91" s="2"/>
      <c r="MVV91" s="2"/>
      <c r="MVW91" s="2"/>
      <c r="MVX91" s="2"/>
      <c r="MVY91" s="2"/>
      <c r="MVZ91" s="2"/>
      <c r="MWA91" s="2"/>
      <c r="MWB91" s="2"/>
      <c r="MWC91" s="2"/>
      <c r="MWD91" s="2"/>
      <c r="MWE91" s="2"/>
      <c r="MWF91" s="2"/>
      <c r="MWG91" s="2"/>
      <c r="MWH91" s="2"/>
      <c r="MWI91" s="2"/>
      <c r="MWJ91" s="2"/>
      <c r="MWK91" s="2"/>
      <c r="MWL91" s="2"/>
      <c r="MWM91" s="2"/>
      <c r="MWN91" s="2"/>
      <c r="MWO91" s="2"/>
      <c r="MWP91" s="2"/>
      <c r="MWQ91" s="2"/>
      <c r="MWR91" s="2"/>
      <c r="MWS91" s="2"/>
      <c r="MWT91" s="2"/>
      <c r="MWU91" s="2"/>
      <c r="MWV91" s="2"/>
      <c r="MWW91" s="2"/>
      <c r="MWX91" s="2"/>
      <c r="MWY91" s="2"/>
      <c r="MWZ91" s="2"/>
      <c r="MXA91" s="2"/>
      <c r="MXB91" s="2"/>
      <c r="MXC91" s="2"/>
      <c r="MXD91" s="2"/>
      <c r="MXE91" s="2"/>
      <c r="MXF91" s="2"/>
      <c r="MXG91" s="2"/>
      <c r="MXH91" s="2"/>
      <c r="MXI91" s="2"/>
      <c r="MXJ91" s="2"/>
      <c r="MXK91" s="2"/>
      <c r="MXL91" s="2"/>
      <c r="MXM91" s="2"/>
      <c r="MXN91" s="2"/>
      <c r="MXO91" s="2"/>
      <c r="MXP91" s="2"/>
      <c r="MXQ91" s="2"/>
      <c r="MXR91" s="2"/>
      <c r="MXS91" s="2"/>
      <c r="MXT91" s="2"/>
      <c r="MXU91" s="2"/>
      <c r="MXV91" s="2"/>
      <c r="MXW91" s="2"/>
      <c r="MXX91" s="2"/>
      <c r="MXY91" s="2"/>
      <c r="MXZ91" s="2"/>
      <c r="MYA91" s="2"/>
      <c r="MYB91" s="2"/>
      <c r="MYC91" s="2"/>
      <c r="MYD91" s="2"/>
      <c r="MYE91" s="2"/>
      <c r="MYF91" s="2"/>
      <c r="MYG91" s="2"/>
      <c r="MYH91" s="2"/>
      <c r="MYI91" s="2"/>
      <c r="MYJ91" s="2"/>
      <c r="MYK91" s="2"/>
      <c r="MYL91" s="2"/>
      <c r="MYM91" s="2"/>
      <c r="MYN91" s="2"/>
      <c r="MYO91" s="2"/>
      <c r="MYP91" s="2"/>
      <c r="MYQ91" s="2"/>
      <c r="MYR91" s="2"/>
      <c r="MYS91" s="2"/>
      <c r="MYT91" s="2"/>
      <c r="MYU91" s="2"/>
      <c r="MYV91" s="2"/>
      <c r="MYW91" s="2"/>
      <c r="MYX91" s="2"/>
      <c r="MYY91" s="2"/>
      <c r="MYZ91" s="2"/>
      <c r="MZA91" s="2"/>
      <c r="MZB91" s="2"/>
      <c r="MZC91" s="2"/>
      <c r="MZD91" s="2"/>
      <c r="MZE91" s="2"/>
      <c r="MZF91" s="2"/>
      <c r="MZG91" s="2"/>
      <c r="MZH91" s="2"/>
      <c r="MZI91" s="2"/>
      <c r="MZJ91" s="2"/>
      <c r="MZK91" s="2"/>
      <c r="MZL91" s="2"/>
      <c r="MZM91" s="2"/>
      <c r="MZN91" s="2"/>
      <c r="MZO91" s="2"/>
      <c r="MZP91" s="2"/>
      <c r="MZQ91" s="2"/>
      <c r="MZR91" s="2"/>
      <c r="MZS91" s="2"/>
      <c r="MZT91" s="2"/>
      <c r="MZU91" s="2"/>
      <c r="MZV91" s="2"/>
      <c r="MZW91" s="2"/>
      <c r="MZX91" s="2"/>
      <c r="MZY91" s="2"/>
      <c r="MZZ91" s="2"/>
      <c r="NAA91" s="2"/>
      <c r="NAB91" s="2"/>
      <c r="NAC91" s="2"/>
      <c r="NAD91" s="2"/>
      <c r="NAE91" s="2"/>
      <c r="NAF91" s="2"/>
      <c r="NAG91" s="2"/>
      <c r="NAH91" s="2"/>
      <c r="NAI91" s="2"/>
      <c r="NAJ91" s="2"/>
      <c r="NAK91" s="2"/>
      <c r="NAL91" s="2"/>
      <c r="NAM91" s="2"/>
      <c r="NAN91" s="2"/>
      <c r="NAO91" s="2"/>
      <c r="NAP91" s="2"/>
      <c r="NAQ91" s="2"/>
      <c r="NAR91" s="2"/>
      <c r="NAS91" s="2"/>
      <c r="NAT91" s="2"/>
      <c r="NAU91" s="2"/>
      <c r="NAV91" s="2"/>
      <c r="NAW91" s="2"/>
      <c r="NAX91" s="2"/>
      <c r="NAY91" s="2"/>
      <c r="NAZ91" s="2"/>
      <c r="NBA91" s="2"/>
      <c r="NBB91" s="2"/>
      <c r="NBC91" s="2"/>
      <c r="NBD91" s="2"/>
      <c r="NBE91" s="2"/>
      <c r="NBF91" s="2"/>
      <c r="NBG91" s="2"/>
      <c r="NBH91" s="2"/>
      <c r="NBI91" s="2"/>
      <c r="NBJ91" s="2"/>
      <c r="NBK91" s="2"/>
      <c r="NBL91" s="2"/>
      <c r="NBM91" s="2"/>
      <c r="NBN91" s="2"/>
      <c r="NBO91" s="2"/>
      <c r="NBP91" s="2"/>
      <c r="NBQ91" s="2"/>
      <c r="NBR91" s="2"/>
      <c r="NBS91" s="2"/>
      <c r="NBT91" s="2"/>
      <c r="NBU91" s="2"/>
      <c r="NBV91" s="2"/>
      <c r="NBW91" s="2"/>
      <c r="NBX91" s="2"/>
      <c r="NBY91" s="2"/>
      <c r="NBZ91" s="2"/>
      <c r="NCA91" s="2"/>
      <c r="NCB91" s="2"/>
      <c r="NCC91" s="2"/>
      <c r="NCD91" s="2"/>
      <c r="NCE91" s="2"/>
      <c r="NCF91" s="2"/>
      <c r="NCG91" s="2"/>
      <c r="NCH91" s="2"/>
      <c r="NCI91" s="2"/>
      <c r="NCJ91" s="2"/>
      <c r="NCK91" s="2"/>
      <c r="NCL91" s="2"/>
      <c r="NCM91" s="2"/>
      <c r="NCN91" s="2"/>
      <c r="NCO91" s="2"/>
      <c r="NCP91" s="2"/>
      <c r="NCQ91" s="2"/>
      <c r="NCR91" s="2"/>
      <c r="NCS91" s="2"/>
      <c r="NCT91" s="2"/>
      <c r="NCU91" s="2"/>
      <c r="NCV91" s="2"/>
      <c r="NCW91" s="2"/>
      <c r="NCX91" s="2"/>
      <c r="NCY91" s="2"/>
      <c r="NCZ91" s="2"/>
      <c r="NDA91" s="2"/>
      <c r="NDB91" s="2"/>
      <c r="NDC91" s="2"/>
      <c r="NDD91" s="2"/>
      <c r="NDE91" s="2"/>
      <c r="NDF91" s="2"/>
      <c r="NDG91" s="2"/>
      <c r="NDH91" s="2"/>
      <c r="NDI91" s="2"/>
      <c r="NDJ91" s="2"/>
      <c r="NDK91" s="2"/>
      <c r="NDL91" s="2"/>
      <c r="NDM91" s="2"/>
      <c r="NDN91" s="2"/>
      <c r="NDO91" s="2"/>
      <c r="NDP91" s="2"/>
      <c r="NDQ91" s="2"/>
      <c r="NDR91" s="2"/>
      <c r="NDS91" s="2"/>
      <c r="NDT91" s="2"/>
      <c r="NDU91" s="2"/>
      <c r="NDV91" s="2"/>
      <c r="NDW91" s="2"/>
      <c r="NDX91" s="2"/>
      <c r="NDY91" s="2"/>
      <c r="NDZ91" s="2"/>
      <c r="NEA91" s="2"/>
      <c r="NEB91" s="2"/>
      <c r="NEC91" s="2"/>
      <c r="NED91" s="2"/>
      <c r="NEE91" s="2"/>
      <c r="NEF91" s="2"/>
      <c r="NEG91" s="2"/>
      <c r="NEH91" s="2"/>
      <c r="NEI91" s="2"/>
      <c r="NEJ91" s="2"/>
      <c r="NEK91" s="2"/>
      <c r="NEL91" s="2"/>
      <c r="NEM91" s="2"/>
      <c r="NEN91" s="2"/>
      <c r="NEO91" s="2"/>
      <c r="NEP91" s="2"/>
      <c r="NEQ91" s="2"/>
      <c r="NER91" s="2"/>
      <c r="NES91" s="2"/>
      <c r="NET91" s="2"/>
      <c r="NEU91" s="2"/>
      <c r="NEV91" s="2"/>
      <c r="NEW91" s="2"/>
      <c r="NEX91" s="2"/>
      <c r="NEY91" s="2"/>
      <c r="NEZ91" s="2"/>
      <c r="NFA91" s="2"/>
      <c r="NFB91" s="2"/>
      <c r="NFC91" s="2"/>
      <c r="NFD91" s="2"/>
      <c r="NFE91" s="2"/>
      <c r="NFF91" s="2"/>
      <c r="NFG91" s="2"/>
      <c r="NFH91" s="2"/>
      <c r="NFI91" s="2"/>
      <c r="NFJ91" s="2"/>
      <c r="NFK91" s="2"/>
      <c r="NFL91" s="2"/>
      <c r="NFM91" s="2"/>
      <c r="NFN91" s="2"/>
      <c r="NFO91" s="2"/>
      <c r="NFP91" s="2"/>
      <c r="NFQ91" s="2"/>
      <c r="NFR91" s="2"/>
      <c r="NFS91" s="2"/>
      <c r="NFT91" s="2"/>
      <c r="NFU91" s="2"/>
      <c r="NFV91" s="2"/>
      <c r="NFW91" s="2"/>
      <c r="NFX91" s="2"/>
      <c r="NFY91" s="2"/>
      <c r="NFZ91" s="2"/>
      <c r="NGA91" s="2"/>
      <c r="NGB91" s="2"/>
      <c r="NGC91" s="2"/>
      <c r="NGD91" s="2"/>
      <c r="NGE91" s="2"/>
      <c r="NGF91" s="2"/>
      <c r="NGG91" s="2"/>
      <c r="NGH91" s="2"/>
      <c r="NGI91" s="2"/>
      <c r="NGJ91" s="2"/>
      <c r="NGK91" s="2"/>
      <c r="NGL91" s="2"/>
      <c r="NGM91" s="2"/>
      <c r="NGN91" s="2"/>
      <c r="NGO91" s="2"/>
      <c r="NGP91" s="2"/>
      <c r="NGQ91" s="2"/>
      <c r="NGR91" s="2"/>
      <c r="NGS91" s="2"/>
      <c r="NGT91" s="2"/>
      <c r="NGU91" s="2"/>
      <c r="NGV91" s="2"/>
      <c r="NGW91" s="2"/>
      <c r="NGX91" s="2"/>
      <c r="NGY91" s="2"/>
      <c r="NGZ91" s="2"/>
      <c r="NHA91" s="2"/>
      <c r="NHB91" s="2"/>
      <c r="NHC91" s="2"/>
      <c r="NHD91" s="2"/>
      <c r="NHE91" s="2"/>
      <c r="NHF91" s="2"/>
      <c r="NHG91" s="2"/>
      <c r="NHH91" s="2"/>
      <c r="NHI91" s="2"/>
      <c r="NHJ91" s="2"/>
      <c r="NHK91" s="2"/>
      <c r="NHL91" s="2"/>
      <c r="NHM91" s="2"/>
      <c r="NHN91" s="2"/>
      <c r="NHO91" s="2"/>
      <c r="NHP91" s="2"/>
      <c r="NHQ91" s="2"/>
      <c r="NHR91" s="2"/>
      <c r="NHS91" s="2"/>
      <c r="NHT91" s="2"/>
      <c r="NHU91" s="2"/>
      <c r="NHV91" s="2"/>
      <c r="NHW91" s="2"/>
      <c r="NHX91" s="2"/>
      <c r="NHY91" s="2"/>
      <c r="NHZ91" s="2"/>
      <c r="NIA91" s="2"/>
      <c r="NIB91" s="2"/>
      <c r="NIC91" s="2"/>
      <c r="NID91" s="2"/>
      <c r="NIE91" s="2"/>
      <c r="NIF91" s="2"/>
      <c r="NIG91" s="2"/>
      <c r="NIH91" s="2"/>
      <c r="NII91" s="2"/>
      <c r="NIJ91" s="2"/>
      <c r="NIK91" s="2"/>
      <c r="NIL91" s="2"/>
      <c r="NIM91" s="2"/>
      <c r="NIN91" s="2"/>
      <c r="NIO91" s="2"/>
      <c r="NIP91" s="2"/>
      <c r="NIQ91" s="2"/>
      <c r="NIR91" s="2"/>
      <c r="NIS91" s="2"/>
      <c r="NIT91" s="2"/>
      <c r="NIU91" s="2"/>
      <c r="NIV91" s="2"/>
      <c r="NIW91" s="2"/>
      <c r="NIX91" s="2"/>
      <c r="NIY91" s="2"/>
      <c r="NIZ91" s="2"/>
      <c r="NJA91" s="2"/>
      <c r="NJB91" s="2"/>
      <c r="NJC91" s="2"/>
      <c r="NJD91" s="2"/>
      <c r="NJE91" s="2"/>
      <c r="NJF91" s="2"/>
      <c r="NJG91" s="2"/>
      <c r="NJH91" s="2"/>
      <c r="NJI91" s="2"/>
      <c r="NJJ91" s="2"/>
      <c r="NJK91" s="2"/>
      <c r="NJL91" s="2"/>
      <c r="NJM91" s="2"/>
      <c r="NJN91" s="2"/>
      <c r="NJO91" s="2"/>
      <c r="NJP91" s="2"/>
      <c r="NJQ91" s="2"/>
      <c r="NJR91" s="2"/>
      <c r="NJS91" s="2"/>
      <c r="NJT91" s="2"/>
      <c r="NJU91" s="2"/>
      <c r="NJV91" s="2"/>
      <c r="NJW91" s="2"/>
      <c r="NJX91" s="2"/>
      <c r="NJY91" s="2"/>
      <c r="NJZ91" s="2"/>
      <c r="NKA91" s="2"/>
      <c r="NKB91" s="2"/>
      <c r="NKC91" s="2"/>
      <c r="NKD91" s="2"/>
      <c r="NKE91" s="2"/>
      <c r="NKF91" s="2"/>
      <c r="NKG91" s="2"/>
      <c r="NKH91" s="2"/>
      <c r="NKI91" s="2"/>
      <c r="NKJ91" s="2"/>
      <c r="NKK91" s="2"/>
      <c r="NKL91" s="2"/>
      <c r="NKM91" s="2"/>
      <c r="NKN91" s="2"/>
      <c r="NKO91" s="2"/>
      <c r="NKP91" s="2"/>
      <c r="NKQ91" s="2"/>
      <c r="NKR91" s="2"/>
      <c r="NKS91" s="2"/>
      <c r="NKT91" s="2"/>
      <c r="NKU91" s="2"/>
      <c r="NKV91" s="2"/>
      <c r="NKW91" s="2"/>
      <c r="NKX91" s="2"/>
      <c r="NKY91" s="2"/>
      <c r="NKZ91" s="2"/>
      <c r="NLA91" s="2"/>
      <c r="NLB91" s="2"/>
      <c r="NLC91" s="2"/>
      <c r="NLD91" s="2"/>
      <c r="NLE91" s="2"/>
      <c r="NLF91" s="2"/>
      <c r="NLG91" s="2"/>
      <c r="NLH91" s="2"/>
      <c r="NLI91" s="2"/>
      <c r="NLJ91" s="2"/>
      <c r="NLK91" s="2"/>
      <c r="NLL91" s="2"/>
      <c r="NLM91" s="2"/>
      <c r="NLN91" s="2"/>
      <c r="NLO91" s="2"/>
      <c r="NLP91" s="2"/>
      <c r="NLQ91" s="2"/>
      <c r="NLR91" s="2"/>
      <c r="NLS91" s="2"/>
      <c r="NLT91" s="2"/>
      <c r="NLU91" s="2"/>
      <c r="NLV91" s="2"/>
      <c r="NLW91" s="2"/>
      <c r="NLX91" s="2"/>
      <c r="NLY91" s="2"/>
      <c r="NLZ91" s="2"/>
      <c r="NMA91" s="2"/>
      <c r="NMB91" s="2"/>
      <c r="NMC91" s="2"/>
      <c r="NMD91" s="2"/>
      <c r="NME91" s="2"/>
      <c r="NMF91" s="2"/>
      <c r="NMG91" s="2"/>
      <c r="NMH91" s="2"/>
      <c r="NMI91" s="2"/>
      <c r="NMJ91" s="2"/>
      <c r="NMK91" s="2"/>
      <c r="NML91" s="2"/>
      <c r="NMM91" s="2"/>
      <c r="NMN91" s="2"/>
      <c r="NMO91" s="2"/>
      <c r="NMP91" s="2"/>
      <c r="NMQ91" s="2"/>
      <c r="NMR91" s="2"/>
      <c r="NMS91" s="2"/>
      <c r="NMT91" s="2"/>
      <c r="NMU91" s="2"/>
      <c r="NMV91" s="2"/>
      <c r="NMW91" s="2"/>
      <c r="NMX91" s="2"/>
      <c r="NMY91" s="2"/>
      <c r="NMZ91" s="2"/>
      <c r="NNA91" s="2"/>
      <c r="NNB91" s="2"/>
      <c r="NNC91" s="2"/>
      <c r="NND91" s="2"/>
      <c r="NNE91" s="2"/>
      <c r="NNF91" s="2"/>
      <c r="NNG91" s="2"/>
      <c r="NNH91" s="2"/>
      <c r="NNI91" s="2"/>
      <c r="NNJ91" s="2"/>
      <c r="NNK91" s="2"/>
      <c r="NNL91" s="2"/>
      <c r="NNM91" s="2"/>
      <c r="NNN91" s="2"/>
      <c r="NNO91" s="2"/>
      <c r="NNP91" s="2"/>
      <c r="NNQ91" s="2"/>
      <c r="NNR91" s="2"/>
      <c r="NNS91" s="2"/>
      <c r="NNT91" s="2"/>
      <c r="NNU91" s="2"/>
      <c r="NNV91" s="2"/>
      <c r="NNW91" s="2"/>
      <c r="NNX91" s="2"/>
      <c r="NNY91" s="2"/>
      <c r="NNZ91" s="2"/>
      <c r="NOA91" s="2"/>
      <c r="NOB91" s="2"/>
      <c r="NOC91" s="2"/>
      <c r="NOD91" s="2"/>
      <c r="NOE91" s="2"/>
      <c r="NOF91" s="2"/>
      <c r="NOG91" s="2"/>
      <c r="NOH91" s="2"/>
      <c r="NOI91" s="2"/>
      <c r="NOJ91" s="2"/>
      <c r="NOK91" s="2"/>
      <c r="NOL91" s="2"/>
      <c r="NOM91" s="2"/>
      <c r="NON91" s="2"/>
      <c r="NOO91" s="2"/>
      <c r="NOP91" s="2"/>
      <c r="NOQ91" s="2"/>
      <c r="NOR91" s="2"/>
      <c r="NOS91" s="2"/>
      <c r="NOT91" s="2"/>
      <c r="NOU91" s="2"/>
      <c r="NOV91" s="2"/>
      <c r="NOW91" s="2"/>
      <c r="NOX91" s="2"/>
      <c r="NOY91" s="2"/>
      <c r="NOZ91" s="2"/>
      <c r="NPA91" s="2"/>
      <c r="NPB91" s="2"/>
      <c r="NPC91" s="2"/>
      <c r="NPD91" s="2"/>
      <c r="NPE91" s="2"/>
      <c r="NPF91" s="2"/>
      <c r="NPG91" s="2"/>
      <c r="NPH91" s="2"/>
      <c r="NPI91" s="2"/>
      <c r="NPJ91" s="2"/>
      <c r="NPK91" s="2"/>
      <c r="NPL91" s="2"/>
      <c r="NPM91" s="2"/>
      <c r="NPN91" s="2"/>
      <c r="NPO91" s="2"/>
      <c r="NPP91" s="2"/>
      <c r="NPQ91" s="2"/>
      <c r="NPR91" s="2"/>
      <c r="NPS91" s="2"/>
      <c r="NPT91" s="2"/>
      <c r="NPU91" s="2"/>
      <c r="NPV91" s="2"/>
      <c r="NPW91" s="2"/>
      <c r="NPX91" s="2"/>
      <c r="NPY91" s="2"/>
      <c r="NPZ91" s="2"/>
      <c r="NQA91" s="2"/>
      <c r="NQB91" s="2"/>
      <c r="NQC91" s="2"/>
      <c r="NQD91" s="2"/>
      <c r="NQE91" s="2"/>
      <c r="NQF91" s="2"/>
      <c r="NQG91" s="2"/>
      <c r="NQH91" s="2"/>
      <c r="NQI91" s="2"/>
      <c r="NQJ91" s="2"/>
      <c r="NQK91" s="2"/>
      <c r="NQL91" s="2"/>
      <c r="NQM91" s="2"/>
      <c r="NQN91" s="2"/>
      <c r="NQO91" s="2"/>
      <c r="NQP91" s="2"/>
      <c r="NQQ91" s="2"/>
      <c r="NQR91" s="2"/>
      <c r="NQS91" s="2"/>
      <c r="NQT91" s="2"/>
      <c r="NQU91" s="2"/>
      <c r="NQV91" s="2"/>
      <c r="NQW91" s="2"/>
      <c r="NQX91" s="2"/>
      <c r="NQY91" s="2"/>
      <c r="NQZ91" s="2"/>
      <c r="NRA91" s="2"/>
      <c r="NRB91" s="2"/>
      <c r="NRC91" s="2"/>
      <c r="NRD91" s="2"/>
      <c r="NRE91" s="2"/>
      <c r="NRF91" s="2"/>
      <c r="NRG91" s="2"/>
      <c r="NRH91" s="2"/>
      <c r="NRI91" s="2"/>
      <c r="NRJ91" s="2"/>
      <c r="NRK91" s="2"/>
      <c r="NRL91" s="2"/>
      <c r="NRM91" s="2"/>
      <c r="NRN91" s="2"/>
      <c r="NRO91" s="2"/>
      <c r="NRP91" s="2"/>
      <c r="NRQ91" s="2"/>
      <c r="NRR91" s="2"/>
      <c r="NRS91" s="2"/>
      <c r="NRT91" s="2"/>
      <c r="NRU91" s="2"/>
      <c r="NRV91" s="2"/>
      <c r="NRW91" s="2"/>
      <c r="NRX91" s="2"/>
      <c r="NRY91" s="2"/>
      <c r="NRZ91" s="2"/>
      <c r="NSA91" s="2"/>
      <c r="NSB91" s="2"/>
      <c r="NSC91" s="2"/>
      <c r="NSD91" s="2"/>
      <c r="NSE91" s="2"/>
      <c r="NSF91" s="2"/>
      <c r="NSG91" s="2"/>
      <c r="NSH91" s="2"/>
      <c r="NSI91" s="2"/>
      <c r="NSJ91" s="2"/>
      <c r="NSK91" s="2"/>
      <c r="NSL91" s="2"/>
      <c r="NSM91" s="2"/>
      <c r="NSN91" s="2"/>
      <c r="NSO91" s="2"/>
      <c r="NSP91" s="2"/>
      <c r="NSQ91" s="2"/>
      <c r="NSR91" s="2"/>
      <c r="NSS91" s="2"/>
      <c r="NST91" s="2"/>
      <c r="NSU91" s="2"/>
      <c r="NSV91" s="2"/>
      <c r="NSW91" s="2"/>
      <c r="NSX91" s="2"/>
      <c r="NSY91" s="2"/>
      <c r="NSZ91" s="2"/>
      <c r="NTA91" s="2"/>
      <c r="NTB91" s="2"/>
      <c r="NTC91" s="2"/>
      <c r="NTD91" s="2"/>
      <c r="NTE91" s="2"/>
      <c r="NTF91" s="2"/>
      <c r="NTG91" s="2"/>
      <c r="NTH91" s="2"/>
      <c r="NTI91" s="2"/>
      <c r="NTJ91" s="2"/>
      <c r="NTK91" s="2"/>
      <c r="NTL91" s="2"/>
      <c r="NTM91" s="2"/>
      <c r="NTN91" s="2"/>
      <c r="NTO91" s="2"/>
      <c r="NTP91" s="2"/>
      <c r="NTQ91" s="2"/>
      <c r="NTR91" s="2"/>
      <c r="NTS91" s="2"/>
      <c r="NTT91" s="2"/>
      <c r="NTU91" s="2"/>
      <c r="NTV91" s="2"/>
      <c r="NTW91" s="2"/>
      <c r="NTX91" s="2"/>
      <c r="NTY91" s="2"/>
      <c r="NTZ91" s="2"/>
      <c r="NUA91" s="2"/>
      <c r="NUB91" s="2"/>
      <c r="NUC91" s="2"/>
      <c r="NUD91" s="2"/>
      <c r="NUE91" s="2"/>
      <c r="NUF91" s="2"/>
      <c r="NUG91" s="2"/>
      <c r="NUH91" s="2"/>
      <c r="NUI91" s="2"/>
      <c r="NUJ91" s="2"/>
      <c r="NUK91" s="2"/>
      <c r="NUL91" s="2"/>
      <c r="NUM91" s="2"/>
      <c r="NUN91" s="2"/>
      <c r="NUO91" s="2"/>
      <c r="NUP91" s="2"/>
      <c r="NUQ91" s="2"/>
      <c r="NUR91" s="2"/>
      <c r="NUS91" s="2"/>
      <c r="NUT91" s="2"/>
      <c r="NUU91" s="2"/>
      <c r="NUV91" s="2"/>
      <c r="NUW91" s="2"/>
      <c r="NUX91" s="2"/>
      <c r="NUY91" s="2"/>
      <c r="NUZ91" s="2"/>
      <c r="NVA91" s="2"/>
      <c r="NVB91" s="2"/>
      <c r="NVC91" s="2"/>
      <c r="NVD91" s="2"/>
      <c r="NVE91" s="2"/>
      <c r="NVF91" s="2"/>
      <c r="NVG91" s="2"/>
      <c r="NVH91" s="2"/>
      <c r="NVI91" s="2"/>
      <c r="NVJ91" s="2"/>
      <c r="NVK91" s="2"/>
      <c r="NVL91" s="2"/>
      <c r="NVM91" s="2"/>
      <c r="NVN91" s="2"/>
      <c r="NVO91" s="2"/>
      <c r="NVP91" s="2"/>
      <c r="NVQ91" s="2"/>
      <c r="NVR91" s="2"/>
      <c r="NVS91" s="2"/>
      <c r="NVT91" s="2"/>
      <c r="NVU91" s="2"/>
      <c r="NVV91" s="2"/>
      <c r="NVW91" s="2"/>
      <c r="NVX91" s="2"/>
      <c r="NVY91" s="2"/>
      <c r="NVZ91" s="2"/>
      <c r="NWA91" s="2"/>
      <c r="NWB91" s="2"/>
      <c r="NWC91" s="2"/>
      <c r="NWD91" s="2"/>
      <c r="NWE91" s="2"/>
      <c r="NWF91" s="2"/>
      <c r="NWG91" s="2"/>
      <c r="NWH91" s="2"/>
      <c r="NWI91" s="2"/>
      <c r="NWJ91" s="2"/>
      <c r="NWK91" s="2"/>
      <c r="NWL91" s="2"/>
      <c r="NWM91" s="2"/>
      <c r="NWN91" s="2"/>
      <c r="NWO91" s="2"/>
      <c r="NWP91" s="2"/>
      <c r="NWQ91" s="2"/>
      <c r="NWR91" s="2"/>
      <c r="NWS91" s="2"/>
      <c r="NWT91" s="2"/>
      <c r="NWU91" s="2"/>
      <c r="NWV91" s="2"/>
      <c r="NWW91" s="2"/>
      <c r="NWX91" s="2"/>
      <c r="NWY91" s="2"/>
      <c r="NWZ91" s="2"/>
      <c r="NXA91" s="2"/>
      <c r="NXB91" s="2"/>
      <c r="NXC91" s="2"/>
      <c r="NXD91" s="2"/>
      <c r="NXE91" s="2"/>
      <c r="NXF91" s="2"/>
      <c r="NXG91" s="2"/>
      <c r="NXH91" s="2"/>
      <c r="NXI91" s="2"/>
      <c r="NXJ91" s="2"/>
      <c r="NXK91" s="2"/>
      <c r="NXL91" s="2"/>
      <c r="NXM91" s="2"/>
      <c r="NXN91" s="2"/>
      <c r="NXO91" s="2"/>
      <c r="NXP91" s="2"/>
      <c r="NXQ91" s="2"/>
      <c r="NXR91" s="2"/>
      <c r="NXS91" s="2"/>
      <c r="NXT91" s="2"/>
      <c r="NXU91" s="2"/>
      <c r="NXV91" s="2"/>
      <c r="NXW91" s="2"/>
      <c r="NXX91" s="2"/>
      <c r="NXY91" s="2"/>
      <c r="NXZ91" s="2"/>
      <c r="NYA91" s="2"/>
      <c r="NYB91" s="2"/>
      <c r="NYC91" s="2"/>
      <c r="NYD91" s="2"/>
      <c r="NYE91" s="2"/>
      <c r="NYF91" s="2"/>
      <c r="NYG91" s="2"/>
      <c r="NYH91" s="2"/>
      <c r="NYI91" s="2"/>
      <c r="NYJ91" s="2"/>
      <c r="NYK91" s="2"/>
      <c r="NYL91" s="2"/>
      <c r="NYM91" s="2"/>
      <c r="NYN91" s="2"/>
      <c r="NYO91" s="2"/>
      <c r="NYP91" s="2"/>
      <c r="NYQ91" s="2"/>
      <c r="NYR91" s="2"/>
      <c r="NYS91" s="2"/>
      <c r="NYT91" s="2"/>
      <c r="NYU91" s="2"/>
      <c r="NYV91" s="2"/>
      <c r="NYW91" s="2"/>
      <c r="NYX91" s="2"/>
      <c r="NYY91" s="2"/>
      <c r="NYZ91" s="2"/>
      <c r="NZA91" s="2"/>
      <c r="NZB91" s="2"/>
      <c r="NZC91" s="2"/>
      <c r="NZD91" s="2"/>
      <c r="NZE91" s="2"/>
      <c r="NZF91" s="2"/>
      <c r="NZG91" s="2"/>
      <c r="NZH91" s="2"/>
      <c r="NZI91" s="2"/>
      <c r="NZJ91" s="2"/>
      <c r="NZK91" s="2"/>
      <c r="NZL91" s="2"/>
      <c r="NZM91" s="2"/>
      <c r="NZN91" s="2"/>
      <c r="NZO91" s="2"/>
      <c r="NZP91" s="2"/>
      <c r="NZQ91" s="2"/>
      <c r="NZR91" s="2"/>
      <c r="NZS91" s="2"/>
      <c r="NZT91" s="2"/>
      <c r="NZU91" s="2"/>
      <c r="NZV91" s="2"/>
      <c r="NZW91" s="2"/>
      <c r="NZX91" s="2"/>
      <c r="NZY91" s="2"/>
      <c r="NZZ91" s="2"/>
      <c r="OAA91" s="2"/>
      <c r="OAB91" s="2"/>
      <c r="OAC91" s="2"/>
      <c r="OAD91" s="2"/>
      <c r="OAE91" s="2"/>
      <c r="OAF91" s="2"/>
      <c r="OAG91" s="2"/>
      <c r="OAH91" s="2"/>
      <c r="OAI91" s="2"/>
      <c r="OAJ91" s="2"/>
      <c r="OAK91" s="2"/>
      <c r="OAL91" s="2"/>
      <c r="OAM91" s="2"/>
      <c r="OAN91" s="2"/>
      <c r="OAO91" s="2"/>
      <c r="OAP91" s="2"/>
      <c r="OAQ91" s="2"/>
      <c r="OAR91" s="2"/>
      <c r="OAS91" s="2"/>
      <c r="OAT91" s="2"/>
      <c r="OAU91" s="2"/>
      <c r="OAV91" s="2"/>
      <c r="OAW91" s="2"/>
      <c r="OAX91" s="2"/>
      <c r="OAY91" s="2"/>
      <c r="OAZ91" s="2"/>
      <c r="OBA91" s="2"/>
      <c r="OBB91" s="2"/>
      <c r="OBC91" s="2"/>
      <c r="OBD91" s="2"/>
      <c r="OBE91" s="2"/>
      <c r="OBF91" s="2"/>
      <c r="OBG91" s="2"/>
      <c r="OBH91" s="2"/>
      <c r="OBI91" s="2"/>
      <c r="OBJ91" s="2"/>
      <c r="OBK91" s="2"/>
      <c r="OBL91" s="2"/>
      <c r="OBM91" s="2"/>
      <c r="OBN91" s="2"/>
      <c r="OBO91" s="2"/>
      <c r="OBP91" s="2"/>
      <c r="OBQ91" s="2"/>
      <c r="OBR91" s="2"/>
      <c r="OBS91" s="2"/>
      <c r="OBT91" s="2"/>
      <c r="OBU91" s="2"/>
      <c r="OBV91" s="2"/>
      <c r="OBW91" s="2"/>
      <c r="OBX91" s="2"/>
      <c r="OBY91" s="2"/>
      <c r="OBZ91" s="2"/>
      <c r="OCA91" s="2"/>
      <c r="OCB91" s="2"/>
      <c r="OCC91" s="2"/>
      <c r="OCD91" s="2"/>
      <c r="OCE91" s="2"/>
      <c r="OCF91" s="2"/>
      <c r="OCG91" s="2"/>
      <c r="OCH91" s="2"/>
      <c r="OCI91" s="2"/>
      <c r="OCJ91" s="2"/>
      <c r="OCK91" s="2"/>
      <c r="OCL91" s="2"/>
      <c r="OCM91" s="2"/>
      <c r="OCN91" s="2"/>
      <c r="OCO91" s="2"/>
      <c r="OCP91" s="2"/>
      <c r="OCQ91" s="2"/>
      <c r="OCR91" s="2"/>
      <c r="OCS91" s="2"/>
      <c r="OCT91" s="2"/>
      <c r="OCU91" s="2"/>
      <c r="OCV91" s="2"/>
      <c r="OCW91" s="2"/>
      <c r="OCX91" s="2"/>
      <c r="OCY91" s="2"/>
      <c r="OCZ91" s="2"/>
      <c r="ODA91" s="2"/>
      <c r="ODB91" s="2"/>
      <c r="ODC91" s="2"/>
      <c r="ODD91" s="2"/>
      <c r="ODE91" s="2"/>
      <c r="ODF91" s="2"/>
      <c r="ODG91" s="2"/>
      <c r="ODH91" s="2"/>
      <c r="ODI91" s="2"/>
      <c r="ODJ91" s="2"/>
      <c r="ODK91" s="2"/>
      <c r="ODL91" s="2"/>
      <c r="ODM91" s="2"/>
      <c r="ODN91" s="2"/>
      <c r="ODO91" s="2"/>
      <c r="ODP91" s="2"/>
      <c r="ODQ91" s="2"/>
      <c r="ODR91" s="2"/>
      <c r="ODS91" s="2"/>
      <c r="ODT91" s="2"/>
      <c r="ODU91" s="2"/>
      <c r="ODV91" s="2"/>
      <c r="ODW91" s="2"/>
      <c r="ODX91" s="2"/>
      <c r="ODY91" s="2"/>
      <c r="ODZ91" s="2"/>
      <c r="OEA91" s="2"/>
      <c r="OEB91" s="2"/>
      <c r="OEC91" s="2"/>
      <c r="OED91" s="2"/>
      <c r="OEE91" s="2"/>
      <c r="OEF91" s="2"/>
      <c r="OEG91" s="2"/>
      <c r="OEH91" s="2"/>
      <c r="OEI91" s="2"/>
      <c r="OEJ91" s="2"/>
      <c r="OEK91" s="2"/>
      <c r="OEL91" s="2"/>
      <c r="OEM91" s="2"/>
      <c r="OEN91" s="2"/>
      <c r="OEO91" s="2"/>
      <c r="OEP91" s="2"/>
      <c r="OEQ91" s="2"/>
      <c r="OER91" s="2"/>
      <c r="OES91" s="2"/>
      <c r="OET91" s="2"/>
      <c r="OEU91" s="2"/>
      <c r="OEV91" s="2"/>
      <c r="OEW91" s="2"/>
      <c r="OEX91" s="2"/>
      <c r="OEY91" s="2"/>
      <c r="OEZ91" s="2"/>
      <c r="OFA91" s="2"/>
      <c r="OFB91" s="2"/>
      <c r="OFC91" s="2"/>
      <c r="OFD91" s="2"/>
      <c r="OFE91" s="2"/>
      <c r="OFF91" s="2"/>
      <c r="OFG91" s="2"/>
      <c r="OFH91" s="2"/>
      <c r="OFI91" s="2"/>
      <c r="OFJ91" s="2"/>
      <c r="OFK91" s="2"/>
      <c r="OFL91" s="2"/>
      <c r="OFM91" s="2"/>
      <c r="OFN91" s="2"/>
      <c r="OFO91" s="2"/>
      <c r="OFP91" s="2"/>
      <c r="OFQ91" s="2"/>
      <c r="OFR91" s="2"/>
      <c r="OFS91" s="2"/>
      <c r="OFT91" s="2"/>
      <c r="OFU91" s="2"/>
      <c r="OFV91" s="2"/>
      <c r="OFW91" s="2"/>
      <c r="OFX91" s="2"/>
      <c r="OFY91" s="2"/>
      <c r="OFZ91" s="2"/>
      <c r="OGA91" s="2"/>
      <c r="OGB91" s="2"/>
      <c r="OGC91" s="2"/>
      <c r="OGD91" s="2"/>
      <c r="OGE91" s="2"/>
      <c r="OGF91" s="2"/>
      <c r="OGG91" s="2"/>
      <c r="OGH91" s="2"/>
      <c r="OGI91" s="2"/>
      <c r="OGJ91" s="2"/>
      <c r="OGK91" s="2"/>
      <c r="OGL91" s="2"/>
      <c r="OGM91" s="2"/>
      <c r="OGN91" s="2"/>
      <c r="OGO91" s="2"/>
      <c r="OGP91" s="2"/>
      <c r="OGQ91" s="2"/>
      <c r="OGR91" s="2"/>
      <c r="OGS91" s="2"/>
      <c r="OGT91" s="2"/>
      <c r="OGU91" s="2"/>
      <c r="OGV91" s="2"/>
      <c r="OGW91" s="2"/>
      <c r="OGX91" s="2"/>
      <c r="OGY91" s="2"/>
      <c r="OGZ91" s="2"/>
      <c r="OHA91" s="2"/>
      <c r="OHB91" s="2"/>
      <c r="OHC91" s="2"/>
      <c r="OHD91" s="2"/>
      <c r="OHE91" s="2"/>
      <c r="OHF91" s="2"/>
      <c r="OHG91" s="2"/>
      <c r="OHH91" s="2"/>
      <c r="OHI91" s="2"/>
      <c r="OHJ91" s="2"/>
      <c r="OHK91" s="2"/>
      <c r="OHL91" s="2"/>
      <c r="OHM91" s="2"/>
      <c r="OHN91" s="2"/>
      <c r="OHO91" s="2"/>
      <c r="OHP91" s="2"/>
      <c r="OHQ91" s="2"/>
      <c r="OHR91" s="2"/>
      <c r="OHS91" s="2"/>
      <c r="OHT91" s="2"/>
      <c r="OHU91" s="2"/>
      <c r="OHV91" s="2"/>
      <c r="OHW91" s="2"/>
      <c r="OHX91" s="2"/>
      <c r="OHY91" s="2"/>
      <c r="OHZ91" s="2"/>
      <c r="OIA91" s="2"/>
      <c r="OIB91" s="2"/>
      <c r="OIC91" s="2"/>
      <c r="OID91" s="2"/>
      <c r="OIE91" s="2"/>
      <c r="OIF91" s="2"/>
      <c r="OIG91" s="2"/>
      <c r="OIH91" s="2"/>
      <c r="OII91" s="2"/>
      <c r="OIJ91" s="2"/>
      <c r="OIK91" s="2"/>
      <c r="OIL91" s="2"/>
      <c r="OIM91" s="2"/>
      <c r="OIN91" s="2"/>
      <c r="OIO91" s="2"/>
      <c r="OIP91" s="2"/>
      <c r="OIQ91" s="2"/>
      <c r="OIR91" s="2"/>
      <c r="OIS91" s="2"/>
      <c r="OIT91" s="2"/>
      <c r="OIU91" s="2"/>
      <c r="OIV91" s="2"/>
      <c r="OIW91" s="2"/>
      <c r="OIX91" s="2"/>
      <c r="OIY91" s="2"/>
      <c r="OIZ91" s="2"/>
      <c r="OJA91" s="2"/>
      <c r="OJB91" s="2"/>
      <c r="OJC91" s="2"/>
      <c r="OJD91" s="2"/>
      <c r="OJE91" s="2"/>
      <c r="OJF91" s="2"/>
      <c r="OJG91" s="2"/>
      <c r="OJH91" s="2"/>
      <c r="OJI91" s="2"/>
      <c r="OJJ91" s="2"/>
      <c r="OJK91" s="2"/>
      <c r="OJL91" s="2"/>
      <c r="OJM91" s="2"/>
      <c r="OJN91" s="2"/>
      <c r="OJO91" s="2"/>
      <c r="OJP91" s="2"/>
      <c r="OJQ91" s="2"/>
      <c r="OJR91" s="2"/>
      <c r="OJS91" s="2"/>
      <c r="OJT91" s="2"/>
      <c r="OJU91" s="2"/>
      <c r="OJV91" s="2"/>
      <c r="OJW91" s="2"/>
      <c r="OJX91" s="2"/>
      <c r="OJY91" s="2"/>
      <c r="OJZ91" s="2"/>
      <c r="OKA91" s="2"/>
      <c r="OKB91" s="2"/>
      <c r="OKC91" s="2"/>
      <c r="OKD91" s="2"/>
      <c r="OKE91" s="2"/>
      <c r="OKF91" s="2"/>
      <c r="OKG91" s="2"/>
      <c r="OKH91" s="2"/>
      <c r="OKI91" s="2"/>
      <c r="OKJ91" s="2"/>
      <c r="OKK91" s="2"/>
      <c r="OKL91" s="2"/>
      <c r="OKM91" s="2"/>
      <c r="OKN91" s="2"/>
      <c r="OKO91" s="2"/>
      <c r="OKP91" s="2"/>
      <c r="OKQ91" s="2"/>
      <c r="OKR91" s="2"/>
      <c r="OKS91" s="2"/>
      <c r="OKT91" s="2"/>
      <c r="OKU91" s="2"/>
      <c r="OKV91" s="2"/>
      <c r="OKW91" s="2"/>
      <c r="OKX91" s="2"/>
      <c r="OKY91" s="2"/>
      <c r="OKZ91" s="2"/>
      <c r="OLA91" s="2"/>
      <c r="OLB91" s="2"/>
      <c r="OLC91" s="2"/>
      <c r="OLD91" s="2"/>
      <c r="OLE91" s="2"/>
      <c r="OLF91" s="2"/>
      <c r="OLG91" s="2"/>
      <c r="OLH91" s="2"/>
      <c r="OLI91" s="2"/>
      <c r="OLJ91" s="2"/>
      <c r="OLK91" s="2"/>
      <c r="OLL91" s="2"/>
      <c r="OLM91" s="2"/>
      <c r="OLN91" s="2"/>
      <c r="OLO91" s="2"/>
      <c r="OLP91" s="2"/>
      <c r="OLQ91" s="2"/>
      <c r="OLR91" s="2"/>
      <c r="OLS91" s="2"/>
      <c r="OLT91" s="2"/>
      <c r="OLU91" s="2"/>
      <c r="OLV91" s="2"/>
      <c r="OLW91" s="2"/>
      <c r="OLX91" s="2"/>
      <c r="OLY91" s="2"/>
      <c r="OLZ91" s="2"/>
      <c r="OMA91" s="2"/>
      <c r="OMB91" s="2"/>
      <c r="OMC91" s="2"/>
      <c r="OMD91" s="2"/>
      <c r="OME91" s="2"/>
      <c r="OMF91" s="2"/>
      <c r="OMG91" s="2"/>
      <c r="OMH91" s="2"/>
      <c r="OMI91" s="2"/>
      <c r="OMJ91" s="2"/>
      <c r="OMK91" s="2"/>
      <c r="OML91" s="2"/>
      <c r="OMM91" s="2"/>
      <c r="OMN91" s="2"/>
      <c r="OMO91" s="2"/>
      <c r="OMP91" s="2"/>
      <c r="OMQ91" s="2"/>
      <c r="OMR91" s="2"/>
      <c r="OMS91" s="2"/>
      <c r="OMT91" s="2"/>
      <c r="OMU91" s="2"/>
      <c r="OMV91" s="2"/>
      <c r="OMW91" s="2"/>
      <c r="OMX91" s="2"/>
      <c r="OMY91" s="2"/>
      <c r="OMZ91" s="2"/>
      <c r="ONA91" s="2"/>
      <c r="ONB91" s="2"/>
      <c r="ONC91" s="2"/>
      <c r="OND91" s="2"/>
      <c r="ONE91" s="2"/>
      <c r="ONF91" s="2"/>
      <c r="ONG91" s="2"/>
      <c r="ONH91" s="2"/>
      <c r="ONI91" s="2"/>
      <c r="ONJ91" s="2"/>
      <c r="ONK91" s="2"/>
      <c r="ONL91" s="2"/>
      <c r="ONM91" s="2"/>
      <c r="ONN91" s="2"/>
      <c r="ONO91" s="2"/>
      <c r="ONP91" s="2"/>
      <c r="ONQ91" s="2"/>
      <c r="ONR91" s="2"/>
      <c r="ONS91" s="2"/>
      <c r="ONT91" s="2"/>
      <c r="ONU91" s="2"/>
      <c r="ONV91" s="2"/>
      <c r="ONW91" s="2"/>
      <c r="ONX91" s="2"/>
      <c r="ONY91" s="2"/>
      <c r="ONZ91" s="2"/>
      <c r="OOA91" s="2"/>
      <c r="OOB91" s="2"/>
      <c r="OOC91" s="2"/>
      <c r="OOD91" s="2"/>
      <c r="OOE91" s="2"/>
      <c r="OOF91" s="2"/>
      <c r="OOG91" s="2"/>
      <c r="OOH91" s="2"/>
      <c r="OOI91" s="2"/>
      <c r="OOJ91" s="2"/>
      <c r="OOK91" s="2"/>
      <c r="OOL91" s="2"/>
      <c r="OOM91" s="2"/>
      <c r="OON91" s="2"/>
      <c r="OOO91" s="2"/>
      <c r="OOP91" s="2"/>
      <c r="OOQ91" s="2"/>
      <c r="OOR91" s="2"/>
      <c r="OOS91" s="2"/>
      <c r="OOT91" s="2"/>
      <c r="OOU91" s="2"/>
      <c r="OOV91" s="2"/>
      <c r="OOW91" s="2"/>
      <c r="OOX91" s="2"/>
      <c r="OOY91" s="2"/>
      <c r="OOZ91" s="2"/>
      <c r="OPA91" s="2"/>
      <c r="OPB91" s="2"/>
      <c r="OPC91" s="2"/>
      <c r="OPD91" s="2"/>
      <c r="OPE91" s="2"/>
      <c r="OPF91" s="2"/>
      <c r="OPG91" s="2"/>
      <c r="OPH91" s="2"/>
      <c r="OPI91" s="2"/>
      <c r="OPJ91" s="2"/>
      <c r="OPK91" s="2"/>
      <c r="OPL91" s="2"/>
      <c r="OPM91" s="2"/>
      <c r="OPN91" s="2"/>
      <c r="OPO91" s="2"/>
      <c r="OPP91" s="2"/>
      <c r="OPQ91" s="2"/>
      <c r="OPR91" s="2"/>
      <c r="OPS91" s="2"/>
      <c r="OPT91" s="2"/>
      <c r="OPU91" s="2"/>
      <c r="OPV91" s="2"/>
      <c r="OPW91" s="2"/>
      <c r="OPX91" s="2"/>
      <c r="OPY91" s="2"/>
      <c r="OPZ91" s="2"/>
      <c r="OQA91" s="2"/>
      <c r="OQB91" s="2"/>
      <c r="OQC91" s="2"/>
      <c r="OQD91" s="2"/>
      <c r="OQE91" s="2"/>
      <c r="OQF91" s="2"/>
      <c r="OQG91" s="2"/>
      <c r="OQH91" s="2"/>
      <c r="OQI91" s="2"/>
      <c r="OQJ91" s="2"/>
      <c r="OQK91" s="2"/>
      <c r="OQL91" s="2"/>
      <c r="OQM91" s="2"/>
      <c r="OQN91" s="2"/>
      <c r="OQO91" s="2"/>
      <c r="OQP91" s="2"/>
      <c r="OQQ91" s="2"/>
      <c r="OQR91" s="2"/>
      <c r="OQS91" s="2"/>
      <c r="OQT91" s="2"/>
      <c r="OQU91" s="2"/>
      <c r="OQV91" s="2"/>
      <c r="OQW91" s="2"/>
      <c r="OQX91" s="2"/>
      <c r="OQY91" s="2"/>
      <c r="OQZ91" s="2"/>
      <c r="ORA91" s="2"/>
      <c r="ORB91" s="2"/>
      <c r="ORC91" s="2"/>
      <c r="ORD91" s="2"/>
      <c r="ORE91" s="2"/>
      <c r="ORF91" s="2"/>
      <c r="ORG91" s="2"/>
      <c r="ORH91" s="2"/>
      <c r="ORI91" s="2"/>
      <c r="ORJ91" s="2"/>
      <c r="ORK91" s="2"/>
      <c r="ORL91" s="2"/>
      <c r="ORM91" s="2"/>
      <c r="ORN91" s="2"/>
      <c r="ORO91" s="2"/>
      <c r="ORP91" s="2"/>
      <c r="ORQ91" s="2"/>
      <c r="ORR91" s="2"/>
      <c r="ORS91" s="2"/>
      <c r="ORT91" s="2"/>
      <c r="ORU91" s="2"/>
      <c r="ORV91" s="2"/>
      <c r="ORW91" s="2"/>
      <c r="ORX91" s="2"/>
      <c r="ORY91" s="2"/>
      <c r="ORZ91" s="2"/>
      <c r="OSA91" s="2"/>
      <c r="OSB91" s="2"/>
      <c r="OSC91" s="2"/>
      <c r="OSD91" s="2"/>
      <c r="OSE91" s="2"/>
      <c r="OSF91" s="2"/>
      <c r="OSG91" s="2"/>
      <c r="OSH91" s="2"/>
      <c r="OSI91" s="2"/>
      <c r="OSJ91" s="2"/>
      <c r="OSK91" s="2"/>
      <c r="OSL91" s="2"/>
      <c r="OSM91" s="2"/>
      <c r="OSN91" s="2"/>
      <c r="OSO91" s="2"/>
      <c r="OSP91" s="2"/>
      <c r="OSQ91" s="2"/>
      <c r="OSR91" s="2"/>
      <c r="OSS91" s="2"/>
      <c r="OST91" s="2"/>
      <c r="OSU91" s="2"/>
      <c r="OSV91" s="2"/>
      <c r="OSW91" s="2"/>
      <c r="OSX91" s="2"/>
      <c r="OSY91" s="2"/>
      <c r="OSZ91" s="2"/>
      <c r="OTA91" s="2"/>
      <c r="OTB91" s="2"/>
      <c r="OTC91" s="2"/>
      <c r="OTD91" s="2"/>
      <c r="OTE91" s="2"/>
      <c r="OTF91" s="2"/>
      <c r="OTG91" s="2"/>
      <c r="OTH91" s="2"/>
      <c r="OTI91" s="2"/>
      <c r="OTJ91" s="2"/>
      <c r="OTK91" s="2"/>
      <c r="OTL91" s="2"/>
      <c r="OTM91" s="2"/>
      <c r="OTN91" s="2"/>
      <c r="OTO91" s="2"/>
      <c r="OTP91" s="2"/>
      <c r="OTQ91" s="2"/>
      <c r="OTR91" s="2"/>
      <c r="OTS91" s="2"/>
      <c r="OTT91" s="2"/>
      <c r="OTU91" s="2"/>
      <c r="OTV91" s="2"/>
      <c r="OTW91" s="2"/>
      <c r="OTX91" s="2"/>
      <c r="OTY91" s="2"/>
      <c r="OTZ91" s="2"/>
      <c r="OUA91" s="2"/>
      <c r="OUB91" s="2"/>
      <c r="OUC91" s="2"/>
      <c r="OUD91" s="2"/>
      <c r="OUE91" s="2"/>
      <c r="OUF91" s="2"/>
      <c r="OUG91" s="2"/>
      <c r="OUH91" s="2"/>
      <c r="OUI91" s="2"/>
      <c r="OUJ91" s="2"/>
      <c r="OUK91" s="2"/>
      <c r="OUL91" s="2"/>
      <c r="OUM91" s="2"/>
      <c r="OUN91" s="2"/>
      <c r="OUO91" s="2"/>
      <c r="OUP91" s="2"/>
      <c r="OUQ91" s="2"/>
      <c r="OUR91" s="2"/>
      <c r="OUS91" s="2"/>
      <c r="OUT91" s="2"/>
      <c r="OUU91" s="2"/>
      <c r="OUV91" s="2"/>
      <c r="OUW91" s="2"/>
      <c r="OUX91" s="2"/>
      <c r="OUY91" s="2"/>
      <c r="OUZ91" s="2"/>
      <c r="OVA91" s="2"/>
      <c r="OVB91" s="2"/>
      <c r="OVC91" s="2"/>
      <c r="OVD91" s="2"/>
      <c r="OVE91" s="2"/>
      <c r="OVF91" s="2"/>
      <c r="OVG91" s="2"/>
      <c r="OVH91" s="2"/>
      <c r="OVI91" s="2"/>
      <c r="OVJ91" s="2"/>
      <c r="OVK91" s="2"/>
      <c r="OVL91" s="2"/>
      <c r="OVM91" s="2"/>
      <c r="OVN91" s="2"/>
      <c r="OVO91" s="2"/>
      <c r="OVP91" s="2"/>
      <c r="OVQ91" s="2"/>
      <c r="OVR91" s="2"/>
      <c r="OVS91" s="2"/>
      <c r="OVT91" s="2"/>
      <c r="OVU91" s="2"/>
      <c r="OVV91" s="2"/>
      <c r="OVW91" s="2"/>
      <c r="OVX91" s="2"/>
      <c r="OVY91" s="2"/>
      <c r="OVZ91" s="2"/>
      <c r="OWA91" s="2"/>
      <c r="OWB91" s="2"/>
      <c r="OWC91" s="2"/>
      <c r="OWD91" s="2"/>
      <c r="OWE91" s="2"/>
      <c r="OWF91" s="2"/>
      <c r="OWG91" s="2"/>
      <c r="OWH91" s="2"/>
      <c r="OWI91" s="2"/>
      <c r="OWJ91" s="2"/>
      <c r="OWK91" s="2"/>
      <c r="OWL91" s="2"/>
      <c r="OWM91" s="2"/>
      <c r="OWN91" s="2"/>
      <c r="OWO91" s="2"/>
      <c r="OWP91" s="2"/>
      <c r="OWQ91" s="2"/>
      <c r="OWR91" s="2"/>
      <c r="OWS91" s="2"/>
      <c r="OWT91" s="2"/>
      <c r="OWU91" s="2"/>
      <c r="OWV91" s="2"/>
      <c r="OWW91" s="2"/>
      <c r="OWX91" s="2"/>
      <c r="OWY91" s="2"/>
      <c r="OWZ91" s="2"/>
      <c r="OXA91" s="2"/>
      <c r="OXB91" s="2"/>
      <c r="OXC91" s="2"/>
      <c r="OXD91" s="2"/>
      <c r="OXE91" s="2"/>
      <c r="OXF91" s="2"/>
      <c r="OXG91" s="2"/>
      <c r="OXH91" s="2"/>
      <c r="OXI91" s="2"/>
      <c r="OXJ91" s="2"/>
      <c r="OXK91" s="2"/>
      <c r="OXL91" s="2"/>
      <c r="OXM91" s="2"/>
      <c r="OXN91" s="2"/>
      <c r="OXO91" s="2"/>
      <c r="OXP91" s="2"/>
      <c r="OXQ91" s="2"/>
      <c r="OXR91" s="2"/>
      <c r="OXS91" s="2"/>
      <c r="OXT91" s="2"/>
      <c r="OXU91" s="2"/>
      <c r="OXV91" s="2"/>
      <c r="OXW91" s="2"/>
      <c r="OXX91" s="2"/>
      <c r="OXY91" s="2"/>
      <c r="OXZ91" s="2"/>
      <c r="OYA91" s="2"/>
      <c r="OYB91" s="2"/>
      <c r="OYC91" s="2"/>
      <c r="OYD91" s="2"/>
      <c r="OYE91" s="2"/>
      <c r="OYF91" s="2"/>
      <c r="OYG91" s="2"/>
      <c r="OYH91" s="2"/>
      <c r="OYI91" s="2"/>
      <c r="OYJ91" s="2"/>
      <c r="OYK91" s="2"/>
      <c r="OYL91" s="2"/>
      <c r="OYM91" s="2"/>
      <c r="OYN91" s="2"/>
      <c r="OYO91" s="2"/>
      <c r="OYP91" s="2"/>
      <c r="OYQ91" s="2"/>
      <c r="OYR91" s="2"/>
      <c r="OYS91" s="2"/>
      <c r="OYT91" s="2"/>
      <c r="OYU91" s="2"/>
      <c r="OYV91" s="2"/>
      <c r="OYW91" s="2"/>
      <c r="OYX91" s="2"/>
      <c r="OYY91" s="2"/>
      <c r="OYZ91" s="2"/>
      <c r="OZA91" s="2"/>
      <c r="OZB91" s="2"/>
      <c r="OZC91" s="2"/>
      <c r="OZD91" s="2"/>
      <c r="OZE91" s="2"/>
      <c r="OZF91" s="2"/>
      <c r="OZG91" s="2"/>
      <c r="OZH91" s="2"/>
      <c r="OZI91" s="2"/>
      <c r="OZJ91" s="2"/>
      <c r="OZK91" s="2"/>
      <c r="OZL91" s="2"/>
      <c r="OZM91" s="2"/>
      <c r="OZN91" s="2"/>
      <c r="OZO91" s="2"/>
      <c r="OZP91" s="2"/>
      <c r="OZQ91" s="2"/>
      <c r="OZR91" s="2"/>
      <c r="OZS91" s="2"/>
      <c r="OZT91" s="2"/>
      <c r="OZU91" s="2"/>
      <c r="OZV91" s="2"/>
      <c r="OZW91" s="2"/>
      <c r="OZX91" s="2"/>
      <c r="OZY91" s="2"/>
      <c r="OZZ91" s="2"/>
      <c r="PAA91" s="2"/>
      <c r="PAB91" s="2"/>
      <c r="PAC91" s="2"/>
      <c r="PAD91" s="2"/>
      <c r="PAE91" s="2"/>
      <c r="PAF91" s="2"/>
      <c r="PAG91" s="2"/>
      <c r="PAH91" s="2"/>
      <c r="PAI91" s="2"/>
      <c r="PAJ91" s="2"/>
      <c r="PAK91" s="2"/>
      <c r="PAL91" s="2"/>
      <c r="PAM91" s="2"/>
      <c r="PAN91" s="2"/>
      <c r="PAO91" s="2"/>
      <c r="PAP91" s="2"/>
      <c r="PAQ91" s="2"/>
      <c r="PAR91" s="2"/>
      <c r="PAS91" s="2"/>
      <c r="PAT91" s="2"/>
      <c r="PAU91" s="2"/>
      <c r="PAV91" s="2"/>
      <c r="PAW91" s="2"/>
      <c r="PAX91" s="2"/>
      <c r="PAY91" s="2"/>
      <c r="PAZ91" s="2"/>
      <c r="PBA91" s="2"/>
      <c r="PBB91" s="2"/>
      <c r="PBC91" s="2"/>
      <c r="PBD91" s="2"/>
      <c r="PBE91" s="2"/>
      <c r="PBF91" s="2"/>
      <c r="PBG91" s="2"/>
      <c r="PBH91" s="2"/>
      <c r="PBI91" s="2"/>
      <c r="PBJ91" s="2"/>
      <c r="PBK91" s="2"/>
      <c r="PBL91" s="2"/>
      <c r="PBM91" s="2"/>
      <c r="PBN91" s="2"/>
      <c r="PBO91" s="2"/>
      <c r="PBP91" s="2"/>
      <c r="PBQ91" s="2"/>
      <c r="PBR91" s="2"/>
      <c r="PBS91" s="2"/>
      <c r="PBT91" s="2"/>
      <c r="PBU91" s="2"/>
      <c r="PBV91" s="2"/>
      <c r="PBW91" s="2"/>
      <c r="PBX91" s="2"/>
      <c r="PBY91" s="2"/>
      <c r="PBZ91" s="2"/>
      <c r="PCA91" s="2"/>
      <c r="PCB91" s="2"/>
      <c r="PCC91" s="2"/>
      <c r="PCD91" s="2"/>
      <c r="PCE91" s="2"/>
      <c r="PCF91" s="2"/>
      <c r="PCG91" s="2"/>
      <c r="PCH91" s="2"/>
      <c r="PCI91" s="2"/>
      <c r="PCJ91" s="2"/>
      <c r="PCK91" s="2"/>
      <c r="PCL91" s="2"/>
      <c r="PCM91" s="2"/>
      <c r="PCN91" s="2"/>
      <c r="PCO91" s="2"/>
      <c r="PCP91" s="2"/>
      <c r="PCQ91" s="2"/>
      <c r="PCR91" s="2"/>
      <c r="PCS91" s="2"/>
      <c r="PCT91" s="2"/>
      <c r="PCU91" s="2"/>
      <c r="PCV91" s="2"/>
      <c r="PCW91" s="2"/>
      <c r="PCX91" s="2"/>
      <c r="PCY91" s="2"/>
      <c r="PCZ91" s="2"/>
      <c r="PDA91" s="2"/>
      <c r="PDB91" s="2"/>
      <c r="PDC91" s="2"/>
      <c r="PDD91" s="2"/>
      <c r="PDE91" s="2"/>
      <c r="PDF91" s="2"/>
      <c r="PDG91" s="2"/>
      <c r="PDH91" s="2"/>
      <c r="PDI91" s="2"/>
      <c r="PDJ91" s="2"/>
      <c r="PDK91" s="2"/>
      <c r="PDL91" s="2"/>
      <c r="PDM91" s="2"/>
      <c r="PDN91" s="2"/>
      <c r="PDO91" s="2"/>
      <c r="PDP91" s="2"/>
      <c r="PDQ91" s="2"/>
      <c r="PDR91" s="2"/>
      <c r="PDS91" s="2"/>
      <c r="PDT91" s="2"/>
      <c r="PDU91" s="2"/>
      <c r="PDV91" s="2"/>
      <c r="PDW91" s="2"/>
      <c r="PDX91" s="2"/>
      <c r="PDY91" s="2"/>
      <c r="PDZ91" s="2"/>
      <c r="PEA91" s="2"/>
      <c r="PEB91" s="2"/>
      <c r="PEC91" s="2"/>
      <c r="PED91" s="2"/>
      <c r="PEE91" s="2"/>
      <c r="PEF91" s="2"/>
      <c r="PEG91" s="2"/>
      <c r="PEH91" s="2"/>
      <c r="PEI91" s="2"/>
      <c r="PEJ91" s="2"/>
      <c r="PEK91" s="2"/>
      <c r="PEL91" s="2"/>
      <c r="PEM91" s="2"/>
      <c r="PEN91" s="2"/>
      <c r="PEO91" s="2"/>
      <c r="PEP91" s="2"/>
      <c r="PEQ91" s="2"/>
      <c r="PER91" s="2"/>
      <c r="PES91" s="2"/>
      <c r="PET91" s="2"/>
      <c r="PEU91" s="2"/>
      <c r="PEV91" s="2"/>
      <c r="PEW91" s="2"/>
      <c r="PEX91" s="2"/>
      <c r="PEY91" s="2"/>
      <c r="PEZ91" s="2"/>
      <c r="PFA91" s="2"/>
      <c r="PFB91" s="2"/>
      <c r="PFC91" s="2"/>
      <c r="PFD91" s="2"/>
      <c r="PFE91" s="2"/>
      <c r="PFF91" s="2"/>
      <c r="PFG91" s="2"/>
      <c r="PFH91" s="2"/>
      <c r="PFI91" s="2"/>
      <c r="PFJ91" s="2"/>
      <c r="PFK91" s="2"/>
      <c r="PFL91" s="2"/>
      <c r="PFM91" s="2"/>
      <c r="PFN91" s="2"/>
      <c r="PFO91" s="2"/>
      <c r="PFP91" s="2"/>
      <c r="PFQ91" s="2"/>
      <c r="PFR91" s="2"/>
      <c r="PFS91" s="2"/>
      <c r="PFT91" s="2"/>
      <c r="PFU91" s="2"/>
      <c r="PFV91" s="2"/>
      <c r="PFW91" s="2"/>
      <c r="PFX91" s="2"/>
      <c r="PFY91" s="2"/>
      <c r="PFZ91" s="2"/>
      <c r="PGA91" s="2"/>
      <c r="PGB91" s="2"/>
      <c r="PGC91" s="2"/>
      <c r="PGD91" s="2"/>
      <c r="PGE91" s="2"/>
      <c r="PGF91" s="2"/>
      <c r="PGG91" s="2"/>
      <c r="PGH91" s="2"/>
      <c r="PGI91" s="2"/>
      <c r="PGJ91" s="2"/>
      <c r="PGK91" s="2"/>
      <c r="PGL91" s="2"/>
      <c r="PGM91" s="2"/>
      <c r="PGN91" s="2"/>
      <c r="PGO91" s="2"/>
      <c r="PGP91" s="2"/>
      <c r="PGQ91" s="2"/>
      <c r="PGR91" s="2"/>
      <c r="PGS91" s="2"/>
      <c r="PGT91" s="2"/>
      <c r="PGU91" s="2"/>
      <c r="PGV91" s="2"/>
      <c r="PGW91" s="2"/>
      <c r="PGX91" s="2"/>
      <c r="PGY91" s="2"/>
      <c r="PGZ91" s="2"/>
      <c r="PHA91" s="2"/>
      <c r="PHB91" s="2"/>
      <c r="PHC91" s="2"/>
      <c r="PHD91" s="2"/>
      <c r="PHE91" s="2"/>
      <c r="PHF91" s="2"/>
      <c r="PHG91" s="2"/>
      <c r="PHH91" s="2"/>
      <c r="PHI91" s="2"/>
      <c r="PHJ91" s="2"/>
      <c r="PHK91" s="2"/>
      <c r="PHL91" s="2"/>
      <c r="PHM91" s="2"/>
      <c r="PHN91" s="2"/>
      <c r="PHO91" s="2"/>
      <c r="PHP91" s="2"/>
      <c r="PHQ91" s="2"/>
      <c r="PHR91" s="2"/>
      <c r="PHS91" s="2"/>
      <c r="PHT91" s="2"/>
      <c r="PHU91" s="2"/>
      <c r="PHV91" s="2"/>
      <c r="PHW91" s="2"/>
      <c r="PHX91" s="2"/>
      <c r="PHY91" s="2"/>
      <c r="PHZ91" s="2"/>
      <c r="PIA91" s="2"/>
      <c r="PIB91" s="2"/>
      <c r="PIC91" s="2"/>
      <c r="PID91" s="2"/>
      <c r="PIE91" s="2"/>
      <c r="PIF91" s="2"/>
      <c r="PIG91" s="2"/>
      <c r="PIH91" s="2"/>
      <c r="PII91" s="2"/>
      <c r="PIJ91" s="2"/>
      <c r="PIK91" s="2"/>
      <c r="PIL91" s="2"/>
      <c r="PIM91" s="2"/>
      <c r="PIN91" s="2"/>
      <c r="PIO91" s="2"/>
      <c r="PIP91" s="2"/>
      <c r="PIQ91" s="2"/>
      <c r="PIR91" s="2"/>
      <c r="PIS91" s="2"/>
      <c r="PIT91" s="2"/>
      <c r="PIU91" s="2"/>
      <c r="PIV91" s="2"/>
      <c r="PIW91" s="2"/>
      <c r="PIX91" s="2"/>
      <c r="PIY91" s="2"/>
      <c r="PIZ91" s="2"/>
      <c r="PJA91" s="2"/>
      <c r="PJB91" s="2"/>
      <c r="PJC91" s="2"/>
      <c r="PJD91" s="2"/>
      <c r="PJE91" s="2"/>
      <c r="PJF91" s="2"/>
      <c r="PJG91" s="2"/>
      <c r="PJH91" s="2"/>
      <c r="PJI91" s="2"/>
      <c r="PJJ91" s="2"/>
      <c r="PJK91" s="2"/>
      <c r="PJL91" s="2"/>
      <c r="PJM91" s="2"/>
      <c r="PJN91" s="2"/>
      <c r="PJO91" s="2"/>
      <c r="PJP91" s="2"/>
      <c r="PJQ91" s="2"/>
      <c r="PJR91" s="2"/>
      <c r="PJS91" s="2"/>
      <c r="PJT91" s="2"/>
      <c r="PJU91" s="2"/>
      <c r="PJV91" s="2"/>
      <c r="PJW91" s="2"/>
      <c r="PJX91" s="2"/>
      <c r="PJY91" s="2"/>
      <c r="PJZ91" s="2"/>
      <c r="PKA91" s="2"/>
      <c r="PKB91" s="2"/>
      <c r="PKC91" s="2"/>
      <c r="PKD91" s="2"/>
      <c r="PKE91" s="2"/>
      <c r="PKF91" s="2"/>
      <c r="PKG91" s="2"/>
      <c r="PKH91" s="2"/>
      <c r="PKI91" s="2"/>
      <c r="PKJ91" s="2"/>
      <c r="PKK91" s="2"/>
      <c r="PKL91" s="2"/>
      <c r="PKM91" s="2"/>
      <c r="PKN91" s="2"/>
      <c r="PKO91" s="2"/>
      <c r="PKP91" s="2"/>
      <c r="PKQ91" s="2"/>
      <c r="PKR91" s="2"/>
      <c r="PKS91" s="2"/>
      <c r="PKT91" s="2"/>
      <c r="PKU91" s="2"/>
      <c r="PKV91" s="2"/>
      <c r="PKW91" s="2"/>
      <c r="PKX91" s="2"/>
      <c r="PKY91" s="2"/>
      <c r="PKZ91" s="2"/>
      <c r="PLA91" s="2"/>
      <c r="PLB91" s="2"/>
      <c r="PLC91" s="2"/>
      <c r="PLD91" s="2"/>
      <c r="PLE91" s="2"/>
      <c r="PLF91" s="2"/>
      <c r="PLG91" s="2"/>
      <c r="PLH91" s="2"/>
      <c r="PLI91" s="2"/>
      <c r="PLJ91" s="2"/>
      <c r="PLK91" s="2"/>
      <c r="PLL91" s="2"/>
      <c r="PLM91" s="2"/>
      <c r="PLN91" s="2"/>
      <c r="PLO91" s="2"/>
      <c r="PLP91" s="2"/>
      <c r="PLQ91" s="2"/>
      <c r="PLR91" s="2"/>
      <c r="PLS91" s="2"/>
      <c r="PLT91" s="2"/>
      <c r="PLU91" s="2"/>
      <c r="PLV91" s="2"/>
      <c r="PLW91" s="2"/>
      <c r="PLX91" s="2"/>
      <c r="PLY91" s="2"/>
      <c r="PLZ91" s="2"/>
      <c r="PMA91" s="2"/>
      <c r="PMB91" s="2"/>
      <c r="PMC91" s="2"/>
      <c r="PMD91" s="2"/>
      <c r="PME91" s="2"/>
      <c r="PMF91" s="2"/>
      <c r="PMG91" s="2"/>
      <c r="PMH91" s="2"/>
      <c r="PMI91" s="2"/>
      <c r="PMJ91" s="2"/>
      <c r="PMK91" s="2"/>
      <c r="PML91" s="2"/>
      <c r="PMM91" s="2"/>
      <c r="PMN91" s="2"/>
      <c r="PMO91" s="2"/>
      <c r="PMP91" s="2"/>
      <c r="PMQ91" s="2"/>
      <c r="PMR91" s="2"/>
      <c r="PMS91" s="2"/>
      <c r="PMT91" s="2"/>
      <c r="PMU91" s="2"/>
      <c r="PMV91" s="2"/>
      <c r="PMW91" s="2"/>
      <c r="PMX91" s="2"/>
      <c r="PMY91" s="2"/>
      <c r="PMZ91" s="2"/>
      <c r="PNA91" s="2"/>
      <c r="PNB91" s="2"/>
      <c r="PNC91" s="2"/>
      <c r="PND91" s="2"/>
      <c r="PNE91" s="2"/>
      <c r="PNF91" s="2"/>
      <c r="PNG91" s="2"/>
      <c r="PNH91" s="2"/>
      <c r="PNI91" s="2"/>
      <c r="PNJ91" s="2"/>
      <c r="PNK91" s="2"/>
      <c r="PNL91" s="2"/>
      <c r="PNM91" s="2"/>
      <c r="PNN91" s="2"/>
      <c r="PNO91" s="2"/>
      <c r="PNP91" s="2"/>
      <c r="PNQ91" s="2"/>
      <c r="PNR91" s="2"/>
      <c r="PNS91" s="2"/>
      <c r="PNT91" s="2"/>
      <c r="PNU91" s="2"/>
      <c r="PNV91" s="2"/>
      <c r="PNW91" s="2"/>
      <c r="PNX91" s="2"/>
      <c r="PNY91" s="2"/>
      <c r="PNZ91" s="2"/>
      <c r="POA91" s="2"/>
      <c r="POB91" s="2"/>
      <c r="POC91" s="2"/>
      <c r="POD91" s="2"/>
      <c r="POE91" s="2"/>
      <c r="POF91" s="2"/>
      <c r="POG91" s="2"/>
      <c r="POH91" s="2"/>
      <c r="POI91" s="2"/>
      <c r="POJ91" s="2"/>
      <c r="POK91" s="2"/>
      <c r="POL91" s="2"/>
      <c r="POM91" s="2"/>
      <c r="PON91" s="2"/>
      <c r="POO91" s="2"/>
      <c r="POP91" s="2"/>
      <c r="POQ91" s="2"/>
      <c r="POR91" s="2"/>
      <c r="POS91" s="2"/>
      <c r="POT91" s="2"/>
      <c r="POU91" s="2"/>
      <c r="POV91" s="2"/>
      <c r="POW91" s="2"/>
      <c r="POX91" s="2"/>
      <c r="POY91" s="2"/>
      <c r="POZ91" s="2"/>
      <c r="PPA91" s="2"/>
      <c r="PPB91" s="2"/>
      <c r="PPC91" s="2"/>
      <c r="PPD91" s="2"/>
      <c r="PPE91" s="2"/>
      <c r="PPF91" s="2"/>
      <c r="PPG91" s="2"/>
      <c r="PPH91" s="2"/>
      <c r="PPI91" s="2"/>
      <c r="PPJ91" s="2"/>
      <c r="PPK91" s="2"/>
      <c r="PPL91" s="2"/>
      <c r="PPM91" s="2"/>
      <c r="PPN91" s="2"/>
      <c r="PPO91" s="2"/>
      <c r="PPP91" s="2"/>
      <c r="PPQ91" s="2"/>
      <c r="PPR91" s="2"/>
      <c r="PPS91" s="2"/>
      <c r="PPT91" s="2"/>
      <c r="PPU91" s="2"/>
      <c r="PPV91" s="2"/>
      <c r="PPW91" s="2"/>
      <c r="PPX91" s="2"/>
      <c r="PPY91" s="2"/>
      <c r="PPZ91" s="2"/>
      <c r="PQA91" s="2"/>
      <c r="PQB91" s="2"/>
      <c r="PQC91" s="2"/>
      <c r="PQD91" s="2"/>
      <c r="PQE91" s="2"/>
      <c r="PQF91" s="2"/>
      <c r="PQG91" s="2"/>
      <c r="PQH91" s="2"/>
      <c r="PQI91" s="2"/>
      <c r="PQJ91" s="2"/>
      <c r="PQK91" s="2"/>
      <c r="PQL91" s="2"/>
      <c r="PQM91" s="2"/>
      <c r="PQN91" s="2"/>
      <c r="PQO91" s="2"/>
      <c r="PQP91" s="2"/>
      <c r="PQQ91" s="2"/>
      <c r="PQR91" s="2"/>
      <c r="PQS91" s="2"/>
      <c r="PQT91" s="2"/>
      <c r="PQU91" s="2"/>
      <c r="PQV91" s="2"/>
      <c r="PQW91" s="2"/>
      <c r="PQX91" s="2"/>
      <c r="PQY91" s="2"/>
      <c r="PQZ91" s="2"/>
      <c r="PRA91" s="2"/>
      <c r="PRB91" s="2"/>
      <c r="PRC91" s="2"/>
      <c r="PRD91" s="2"/>
      <c r="PRE91" s="2"/>
      <c r="PRF91" s="2"/>
      <c r="PRG91" s="2"/>
      <c r="PRH91" s="2"/>
      <c r="PRI91" s="2"/>
      <c r="PRJ91" s="2"/>
      <c r="PRK91" s="2"/>
      <c r="PRL91" s="2"/>
      <c r="PRM91" s="2"/>
      <c r="PRN91" s="2"/>
      <c r="PRO91" s="2"/>
      <c r="PRP91" s="2"/>
      <c r="PRQ91" s="2"/>
      <c r="PRR91" s="2"/>
      <c r="PRS91" s="2"/>
      <c r="PRT91" s="2"/>
      <c r="PRU91" s="2"/>
      <c r="PRV91" s="2"/>
      <c r="PRW91" s="2"/>
      <c r="PRX91" s="2"/>
      <c r="PRY91" s="2"/>
      <c r="PRZ91" s="2"/>
      <c r="PSA91" s="2"/>
      <c r="PSB91" s="2"/>
      <c r="PSC91" s="2"/>
      <c r="PSD91" s="2"/>
      <c r="PSE91" s="2"/>
      <c r="PSF91" s="2"/>
      <c r="PSG91" s="2"/>
      <c r="PSH91" s="2"/>
      <c r="PSI91" s="2"/>
      <c r="PSJ91" s="2"/>
      <c r="PSK91" s="2"/>
      <c r="PSL91" s="2"/>
      <c r="PSM91" s="2"/>
      <c r="PSN91" s="2"/>
      <c r="PSO91" s="2"/>
      <c r="PSP91" s="2"/>
      <c r="PSQ91" s="2"/>
      <c r="PSR91" s="2"/>
      <c r="PSS91" s="2"/>
      <c r="PST91" s="2"/>
      <c r="PSU91" s="2"/>
      <c r="PSV91" s="2"/>
      <c r="PSW91" s="2"/>
      <c r="PSX91" s="2"/>
      <c r="PSY91" s="2"/>
      <c r="PSZ91" s="2"/>
      <c r="PTA91" s="2"/>
      <c r="PTB91" s="2"/>
      <c r="PTC91" s="2"/>
      <c r="PTD91" s="2"/>
      <c r="PTE91" s="2"/>
      <c r="PTF91" s="2"/>
      <c r="PTG91" s="2"/>
      <c r="PTH91" s="2"/>
      <c r="PTI91" s="2"/>
      <c r="PTJ91" s="2"/>
      <c r="PTK91" s="2"/>
      <c r="PTL91" s="2"/>
      <c r="PTM91" s="2"/>
      <c r="PTN91" s="2"/>
      <c r="PTO91" s="2"/>
      <c r="PTP91" s="2"/>
      <c r="PTQ91" s="2"/>
      <c r="PTR91" s="2"/>
      <c r="PTS91" s="2"/>
      <c r="PTT91" s="2"/>
      <c r="PTU91" s="2"/>
      <c r="PTV91" s="2"/>
      <c r="PTW91" s="2"/>
      <c r="PTX91" s="2"/>
      <c r="PTY91" s="2"/>
      <c r="PTZ91" s="2"/>
      <c r="PUA91" s="2"/>
      <c r="PUB91" s="2"/>
      <c r="PUC91" s="2"/>
      <c r="PUD91" s="2"/>
      <c r="PUE91" s="2"/>
      <c r="PUF91" s="2"/>
      <c r="PUG91" s="2"/>
      <c r="PUH91" s="2"/>
      <c r="PUI91" s="2"/>
      <c r="PUJ91" s="2"/>
      <c r="PUK91" s="2"/>
      <c r="PUL91" s="2"/>
      <c r="PUM91" s="2"/>
      <c r="PUN91" s="2"/>
      <c r="PUO91" s="2"/>
      <c r="PUP91" s="2"/>
      <c r="PUQ91" s="2"/>
      <c r="PUR91" s="2"/>
      <c r="PUS91" s="2"/>
      <c r="PUT91" s="2"/>
      <c r="PUU91" s="2"/>
      <c r="PUV91" s="2"/>
      <c r="PUW91" s="2"/>
      <c r="PUX91" s="2"/>
      <c r="PUY91" s="2"/>
      <c r="PUZ91" s="2"/>
      <c r="PVA91" s="2"/>
      <c r="PVB91" s="2"/>
      <c r="PVC91" s="2"/>
      <c r="PVD91" s="2"/>
      <c r="PVE91" s="2"/>
      <c r="PVF91" s="2"/>
      <c r="PVG91" s="2"/>
      <c r="PVH91" s="2"/>
      <c r="PVI91" s="2"/>
      <c r="PVJ91" s="2"/>
      <c r="PVK91" s="2"/>
      <c r="PVL91" s="2"/>
      <c r="PVM91" s="2"/>
      <c r="PVN91" s="2"/>
      <c r="PVO91" s="2"/>
      <c r="PVP91" s="2"/>
      <c r="PVQ91" s="2"/>
      <c r="PVR91" s="2"/>
      <c r="PVS91" s="2"/>
      <c r="PVT91" s="2"/>
      <c r="PVU91" s="2"/>
      <c r="PVV91" s="2"/>
      <c r="PVW91" s="2"/>
      <c r="PVX91" s="2"/>
      <c r="PVY91" s="2"/>
      <c r="PVZ91" s="2"/>
      <c r="PWA91" s="2"/>
      <c r="PWB91" s="2"/>
      <c r="PWC91" s="2"/>
      <c r="PWD91" s="2"/>
      <c r="PWE91" s="2"/>
      <c r="PWF91" s="2"/>
      <c r="PWG91" s="2"/>
      <c r="PWH91" s="2"/>
      <c r="PWI91" s="2"/>
      <c r="PWJ91" s="2"/>
      <c r="PWK91" s="2"/>
      <c r="PWL91" s="2"/>
      <c r="PWM91" s="2"/>
      <c r="PWN91" s="2"/>
      <c r="PWO91" s="2"/>
      <c r="PWP91" s="2"/>
      <c r="PWQ91" s="2"/>
      <c r="PWR91" s="2"/>
      <c r="PWS91" s="2"/>
      <c r="PWT91" s="2"/>
      <c r="PWU91" s="2"/>
      <c r="PWV91" s="2"/>
      <c r="PWW91" s="2"/>
      <c r="PWX91" s="2"/>
      <c r="PWY91" s="2"/>
      <c r="PWZ91" s="2"/>
      <c r="PXA91" s="2"/>
      <c r="PXB91" s="2"/>
      <c r="PXC91" s="2"/>
      <c r="PXD91" s="2"/>
      <c r="PXE91" s="2"/>
      <c r="PXF91" s="2"/>
      <c r="PXG91" s="2"/>
      <c r="PXH91" s="2"/>
      <c r="PXI91" s="2"/>
      <c r="PXJ91" s="2"/>
      <c r="PXK91" s="2"/>
      <c r="PXL91" s="2"/>
      <c r="PXM91" s="2"/>
      <c r="PXN91" s="2"/>
      <c r="PXO91" s="2"/>
      <c r="PXP91" s="2"/>
      <c r="PXQ91" s="2"/>
      <c r="PXR91" s="2"/>
      <c r="PXS91" s="2"/>
      <c r="PXT91" s="2"/>
      <c r="PXU91" s="2"/>
      <c r="PXV91" s="2"/>
      <c r="PXW91" s="2"/>
      <c r="PXX91" s="2"/>
      <c r="PXY91" s="2"/>
      <c r="PXZ91" s="2"/>
      <c r="PYA91" s="2"/>
      <c r="PYB91" s="2"/>
      <c r="PYC91" s="2"/>
      <c r="PYD91" s="2"/>
      <c r="PYE91" s="2"/>
      <c r="PYF91" s="2"/>
      <c r="PYG91" s="2"/>
      <c r="PYH91" s="2"/>
      <c r="PYI91" s="2"/>
      <c r="PYJ91" s="2"/>
      <c r="PYK91" s="2"/>
      <c r="PYL91" s="2"/>
      <c r="PYM91" s="2"/>
      <c r="PYN91" s="2"/>
      <c r="PYO91" s="2"/>
      <c r="PYP91" s="2"/>
      <c r="PYQ91" s="2"/>
      <c r="PYR91" s="2"/>
      <c r="PYS91" s="2"/>
      <c r="PYT91" s="2"/>
      <c r="PYU91" s="2"/>
      <c r="PYV91" s="2"/>
      <c r="PYW91" s="2"/>
      <c r="PYX91" s="2"/>
      <c r="PYY91" s="2"/>
      <c r="PYZ91" s="2"/>
      <c r="PZA91" s="2"/>
      <c r="PZB91" s="2"/>
      <c r="PZC91" s="2"/>
      <c r="PZD91" s="2"/>
      <c r="PZE91" s="2"/>
      <c r="PZF91" s="2"/>
      <c r="PZG91" s="2"/>
      <c r="PZH91" s="2"/>
      <c r="PZI91" s="2"/>
      <c r="PZJ91" s="2"/>
      <c r="PZK91" s="2"/>
      <c r="PZL91" s="2"/>
      <c r="PZM91" s="2"/>
      <c r="PZN91" s="2"/>
      <c r="PZO91" s="2"/>
      <c r="PZP91" s="2"/>
      <c r="PZQ91" s="2"/>
      <c r="PZR91" s="2"/>
      <c r="PZS91" s="2"/>
      <c r="PZT91" s="2"/>
      <c r="PZU91" s="2"/>
      <c r="PZV91" s="2"/>
      <c r="PZW91" s="2"/>
      <c r="PZX91" s="2"/>
      <c r="PZY91" s="2"/>
      <c r="PZZ91" s="2"/>
      <c r="QAA91" s="2"/>
      <c r="QAB91" s="2"/>
      <c r="QAC91" s="2"/>
      <c r="QAD91" s="2"/>
      <c r="QAE91" s="2"/>
      <c r="QAF91" s="2"/>
      <c r="QAG91" s="2"/>
      <c r="QAH91" s="2"/>
      <c r="QAI91" s="2"/>
      <c r="QAJ91" s="2"/>
      <c r="QAK91" s="2"/>
      <c r="QAL91" s="2"/>
      <c r="QAM91" s="2"/>
      <c r="QAN91" s="2"/>
      <c r="QAO91" s="2"/>
      <c r="QAP91" s="2"/>
      <c r="QAQ91" s="2"/>
      <c r="QAR91" s="2"/>
      <c r="QAS91" s="2"/>
      <c r="QAT91" s="2"/>
      <c r="QAU91" s="2"/>
      <c r="QAV91" s="2"/>
      <c r="QAW91" s="2"/>
      <c r="QAX91" s="2"/>
      <c r="QAY91" s="2"/>
      <c r="QAZ91" s="2"/>
      <c r="QBA91" s="2"/>
      <c r="QBB91" s="2"/>
      <c r="QBC91" s="2"/>
      <c r="QBD91" s="2"/>
      <c r="QBE91" s="2"/>
      <c r="QBF91" s="2"/>
      <c r="QBG91" s="2"/>
      <c r="QBH91" s="2"/>
      <c r="QBI91" s="2"/>
      <c r="QBJ91" s="2"/>
      <c r="QBK91" s="2"/>
      <c r="QBL91" s="2"/>
      <c r="QBM91" s="2"/>
      <c r="QBN91" s="2"/>
      <c r="QBO91" s="2"/>
      <c r="QBP91" s="2"/>
      <c r="QBQ91" s="2"/>
      <c r="QBR91" s="2"/>
      <c r="QBS91" s="2"/>
      <c r="QBT91" s="2"/>
      <c r="QBU91" s="2"/>
      <c r="QBV91" s="2"/>
      <c r="QBW91" s="2"/>
      <c r="QBX91" s="2"/>
      <c r="QBY91" s="2"/>
      <c r="QBZ91" s="2"/>
      <c r="QCA91" s="2"/>
      <c r="QCB91" s="2"/>
      <c r="QCC91" s="2"/>
      <c r="QCD91" s="2"/>
      <c r="QCE91" s="2"/>
      <c r="QCF91" s="2"/>
      <c r="QCG91" s="2"/>
      <c r="QCH91" s="2"/>
      <c r="QCI91" s="2"/>
      <c r="QCJ91" s="2"/>
      <c r="QCK91" s="2"/>
      <c r="QCL91" s="2"/>
      <c r="QCM91" s="2"/>
      <c r="QCN91" s="2"/>
      <c r="QCO91" s="2"/>
      <c r="QCP91" s="2"/>
      <c r="QCQ91" s="2"/>
      <c r="QCR91" s="2"/>
      <c r="QCS91" s="2"/>
      <c r="QCT91" s="2"/>
      <c r="QCU91" s="2"/>
      <c r="QCV91" s="2"/>
      <c r="QCW91" s="2"/>
      <c r="QCX91" s="2"/>
      <c r="QCY91" s="2"/>
      <c r="QCZ91" s="2"/>
      <c r="QDA91" s="2"/>
      <c r="QDB91" s="2"/>
      <c r="QDC91" s="2"/>
      <c r="QDD91" s="2"/>
      <c r="QDE91" s="2"/>
      <c r="QDF91" s="2"/>
      <c r="QDG91" s="2"/>
      <c r="QDH91" s="2"/>
      <c r="QDI91" s="2"/>
      <c r="QDJ91" s="2"/>
      <c r="QDK91" s="2"/>
      <c r="QDL91" s="2"/>
      <c r="QDM91" s="2"/>
      <c r="QDN91" s="2"/>
      <c r="QDO91" s="2"/>
      <c r="QDP91" s="2"/>
      <c r="QDQ91" s="2"/>
      <c r="QDR91" s="2"/>
      <c r="QDS91" s="2"/>
      <c r="QDT91" s="2"/>
      <c r="QDU91" s="2"/>
      <c r="QDV91" s="2"/>
      <c r="QDW91" s="2"/>
      <c r="QDX91" s="2"/>
      <c r="QDY91" s="2"/>
      <c r="QDZ91" s="2"/>
      <c r="QEA91" s="2"/>
      <c r="QEB91" s="2"/>
      <c r="QEC91" s="2"/>
      <c r="QED91" s="2"/>
      <c r="QEE91" s="2"/>
      <c r="QEF91" s="2"/>
      <c r="QEG91" s="2"/>
      <c r="QEH91" s="2"/>
      <c r="QEI91" s="2"/>
      <c r="QEJ91" s="2"/>
      <c r="QEK91" s="2"/>
      <c r="QEL91" s="2"/>
      <c r="QEM91" s="2"/>
      <c r="QEN91" s="2"/>
      <c r="QEO91" s="2"/>
      <c r="QEP91" s="2"/>
      <c r="QEQ91" s="2"/>
      <c r="QER91" s="2"/>
      <c r="QES91" s="2"/>
      <c r="QET91" s="2"/>
      <c r="QEU91" s="2"/>
      <c r="QEV91" s="2"/>
      <c r="QEW91" s="2"/>
      <c r="QEX91" s="2"/>
      <c r="QEY91" s="2"/>
      <c r="QEZ91" s="2"/>
      <c r="QFA91" s="2"/>
      <c r="QFB91" s="2"/>
      <c r="QFC91" s="2"/>
      <c r="QFD91" s="2"/>
      <c r="QFE91" s="2"/>
      <c r="QFF91" s="2"/>
      <c r="QFG91" s="2"/>
      <c r="QFH91" s="2"/>
      <c r="QFI91" s="2"/>
      <c r="QFJ91" s="2"/>
      <c r="QFK91" s="2"/>
      <c r="QFL91" s="2"/>
      <c r="QFM91" s="2"/>
      <c r="QFN91" s="2"/>
      <c r="QFO91" s="2"/>
      <c r="QFP91" s="2"/>
      <c r="QFQ91" s="2"/>
      <c r="QFR91" s="2"/>
      <c r="QFS91" s="2"/>
      <c r="QFT91" s="2"/>
      <c r="QFU91" s="2"/>
      <c r="QFV91" s="2"/>
      <c r="QFW91" s="2"/>
      <c r="QFX91" s="2"/>
      <c r="QFY91" s="2"/>
      <c r="QFZ91" s="2"/>
      <c r="QGA91" s="2"/>
      <c r="QGB91" s="2"/>
      <c r="QGC91" s="2"/>
      <c r="QGD91" s="2"/>
      <c r="QGE91" s="2"/>
      <c r="QGF91" s="2"/>
      <c r="QGG91" s="2"/>
      <c r="QGH91" s="2"/>
      <c r="QGI91" s="2"/>
      <c r="QGJ91" s="2"/>
      <c r="QGK91" s="2"/>
      <c r="QGL91" s="2"/>
      <c r="QGM91" s="2"/>
      <c r="QGN91" s="2"/>
      <c r="QGO91" s="2"/>
      <c r="QGP91" s="2"/>
      <c r="QGQ91" s="2"/>
      <c r="QGR91" s="2"/>
      <c r="QGS91" s="2"/>
      <c r="QGT91" s="2"/>
      <c r="QGU91" s="2"/>
      <c r="QGV91" s="2"/>
      <c r="QGW91" s="2"/>
      <c r="QGX91" s="2"/>
      <c r="QGY91" s="2"/>
      <c r="QGZ91" s="2"/>
      <c r="QHA91" s="2"/>
      <c r="QHB91" s="2"/>
      <c r="QHC91" s="2"/>
      <c r="QHD91" s="2"/>
      <c r="QHE91" s="2"/>
      <c r="QHF91" s="2"/>
      <c r="QHG91" s="2"/>
      <c r="QHH91" s="2"/>
      <c r="QHI91" s="2"/>
      <c r="QHJ91" s="2"/>
      <c r="QHK91" s="2"/>
      <c r="QHL91" s="2"/>
      <c r="QHM91" s="2"/>
      <c r="QHN91" s="2"/>
      <c r="QHO91" s="2"/>
      <c r="QHP91" s="2"/>
      <c r="QHQ91" s="2"/>
      <c r="QHR91" s="2"/>
      <c r="QHS91" s="2"/>
      <c r="QHT91" s="2"/>
      <c r="QHU91" s="2"/>
      <c r="QHV91" s="2"/>
      <c r="QHW91" s="2"/>
      <c r="QHX91" s="2"/>
      <c r="QHY91" s="2"/>
      <c r="QHZ91" s="2"/>
      <c r="QIA91" s="2"/>
      <c r="QIB91" s="2"/>
      <c r="QIC91" s="2"/>
      <c r="QID91" s="2"/>
      <c r="QIE91" s="2"/>
      <c r="QIF91" s="2"/>
      <c r="QIG91" s="2"/>
      <c r="QIH91" s="2"/>
      <c r="QII91" s="2"/>
      <c r="QIJ91" s="2"/>
      <c r="QIK91" s="2"/>
      <c r="QIL91" s="2"/>
      <c r="QIM91" s="2"/>
      <c r="QIN91" s="2"/>
      <c r="QIO91" s="2"/>
      <c r="QIP91" s="2"/>
      <c r="QIQ91" s="2"/>
      <c r="QIR91" s="2"/>
      <c r="QIS91" s="2"/>
      <c r="QIT91" s="2"/>
      <c r="QIU91" s="2"/>
      <c r="QIV91" s="2"/>
      <c r="QIW91" s="2"/>
      <c r="QIX91" s="2"/>
      <c r="QIY91" s="2"/>
      <c r="QIZ91" s="2"/>
      <c r="QJA91" s="2"/>
      <c r="QJB91" s="2"/>
      <c r="QJC91" s="2"/>
      <c r="QJD91" s="2"/>
      <c r="QJE91" s="2"/>
      <c r="QJF91" s="2"/>
      <c r="QJG91" s="2"/>
      <c r="QJH91" s="2"/>
      <c r="QJI91" s="2"/>
      <c r="QJJ91" s="2"/>
      <c r="QJK91" s="2"/>
      <c r="QJL91" s="2"/>
      <c r="QJM91" s="2"/>
      <c r="QJN91" s="2"/>
      <c r="QJO91" s="2"/>
      <c r="QJP91" s="2"/>
      <c r="QJQ91" s="2"/>
      <c r="QJR91" s="2"/>
      <c r="QJS91" s="2"/>
      <c r="QJT91" s="2"/>
      <c r="QJU91" s="2"/>
      <c r="QJV91" s="2"/>
      <c r="QJW91" s="2"/>
      <c r="QJX91" s="2"/>
      <c r="QJY91" s="2"/>
      <c r="QJZ91" s="2"/>
      <c r="QKA91" s="2"/>
      <c r="QKB91" s="2"/>
      <c r="QKC91" s="2"/>
      <c r="QKD91" s="2"/>
      <c r="QKE91" s="2"/>
      <c r="QKF91" s="2"/>
      <c r="QKG91" s="2"/>
      <c r="QKH91" s="2"/>
      <c r="QKI91" s="2"/>
      <c r="QKJ91" s="2"/>
      <c r="QKK91" s="2"/>
      <c r="QKL91" s="2"/>
      <c r="QKM91" s="2"/>
      <c r="QKN91" s="2"/>
      <c r="QKO91" s="2"/>
      <c r="QKP91" s="2"/>
      <c r="QKQ91" s="2"/>
      <c r="QKR91" s="2"/>
      <c r="QKS91" s="2"/>
      <c r="QKT91" s="2"/>
      <c r="QKU91" s="2"/>
      <c r="QKV91" s="2"/>
      <c r="QKW91" s="2"/>
      <c r="QKX91" s="2"/>
      <c r="QKY91" s="2"/>
      <c r="QKZ91" s="2"/>
      <c r="QLA91" s="2"/>
      <c r="QLB91" s="2"/>
      <c r="QLC91" s="2"/>
      <c r="QLD91" s="2"/>
      <c r="QLE91" s="2"/>
      <c r="QLF91" s="2"/>
      <c r="QLG91" s="2"/>
      <c r="QLH91" s="2"/>
      <c r="QLI91" s="2"/>
      <c r="QLJ91" s="2"/>
      <c r="QLK91" s="2"/>
      <c r="QLL91" s="2"/>
      <c r="QLM91" s="2"/>
      <c r="QLN91" s="2"/>
      <c r="QLO91" s="2"/>
      <c r="QLP91" s="2"/>
      <c r="QLQ91" s="2"/>
      <c r="QLR91" s="2"/>
      <c r="QLS91" s="2"/>
      <c r="QLT91" s="2"/>
      <c r="QLU91" s="2"/>
      <c r="QLV91" s="2"/>
      <c r="QLW91" s="2"/>
      <c r="QLX91" s="2"/>
      <c r="QLY91" s="2"/>
      <c r="QLZ91" s="2"/>
      <c r="QMA91" s="2"/>
      <c r="QMB91" s="2"/>
      <c r="QMC91" s="2"/>
      <c r="QMD91" s="2"/>
      <c r="QME91" s="2"/>
      <c r="QMF91" s="2"/>
      <c r="QMG91" s="2"/>
      <c r="QMH91" s="2"/>
      <c r="QMI91" s="2"/>
      <c r="QMJ91" s="2"/>
      <c r="QMK91" s="2"/>
      <c r="QML91" s="2"/>
      <c r="QMM91" s="2"/>
      <c r="QMN91" s="2"/>
      <c r="QMO91" s="2"/>
      <c r="QMP91" s="2"/>
      <c r="QMQ91" s="2"/>
      <c r="QMR91" s="2"/>
      <c r="QMS91" s="2"/>
      <c r="QMT91" s="2"/>
      <c r="QMU91" s="2"/>
      <c r="QMV91" s="2"/>
      <c r="QMW91" s="2"/>
      <c r="QMX91" s="2"/>
      <c r="QMY91" s="2"/>
      <c r="QMZ91" s="2"/>
      <c r="QNA91" s="2"/>
      <c r="QNB91" s="2"/>
      <c r="QNC91" s="2"/>
      <c r="QND91" s="2"/>
      <c r="QNE91" s="2"/>
      <c r="QNF91" s="2"/>
      <c r="QNG91" s="2"/>
      <c r="QNH91" s="2"/>
      <c r="QNI91" s="2"/>
      <c r="QNJ91" s="2"/>
      <c r="QNK91" s="2"/>
      <c r="QNL91" s="2"/>
      <c r="QNM91" s="2"/>
      <c r="QNN91" s="2"/>
      <c r="QNO91" s="2"/>
      <c r="QNP91" s="2"/>
      <c r="QNQ91" s="2"/>
      <c r="QNR91" s="2"/>
      <c r="QNS91" s="2"/>
      <c r="QNT91" s="2"/>
      <c r="QNU91" s="2"/>
      <c r="QNV91" s="2"/>
      <c r="QNW91" s="2"/>
      <c r="QNX91" s="2"/>
      <c r="QNY91" s="2"/>
      <c r="QNZ91" s="2"/>
      <c r="QOA91" s="2"/>
      <c r="QOB91" s="2"/>
      <c r="QOC91" s="2"/>
      <c r="QOD91" s="2"/>
      <c r="QOE91" s="2"/>
      <c r="QOF91" s="2"/>
      <c r="QOG91" s="2"/>
      <c r="QOH91" s="2"/>
      <c r="QOI91" s="2"/>
      <c r="QOJ91" s="2"/>
      <c r="QOK91" s="2"/>
      <c r="QOL91" s="2"/>
      <c r="QOM91" s="2"/>
      <c r="QON91" s="2"/>
      <c r="QOO91" s="2"/>
      <c r="QOP91" s="2"/>
      <c r="QOQ91" s="2"/>
      <c r="QOR91" s="2"/>
      <c r="QOS91" s="2"/>
      <c r="QOT91" s="2"/>
      <c r="QOU91" s="2"/>
      <c r="QOV91" s="2"/>
      <c r="QOW91" s="2"/>
      <c r="QOX91" s="2"/>
      <c r="QOY91" s="2"/>
      <c r="QOZ91" s="2"/>
      <c r="QPA91" s="2"/>
      <c r="QPB91" s="2"/>
      <c r="QPC91" s="2"/>
      <c r="QPD91" s="2"/>
      <c r="QPE91" s="2"/>
      <c r="QPF91" s="2"/>
      <c r="QPG91" s="2"/>
      <c r="QPH91" s="2"/>
      <c r="QPI91" s="2"/>
      <c r="QPJ91" s="2"/>
      <c r="QPK91" s="2"/>
      <c r="QPL91" s="2"/>
      <c r="QPM91" s="2"/>
      <c r="QPN91" s="2"/>
      <c r="QPO91" s="2"/>
      <c r="QPP91" s="2"/>
      <c r="QPQ91" s="2"/>
      <c r="QPR91" s="2"/>
      <c r="QPS91" s="2"/>
      <c r="QPT91" s="2"/>
      <c r="QPU91" s="2"/>
      <c r="QPV91" s="2"/>
      <c r="QPW91" s="2"/>
      <c r="QPX91" s="2"/>
      <c r="QPY91" s="2"/>
      <c r="QPZ91" s="2"/>
      <c r="QQA91" s="2"/>
      <c r="QQB91" s="2"/>
      <c r="QQC91" s="2"/>
      <c r="QQD91" s="2"/>
      <c r="QQE91" s="2"/>
      <c r="QQF91" s="2"/>
      <c r="QQG91" s="2"/>
      <c r="QQH91" s="2"/>
      <c r="QQI91" s="2"/>
      <c r="QQJ91" s="2"/>
      <c r="QQK91" s="2"/>
      <c r="QQL91" s="2"/>
      <c r="QQM91" s="2"/>
      <c r="QQN91" s="2"/>
      <c r="QQO91" s="2"/>
      <c r="QQP91" s="2"/>
      <c r="QQQ91" s="2"/>
      <c r="QQR91" s="2"/>
      <c r="QQS91" s="2"/>
      <c r="QQT91" s="2"/>
      <c r="QQU91" s="2"/>
      <c r="QQV91" s="2"/>
      <c r="QQW91" s="2"/>
      <c r="QQX91" s="2"/>
      <c r="QQY91" s="2"/>
      <c r="QQZ91" s="2"/>
      <c r="QRA91" s="2"/>
      <c r="QRB91" s="2"/>
      <c r="QRC91" s="2"/>
      <c r="QRD91" s="2"/>
      <c r="QRE91" s="2"/>
      <c r="QRF91" s="2"/>
      <c r="QRG91" s="2"/>
      <c r="QRH91" s="2"/>
      <c r="QRI91" s="2"/>
      <c r="QRJ91" s="2"/>
      <c r="QRK91" s="2"/>
      <c r="QRL91" s="2"/>
      <c r="QRM91" s="2"/>
      <c r="QRN91" s="2"/>
      <c r="QRO91" s="2"/>
      <c r="QRP91" s="2"/>
      <c r="QRQ91" s="2"/>
      <c r="QRR91" s="2"/>
      <c r="QRS91" s="2"/>
      <c r="QRT91" s="2"/>
      <c r="QRU91" s="2"/>
      <c r="QRV91" s="2"/>
      <c r="QRW91" s="2"/>
      <c r="QRX91" s="2"/>
      <c r="QRY91" s="2"/>
      <c r="QRZ91" s="2"/>
      <c r="QSA91" s="2"/>
      <c r="QSB91" s="2"/>
      <c r="QSC91" s="2"/>
      <c r="QSD91" s="2"/>
      <c r="QSE91" s="2"/>
      <c r="QSF91" s="2"/>
      <c r="QSG91" s="2"/>
      <c r="QSH91" s="2"/>
      <c r="QSI91" s="2"/>
      <c r="QSJ91" s="2"/>
      <c r="QSK91" s="2"/>
      <c r="QSL91" s="2"/>
      <c r="QSM91" s="2"/>
      <c r="QSN91" s="2"/>
      <c r="QSO91" s="2"/>
      <c r="QSP91" s="2"/>
      <c r="QSQ91" s="2"/>
      <c r="QSR91" s="2"/>
      <c r="QSS91" s="2"/>
      <c r="QST91" s="2"/>
      <c r="QSU91" s="2"/>
      <c r="QSV91" s="2"/>
      <c r="QSW91" s="2"/>
      <c r="QSX91" s="2"/>
      <c r="QSY91" s="2"/>
      <c r="QSZ91" s="2"/>
      <c r="QTA91" s="2"/>
      <c r="QTB91" s="2"/>
      <c r="QTC91" s="2"/>
      <c r="QTD91" s="2"/>
      <c r="QTE91" s="2"/>
      <c r="QTF91" s="2"/>
      <c r="QTG91" s="2"/>
      <c r="QTH91" s="2"/>
      <c r="QTI91" s="2"/>
      <c r="QTJ91" s="2"/>
      <c r="QTK91" s="2"/>
      <c r="QTL91" s="2"/>
      <c r="QTM91" s="2"/>
      <c r="QTN91" s="2"/>
      <c r="QTO91" s="2"/>
      <c r="QTP91" s="2"/>
      <c r="QTQ91" s="2"/>
      <c r="QTR91" s="2"/>
      <c r="QTS91" s="2"/>
      <c r="QTT91" s="2"/>
      <c r="QTU91" s="2"/>
      <c r="QTV91" s="2"/>
      <c r="QTW91" s="2"/>
      <c r="QTX91" s="2"/>
      <c r="QTY91" s="2"/>
      <c r="QTZ91" s="2"/>
      <c r="QUA91" s="2"/>
      <c r="QUB91" s="2"/>
      <c r="QUC91" s="2"/>
      <c r="QUD91" s="2"/>
      <c r="QUE91" s="2"/>
      <c r="QUF91" s="2"/>
      <c r="QUG91" s="2"/>
      <c r="QUH91" s="2"/>
      <c r="QUI91" s="2"/>
      <c r="QUJ91" s="2"/>
      <c r="QUK91" s="2"/>
      <c r="QUL91" s="2"/>
      <c r="QUM91" s="2"/>
      <c r="QUN91" s="2"/>
      <c r="QUO91" s="2"/>
      <c r="QUP91" s="2"/>
      <c r="QUQ91" s="2"/>
      <c r="QUR91" s="2"/>
      <c r="QUS91" s="2"/>
      <c r="QUT91" s="2"/>
      <c r="QUU91" s="2"/>
      <c r="QUV91" s="2"/>
      <c r="QUW91" s="2"/>
      <c r="QUX91" s="2"/>
      <c r="QUY91" s="2"/>
      <c r="QUZ91" s="2"/>
      <c r="QVA91" s="2"/>
      <c r="QVB91" s="2"/>
      <c r="QVC91" s="2"/>
      <c r="QVD91" s="2"/>
      <c r="QVE91" s="2"/>
      <c r="QVF91" s="2"/>
      <c r="QVG91" s="2"/>
      <c r="QVH91" s="2"/>
      <c r="QVI91" s="2"/>
      <c r="QVJ91" s="2"/>
      <c r="QVK91" s="2"/>
      <c r="QVL91" s="2"/>
      <c r="QVM91" s="2"/>
      <c r="QVN91" s="2"/>
      <c r="QVO91" s="2"/>
      <c r="QVP91" s="2"/>
      <c r="QVQ91" s="2"/>
      <c r="QVR91" s="2"/>
      <c r="QVS91" s="2"/>
      <c r="QVT91" s="2"/>
      <c r="QVU91" s="2"/>
      <c r="QVV91" s="2"/>
      <c r="QVW91" s="2"/>
      <c r="QVX91" s="2"/>
      <c r="QVY91" s="2"/>
      <c r="QVZ91" s="2"/>
      <c r="QWA91" s="2"/>
      <c r="QWB91" s="2"/>
      <c r="QWC91" s="2"/>
      <c r="QWD91" s="2"/>
      <c r="QWE91" s="2"/>
      <c r="QWF91" s="2"/>
      <c r="QWG91" s="2"/>
      <c r="QWH91" s="2"/>
      <c r="QWI91" s="2"/>
      <c r="QWJ91" s="2"/>
      <c r="QWK91" s="2"/>
      <c r="QWL91" s="2"/>
      <c r="QWM91" s="2"/>
      <c r="QWN91" s="2"/>
      <c r="QWO91" s="2"/>
      <c r="QWP91" s="2"/>
      <c r="QWQ91" s="2"/>
      <c r="QWR91" s="2"/>
      <c r="QWS91" s="2"/>
      <c r="QWT91" s="2"/>
      <c r="QWU91" s="2"/>
      <c r="QWV91" s="2"/>
      <c r="QWW91" s="2"/>
      <c r="QWX91" s="2"/>
      <c r="QWY91" s="2"/>
      <c r="QWZ91" s="2"/>
      <c r="QXA91" s="2"/>
      <c r="QXB91" s="2"/>
      <c r="QXC91" s="2"/>
      <c r="QXD91" s="2"/>
      <c r="QXE91" s="2"/>
      <c r="QXF91" s="2"/>
      <c r="QXG91" s="2"/>
      <c r="QXH91" s="2"/>
      <c r="QXI91" s="2"/>
      <c r="QXJ91" s="2"/>
      <c r="QXK91" s="2"/>
      <c r="QXL91" s="2"/>
      <c r="QXM91" s="2"/>
      <c r="QXN91" s="2"/>
      <c r="QXO91" s="2"/>
      <c r="QXP91" s="2"/>
      <c r="QXQ91" s="2"/>
      <c r="QXR91" s="2"/>
      <c r="QXS91" s="2"/>
      <c r="QXT91" s="2"/>
      <c r="QXU91" s="2"/>
      <c r="QXV91" s="2"/>
      <c r="QXW91" s="2"/>
      <c r="QXX91" s="2"/>
      <c r="QXY91" s="2"/>
      <c r="QXZ91" s="2"/>
      <c r="QYA91" s="2"/>
      <c r="QYB91" s="2"/>
      <c r="QYC91" s="2"/>
      <c r="QYD91" s="2"/>
      <c r="QYE91" s="2"/>
      <c r="QYF91" s="2"/>
      <c r="QYG91" s="2"/>
      <c r="QYH91" s="2"/>
      <c r="QYI91" s="2"/>
      <c r="QYJ91" s="2"/>
      <c r="QYK91" s="2"/>
      <c r="QYL91" s="2"/>
      <c r="QYM91" s="2"/>
      <c r="QYN91" s="2"/>
      <c r="QYO91" s="2"/>
      <c r="QYP91" s="2"/>
      <c r="QYQ91" s="2"/>
      <c r="QYR91" s="2"/>
      <c r="QYS91" s="2"/>
      <c r="QYT91" s="2"/>
      <c r="QYU91" s="2"/>
      <c r="QYV91" s="2"/>
      <c r="QYW91" s="2"/>
      <c r="QYX91" s="2"/>
      <c r="QYY91" s="2"/>
      <c r="QYZ91" s="2"/>
      <c r="QZA91" s="2"/>
      <c r="QZB91" s="2"/>
      <c r="QZC91" s="2"/>
      <c r="QZD91" s="2"/>
      <c r="QZE91" s="2"/>
      <c r="QZF91" s="2"/>
      <c r="QZG91" s="2"/>
      <c r="QZH91" s="2"/>
      <c r="QZI91" s="2"/>
      <c r="QZJ91" s="2"/>
      <c r="QZK91" s="2"/>
      <c r="QZL91" s="2"/>
      <c r="QZM91" s="2"/>
      <c r="QZN91" s="2"/>
      <c r="QZO91" s="2"/>
      <c r="QZP91" s="2"/>
      <c r="QZQ91" s="2"/>
      <c r="QZR91" s="2"/>
      <c r="QZS91" s="2"/>
      <c r="QZT91" s="2"/>
      <c r="QZU91" s="2"/>
      <c r="QZV91" s="2"/>
      <c r="QZW91" s="2"/>
      <c r="QZX91" s="2"/>
      <c r="QZY91" s="2"/>
      <c r="QZZ91" s="2"/>
      <c r="RAA91" s="2"/>
      <c r="RAB91" s="2"/>
      <c r="RAC91" s="2"/>
      <c r="RAD91" s="2"/>
      <c r="RAE91" s="2"/>
      <c r="RAF91" s="2"/>
      <c r="RAG91" s="2"/>
      <c r="RAH91" s="2"/>
      <c r="RAI91" s="2"/>
      <c r="RAJ91" s="2"/>
      <c r="RAK91" s="2"/>
      <c r="RAL91" s="2"/>
      <c r="RAM91" s="2"/>
      <c r="RAN91" s="2"/>
      <c r="RAO91" s="2"/>
      <c r="RAP91" s="2"/>
      <c r="RAQ91" s="2"/>
      <c r="RAR91" s="2"/>
      <c r="RAS91" s="2"/>
      <c r="RAT91" s="2"/>
      <c r="RAU91" s="2"/>
      <c r="RAV91" s="2"/>
      <c r="RAW91" s="2"/>
      <c r="RAX91" s="2"/>
      <c r="RAY91" s="2"/>
      <c r="RAZ91" s="2"/>
      <c r="RBA91" s="2"/>
      <c r="RBB91" s="2"/>
      <c r="RBC91" s="2"/>
      <c r="RBD91" s="2"/>
      <c r="RBE91" s="2"/>
      <c r="RBF91" s="2"/>
      <c r="RBG91" s="2"/>
      <c r="RBH91" s="2"/>
      <c r="RBI91" s="2"/>
      <c r="RBJ91" s="2"/>
      <c r="RBK91" s="2"/>
      <c r="RBL91" s="2"/>
      <c r="RBM91" s="2"/>
      <c r="RBN91" s="2"/>
      <c r="RBO91" s="2"/>
      <c r="RBP91" s="2"/>
      <c r="RBQ91" s="2"/>
      <c r="RBR91" s="2"/>
      <c r="RBS91" s="2"/>
      <c r="RBT91" s="2"/>
      <c r="RBU91" s="2"/>
      <c r="RBV91" s="2"/>
      <c r="RBW91" s="2"/>
      <c r="RBX91" s="2"/>
      <c r="RBY91" s="2"/>
      <c r="RBZ91" s="2"/>
      <c r="RCA91" s="2"/>
      <c r="RCB91" s="2"/>
      <c r="RCC91" s="2"/>
      <c r="RCD91" s="2"/>
      <c r="RCE91" s="2"/>
      <c r="RCF91" s="2"/>
      <c r="RCG91" s="2"/>
      <c r="RCH91" s="2"/>
      <c r="RCI91" s="2"/>
      <c r="RCJ91" s="2"/>
      <c r="RCK91" s="2"/>
      <c r="RCL91" s="2"/>
      <c r="RCM91" s="2"/>
      <c r="RCN91" s="2"/>
      <c r="RCO91" s="2"/>
      <c r="RCP91" s="2"/>
      <c r="RCQ91" s="2"/>
      <c r="RCR91" s="2"/>
      <c r="RCS91" s="2"/>
      <c r="RCT91" s="2"/>
      <c r="RCU91" s="2"/>
      <c r="RCV91" s="2"/>
      <c r="RCW91" s="2"/>
      <c r="RCX91" s="2"/>
      <c r="RCY91" s="2"/>
      <c r="RCZ91" s="2"/>
      <c r="RDA91" s="2"/>
      <c r="RDB91" s="2"/>
      <c r="RDC91" s="2"/>
      <c r="RDD91" s="2"/>
      <c r="RDE91" s="2"/>
      <c r="RDF91" s="2"/>
      <c r="RDG91" s="2"/>
      <c r="RDH91" s="2"/>
      <c r="RDI91" s="2"/>
      <c r="RDJ91" s="2"/>
      <c r="RDK91" s="2"/>
      <c r="RDL91" s="2"/>
      <c r="RDM91" s="2"/>
      <c r="RDN91" s="2"/>
      <c r="RDO91" s="2"/>
      <c r="RDP91" s="2"/>
      <c r="RDQ91" s="2"/>
      <c r="RDR91" s="2"/>
      <c r="RDS91" s="2"/>
      <c r="RDT91" s="2"/>
      <c r="RDU91" s="2"/>
      <c r="RDV91" s="2"/>
      <c r="RDW91" s="2"/>
      <c r="RDX91" s="2"/>
      <c r="RDY91" s="2"/>
      <c r="RDZ91" s="2"/>
      <c r="REA91" s="2"/>
      <c r="REB91" s="2"/>
      <c r="REC91" s="2"/>
      <c r="RED91" s="2"/>
      <c r="REE91" s="2"/>
      <c r="REF91" s="2"/>
      <c r="REG91" s="2"/>
      <c r="REH91" s="2"/>
      <c r="REI91" s="2"/>
      <c r="REJ91" s="2"/>
      <c r="REK91" s="2"/>
      <c r="REL91" s="2"/>
      <c r="REM91" s="2"/>
      <c r="REN91" s="2"/>
      <c r="REO91" s="2"/>
      <c r="REP91" s="2"/>
      <c r="REQ91" s="2"/>
      <c r="RER91" s="2"/>
      <c r="RES91" s="2"/>
      <c r="RET91" s="2"/>
      <c r="REU91" s="2"/>
      <c r="REV91" s="2"/>
      <c r="REW91" s="2"/>
      <c r="REX91" s="2"/>
      <c r="REY91" s="2"/>
      <c r="REZ91" s="2"/>
      <c r="RFA91" s="2"/>
      <c r="RFB91" s="2"/>
      <c r="RFC91" s="2"/>
      <c r="RFD91" s="2"/>
      <c r="RFE91" s="2"/>
      <c r="RFF91" s="2"/>
      <c r="RFG91" s="2"/>
      <c r="RFH91" s="2"/>
      <c r="RFI91" s="2"/>
      <c r="RFJ91" s="2"/>
      <c r="RFK91" s="2"/>
      <c r="RFL91" s="2"/>
      <c r="RFM91" s="2"/>
      <c r="RFN91" s="2"/>
      <c r="RFO91" s="2"/>
      <c r="RFP91" s="2"/>
      <c r="RFQ91" s="2"/>
      <c r="RFR91" s="2"/>
      <c r="RFS91" s="2"/>
      <c r="RFT91" s="2"/>
      <c r="RFU91" s="2"/>
      <c r="RFV91" s="2"/>
      <c r="RFW91" s="2"/>
      <c r="RFX91" s="2"/>
      <c r="RFY91" s="2"/>
      <c r="RFZ91" s="2"/>
      <c r="RGA91" s="2"/>
      <c r="RGB91" s="2"/>
      <c r="RGC91" s="2"/>
      <c r="RGD91" s="2"/>
      <c r="RGE91" s="2"/>
      <c r="RGF91" s="2"/>
      <c r="RGG91" s="2"/>
      <c r="RGH91" s="2"/>
      <c r="RGI91" s="2"/>
      <c r="RGJ91" s="2"/>
      <c r="RGK91" s="2"/>
      <c r="RGL91" s="2"/>
      <c r="RGM91" s="2"/>
      <c r="RGN91" s="2"/>
      <c r="RGO91" s="2"/>
      <c r="RGP91" s="2"/>
      <c r="RGQ91" s="2"/>
      <c r="RGR91" s="2"/>
      <c r="RGS91" s="2"/>
      <c r="RGT91" s="2"/>
      <c r="RGU91" s="2"/>
      <c r="RGV91" s="2"/>
      <c r="RGW91" s="2"/>
      <c r="RGX91" s="2"/>
      <c r="RGY91" s="2"/>
      <c r="RGZ91" s="2"/>
      <c r="RHA91" s="2"/>
      <c r="RHB91" s="2"/>
      <c r="RHC91" s="2"/>
      <c r="RHD91" s="2"/>
      <c r="RHE91" s="2"/>
      <c r="RHF91" s="2"/>
      <c r="RHG91" s="2"/>
      <c r="RHH91" s="2"/>
      <c r="RHI91" s="2"/>
      <c r="RHJ91" s="2"/>
      <c r="RHK91" s="2"/>
      <c r="RHL91" s="2"/>
      <c r="RHM91" s="2"/>
      <c r="RHN91" s="2"/>
      <c r="RHO91" s="2"/>
      <c r="RHP91" s="2"/>
      <c r="RHQ91" s="2"/>
      <c r="RHR91" s="2"/>
      <c r="RHS91" s="2"/>
      <c r="RHT91" s="2"/>
      <c r="RHU91" s="2"/>
      <c r="RHV91" s="2"/>
      <c r="RHW91" s="2"/>
      <c r="RHX91" s="2"/>
      <c r="RHY91" s="2"/>
      <c r="RHZ91" s="2"/>
      <c r="RIA91" s="2"/>
      <c r="RIB91" s="2"/>
      <c r="RIC91" s="2"/>
      <c r="RID91" s="2"/>
      <c r="RIE91" s="2"/>
      <c r="RIF91" s="2"/>
      <c r="RIG91" s="2"/>
      <c r="RIH91" s="2"/>
      <c r="RII91" s="2"/>
      <c r="RIJ91" s="2"/>
      <c r="RIK91" s="2"/>
      <c r="RIL91" s="2"/>
      <c r="RIM91" s="2"/>
      <c r="RIN91" s="2"/>
      <c r="RIO91" s="2"/>
      <c r="RIP91" s="2"/>
      <c r="RIQ91" s="2"/>
      <c r="RIR91" s="2"/>
      <c r="RIS91" s="2"/>
      <c r="RIT91" s="2"/>
      <c r="RIU91" s="2"/>
      <c r="RIV91" s="2"/>
      <c r="RIW91" s="2"/>
      <c r="RIX91" s="2"/>
      <c r="RIY91" s="2"/>
      <c r="RIZ91" s="2"/>
      <c r="RJA91" s="2"/>
      <c r="RJB91" s="2"/>
      <c r="RJC91" s="2"/>
      <c r="RJD91" s="2"/>
      <c r="RJE91" s="2"/>
      <c r="RJF91" s="2"/>
      <c r="RJG91" s="2"/>
      <c r="RJH91" s="2"/>
      <c r="RJI91" s="2"/>
      <c r="RJJ91" s="2"/>
      <c r="RJK91" s="2"/>
      <c r="RJL91" s="2"/>
      <c r="RJM91" s="2"/>
      <c r="RJN91" s="2"/>
      <c r="RJO91" s="2"/>
      <c r="RJP91" s="2"/>
      <c r="RJQ91" s="2"/>
      <c r="RJR91" s="2"/>
      <c r="RJS91" s="2"/>
      <c r="RJT91" s="2"/>
      <c r="RJU91" s="2"/>
      <c r="RJV91" s="2"/>
      <c r="RJW91" s="2"/>
      <c r="RJX91" s="2"/>
      <c r="RJY91" s="2"/>
      <c r="RJZ91" s="2"/>
      <c r="RKA91" s="2"/>
      <c r="RKB91" s="2"/>
      <c r="RKC91" s="2"/>
      <c r="RKD91" s="2"/>
      <c r="RKE91" s="2"/>
      <c r="RKF91" s="2"/>
      <c r="RKG91" s="2"/>
      <c r="RKH91" s="2"/>
      <c r="RKI91" s="2"/>
      <c r="RKJ91" s="2"/>
      <c r="RKK91" s="2"/>
      <c r="RKL91" s="2"/>
      <c r="RKM91" s="2"/>
      <c r="RKN91" s="2"/>
      <c r="RKO91" s="2"/>
      <c r="RKP91" s="2"/>
      <c r="RKQ91" s="2"/>
      <c r="RKR91" s="2"/>
      <c r="RKS91" s="2"/>
      <c r="RKT91" s="2"/>
      <c r="RKU91" s="2"/>
      <c r="RKV91" s="2"/>
      <c r="RKW91" s="2"/>
      <c r="RKX91" s="2"/>
      <c r="RKY91" s="2"/>
      <c r="RKZ91" s="2"/>
      <c r="RLA91" s="2"/>
      <c r="RLB91" s="2"/>
      <c r="RLC91" s="2"/>
      <c r="RLD91" s="2"/>
      <c r="RLE91" s="2"/>
      <c r="RLF91" s="2"/>
      <c r="RLG91" s="2"/>
      <c r="RLH91" s="2"/>
      <c r="RLI91" s="2"/>
      <c r="RLJ91" s="2"/>
      <c r="RLK91" s="2"/>
      <c r="RLL91" s="2"/>
      <c r="RLM91" s="2"/>
      <c r="RLN91" s="2"/>
      <c r="RLO91" s="2"/>
      <c r="RLP91" s="2"/>
      <c r="RLQ91" s="2"/>
      <c r="RLR91" s="2"/>
      <c r="RLS91" s="2"/>
      <c r="RLT91" s="2"/>
      <c r="RLU91" s="2"/>
      <c r="RLV91" s="2"/>
      <c r="RLW91" s="2"/>
      <c r="RLX91" s="2"/>
      <c r="RLY91" s="2"/>
      <c r="RLZ91" s="2"/>
      <c r="RMA91" s="2"/>
      <c r="RMB91" s="2"/>
      <c r="RMC91" s="2"/>
      <c r="RMD91" s="2"/>
      <c r="RME91" s="2"/>
      <c r="RMF91" s="2"/>
      <c r="RMG91" s="2"/>
      <c r="RMH91" s="2"/>
      <c r="RMI91" s="2"/>
      <c r="RMJ91" s="2"/>
      <c r="RMK91" s="2"/>
      <c r="RML91" s="2"/>
      <c r="RMM91" s="2"/>
      <c r="RMN91" s="2"/>
      <c r="RMO91" s="2"/>
      <c r="RMP91" s="2"/>
      <c r="RMQ91" s="2"/>
      <c r="RMR91" s="2"/>
      <c r="RMS91" s="2"/>
      <c r="RMT91" s="2"/>
      <c r="RMU91" s="2"/>
      <c r="RMV91" s="2"/>
      <c r="RMW91" s="2"/>
      <c r="RMX91" s="2"/>
      <c r="RMY91" s="2"/>
      <c r="RMZ91" s="2"/>
      <c r="RNA91" s="2"/>
      <c r="RNB91" s="2"/>
      <c r="RNC91" s="2"/>
      <c r="RND91" s="2"/>
      <c r="RNE91" s="2"/>
      <c r="RNF91" s="2"/>
      <c r="RNG91" s="2"/>
      <c r="RNH91" s="2"/>
      <c r="RNI91" s="2"/>
      <c r="RNJ91" s="2"/>
      <c r="RNK91" s="2"/>
      <c r="RNL91" s="2"/>
      <c r="RNM91" s="2"/>
      <c r="RNN91" s="2"/>
      <c r="RNO91" s="2"/>
      <c r="RNP91" s="2"/>
      <c r="RNQ91" s="2"/>
      <c r="RNR91" s="2"/>
      <c r="RNS91" s="2"/>
      <c r="RNT91" s="2"/>
      <c r="RNU91" s="2"/>
      <c r="RNV91" s="2"/>
      <c r="RNW91" s="2"/>
      <c r="RNX91" s="2"/>
      <c r="RNY91" s="2"/>
      <c r="RNZ91" s="2"/>
      <c r="ROA91" s="2"/>
      <c r="ROB91" s="2"/>
      <c r="ROC91" s="2"/>
      <c r="ROD91" s="2"/>
      <c r="ROE91" s="2"/>
      <c r="ROF91" s="2"/>
      <c r="ROG91" s="2"/>
      <c r="ROH91" s="2"/>
      <c r="ROI91" s="2"/>
      <c r="ROJ91" s="2"/>
      <c r="ROK91" s="2"/>
      <c r="ROL91" s="2"/>
      <c r="ROM91" s="2"/>
      <c r="RON91" s="2"/>
      <c r="ROO91" s="2"/>
      <c r="ROP91" s="2"/>
      <c r="ROQ91" s="2"/>
      <c r="ROR91" s="2"/>
      <c r="ROS91" s="2"/>
      <c r="ROT91" s="2"/>
      <c r="ROU91" s="2"/>
      <c r="ROV91" s="2"/>
      <c r="ROW91" s="2"/>
      <c r="ROX91" s="2"/>
      <c r="ROY91" s="2"/>
      <c r="ROZ91" s="2"/>
      <c r="RPA91" s="2"/>
      <c r="RPB91" s="2"/>
      <c r="RPC91" s="2"/>
      <c r="RPD91" s="2"/>
      <c r="RPE91" s="2"/>
      <c r="RPF91" s="2"/>
      <c r="RPG91" s="2"/>
      <c r="RPH91" s="2"/>
      <c r="RPI91" s="2"/>
      <c r="RPJ91" s="2"/>
      <c r="RPK91" s="2"/>
      <c r="RPL91" s="2"/>
      <c r="RPM91" s="2"/>
      <c r="RPN91" s="2"/>
      <c r="RPO91" s="2"/>
      <c r="RPP91" s="2"/>
      <c r="RPQ91" s="2"/>
      <c r="RPR91" s="2"/>
      <c r="RPS91" s="2"/>
      <c r="RPT91" s="2"/>
      <c r="RPU91" s="2"/>
      <c r="RPV91" s="2"/>
      <c r="RPW91" s="2"/>
      <c r="RPX91" s="2"/>
      <c r="RPY91" s="2"/>
      <c r="RPZ91" s="2"/>
      <c r="RQA91" s="2"/>
      <c r="RQB91" s="2"/>
      <c r="RQC91" s="2"/>
      <c r="RQD91" s="2"/>
      <c r="RQE91" s="2"/>
      <c r="RQF91" s="2"/>
      <c r="RQG91" s="2"/>
      <c r="RQH91" s="2"/>
      <c r="RQI91" s="2"/>
      <c r="RQJ91" s="2"/>
      <c r="RQK91" s="2"/>
      <c r="RQL91" s="2"/>
      <c r="RQM91" s="2"/>
      <c r="RQN91" s="2"/>
      <c r="RQO91" s="2"/>
      <c r="RQP91" s="2"/>
      <c r="RQQ91" s="2"/>
      <c r="RQR91" s="2"/>
      <c r="RQS91" s="2"/>
      <c r="RQT91" s="2"/>
      <c r="RQU91" s="2"/>
      <c r="RQV91" s="2"/>
      <c r="RQW91" s="2"/>
      <c r="RQX91" s="2"/>
      <c r="RQY91" s="2"/>
      <c r="RQZ91" s="2"/>
      <c r="RRA91" s="2"/>
      <c r="RRB91" s="2"/>
      <c r="RRC91" s="2"/>
      <c r="RRD91" s="2"/>
      <c r="RRE91" s="2"/>
      <c r="RRF91" s="2"/>
      <c r="RRG91" s="2"/>
      <c r="RRH91" s="2"/>
      <c r="RRI91" s="2"/>
      <c r="RRJ91" s="2"/>
      <c r="RRK91" s="2"/>
      <c r="RRL91" s="2"/>
      <c r="RRM91" s="2"/>
      <c r="RRN91" s="2"/>
      <c r="RRO91" s="2"/>
      <c r="RRP91" s="2"/>
      <c r="RRQ91" s="2"/>
      <c r="RRR91" s="2"/>
      <c r="RRS91" s="2"/>
      <c r="RRT91" s="2"/>
      <c r="RRU91" s="2"/>
      <c r="RRV91" s="2"/>
      <c r="RRW91" s="2"/>
      <c r="RRX91" s="2"/>
      <c r="RRY91" s="2"/>
      <c r="RRZ91" s="2"/>
      <c r="RSA91" s="2"/>
      <c r="RSB91" s="2"/>
      <c r="RSC91" s="2"/>
      <c r="RSD91" s="2"/>
      <c r="RSE91" s="2"/>
      <c r="RSF91" s="2"/>
      <c r="RSG91" s="2"/>
      <c r="RSH91" s="2"/>
      <c r="RSI91" s="2"/>
      <c r="RSJ91" s="2"/>
      <c r="RSK91" s="2"/>
      <c r="RSL91" s="2"/>
      <c r="RSM91" s="2"/>
      <c r="RSN91" s="2"/>
      <c r="RSO91" s="2"/>
      <c r="RSP91" s="2"/>
      <c r="RSQ91" s="2"/>
      <c r="RSR91" s="2"/>
      <c r="RSS91" s="2"/>
      <c r="RST91" s="2"/>
      <c r="RSU91" s="2"/>
      <c r="RSV91" s="2"/>
      <c r="RSW91" s="2"/>
      <c r="RSX91" s="2"/>
      <c r="RSY91" s="2"/>
      <c r="RSZ91" s="2"/>
      <c r="RTA91" s="2"/>
      <c r="RTB91" s="2"/>
      <c r="RTC91" s="2"/>
      <c r="RTD91" s="2"/>
      <c r="RTE91" s="2"/>
      <c r="RTF91" s="2"/>
      <c r="RTG91" s="2"/>
      <c r="RTH91" s="2"/>
      <c r="RTI91" s="2"/>
      <c r="RTJ91" s="2"/>
      <c r="RTK91" s="2"/>
      <c r="RTL91" s="2"/>
      <c r="RTM91" s="2"/>
      <c r="RTN91" s="2"/>
      <c r="RTO91" s="2"/>
      <c r="RTP91" s="2"/>
      <c r="RTQ91" s="2"/>
      <c r="RTR91" s="2"/>
      <c r="RTS91" s="2"/>
      <c r="RTT91" s="2"/>
      <c r="RTU91" s="2"/>
      <c r="RTV91" s="2"/>
      <c r="RTW91" s="2"/>
      <c r="RTX91" s="2"/>
      <c r="RTY91" s="2"/>
      <c r="RTZ91" s="2"/>
      <c r="RUA91" s="2"/>
      <c r="RUB91" s="2"/>
      <c r="RUC91" s="2"/>
      <c r="RUD91" s="2"/>
      <c r="RUE91" s="2"/>
      <c r="RUF91" s="2"/>
      <c r="RUG91" s="2"/>
      <c r="RUH91" s="2"/>
      <c r="RUI91" s="2"/>
      <c r="RUJ91" s="2"/>
      <c r="RUK91" s="2"/>
      <c r="RUL91" s="2"/>
      <c r="RUM91" s="2"/>
      <c r="RUN91" s="2"/>
      <c r="RUO91" s="2"/>
      <c r="RUP91" s="2"/>
      <c r="RUQ91" s="2"/>
      <c r="RUR91" s="2"/>
      <c r="RUS91" s="2"/>
      <c r="RUT91" s="2"/>
      <c r="RUU91" s="2"/>
      <c r="RUV91" s="2"/>
      <c r="RUW91" s="2"/>
      <c r="RUX91" s="2"/>
      <c r="RUY91" s="2"/>
      <c r="RUZ91" s="2"/>
      <c r="RVA91" s="2"/>
      <c r="RVB91" s="2"/>
      <c r="RVC91" s="2"/>
      <c r="RVD91" s="2"/>
      <c r="RVE91" s="2"/>
      <c r="RVF91" s="2"/>
      <c r="RVG91" s="2"/>
      <c r="RVH91" s="2"/>
      <c r="RVI91" s="2"/>
      <c r="RVJ91" s="2"/>
      <c r="RVK91" s="2"/>
      <c r="RVL91" s="2"/>
      <c r="RVM91" s="2"/>
      <c r="RVN91" s="2"/>
      <c r="RVO91" s="2"/>
      <c r="RVP91" s="2"/>
      <c r="RVQ91" s="2"/>
      <c r="RVR91" s="2"/>
      <c r="RVS91" s="2"/>
      <c r="RVT91" s="2"/>
      <c r="RVU91" s="2"/>
      <c r="RVV91" s="2"/>
      <c r="RVW91" s="2"/>
      <c r="RVX91" s="2"/>
      <c r="RVY91" s="2"/>
      <c r="RVZ91" s="2"/>
      <c r="RWA91" s="2"/>
      <c r="RWB91" s="2"/>
      <c r="RWC91" s="2"/>
      <c r="RWD91" s="2"/>
      <c r="RWE91" s="2"/>
      <c r="RWF91" s="2"/>
      <c r="RWG91" s="2"/>
      <c r="RWH91" s="2"/>
      <c r="RWI91" s="2"/>
      <c r="RWJ91" s="2"/>
      <c r="RWK91" s="2"/>
      <c r="RWL91" s="2"/>
      <c r="RWM91" s="2"/>
      <c r="RWN91" s="2"/>
      <c r="RWO91" s="2"/>
      <c r="RWP91" s="2"/>
      <c r="RWQ91" s="2"/>
      <c r="RWR91" s="2"/>
      <c r="RWS91" s="2"/>
      <c r="RWT91" s="2"/>
      <c r="RWU91" s="2"/>
      <c r="RWV91" s="2"/>
      <c r="RWW91" s="2"/>
      <c r="RWX91" s="2"/>
      <c r="RWY91" s="2"/>
      <c r="RWZ91" s="2"/>
      <c r="RXA91" s="2"/>
      <c r="RXB91" s="2"/>
      <c r="RXC91" s="2"/>
      <c r="RXD91" s="2"/>
      <c r="RXE91" s="2"/>
      <c r="RXF91" s="2"/>
      <c r="RXG91" s="2"/>
      <c r="RXH91" s="2"/>
      <c r="RXI91" s="2"/>
      <c r="RXJ91" s="2"/>
      <c r="RXK91" s="2"/>
      <c r="RXL91" s="2"/>
      <c r="RXM91" s="2"/>
      <c r="RXN91" s="2"/>
      <c r="RXO91" s="2"/>
      <c r="RXP91" s="2"/>
      <c r="RXQ91" s="2"/>
      <c r="RXR91" s="2"/>
      <c r="RXS91" s="2"/>
      <c r="RXT91" s="2"/>
      <c r="RXU91" s="2"/>
      <c r="RXV91" s="2"/>
      <c r="RXW91" s="2"/>
      <c r="RXX91" s="2"/>
      <c r="RXY91" s="2"/>
      <c r="RXZ91" s="2"/>
      <c r="RYA91" s="2"/>
      <c r="RYB91" s="2"/>
      <c r="RYC91" s="2"/>
      <c r="RYD91" s="2"/>
      <c r="RYE91" s="2"/>
      <c r="RYF91" s="2"/>
      <c r="RYG91" s="2"/>
      <c r="RYH91" s="2"/>
      <c r="RYI91" s="2"/>
      <c r="RYJ91" s="2"/>
      <c r="RYK91" s="2"/>
      <c r="RYL91" s="2"/>
      <c r="RYM91" s="2"/>
      <c r="RYN91" s="2"/>
      <c r="RYO91" s="2"/>
      <c r="RYP91" s="2"/>
      <c r="RYQ91" s="2"/>
      <c r="RYR91" s="2"/>
      <c r="RYS91" s="2"/>
      <c r="RYT91" s="2"/>
      <c r="RYU91" s="2"/>
      <c r="RYV91" s="2"/>
      <c r="RYW91" s="2"/>
      <c r="RYX91" s="2"/>
      <c r="RYY91" s="2"/>
      <c r="RYZ91" s="2"/>
      <c r="RZA91" s="2"/>
      <c r="RZB91" s="2"/>
      <c r="RZC91" s="2"/>
      <c r="RZD91" s="2"/>
      <c r="RZE91" s="2"/>
      <c r="RZF91" s="2"/>
      <c r="RZG91" s="2"/>
      <c r="RZH91" s="2"/>
      <c r="RZI91" s="2"/>
      <c r="RZJ91" s="2"/>
      <c r="RZK91" s="2"/>
      <c r="RZL91" s="2"/>
      <c r="RZM91" s="2"/>
      <c r="RZN91" s="2"/>
      <c r="RZO91" s="2"/>
      <c r="RZP91" s="2"/>
      <c r="RZQ91" s="2"/>
      <c r="RZR91" s="2"/>
      <c r="RZS91" s="2"/>
      <c r="RZT91" s="2"/>
      <c r="RZU91" s="2"/>
      <c r="RZV91" s="2"/>
      <c r="RZW91" s="2"/>
      <c r="RZX91" s="2"/>
      <c r="RZY91" s="2"/>
      <c r="RZZ91" s="2"/>
      <c r="SAA91" s="2"/>
      <c r="SAB91" s="2"/>
      <c r="SAC91" s="2"/>
      <c r="SAD91" s="2"/>
      <c r="SAE91" s="2"/>
      <c r="SAF91" s="2"/>
      <c r="SAG91" s="2"/>
      <c r="SAH91" s="2"/>
      <c r="SAI91" s="2"/>
      <c r="SAJ91" s="2"/>
      <c r="SAK91" s="2"/>
      <c r="SAL91" s="2"/>
      <c r="SAM91" s="2"/>
      <c r="SAN91" s="2"/>
      <c r="SAO91" s="2"/>
      <c r="SAP91" s="2"/>
      <c r="SAQ91" s="2"/>
      <c r="SAR91" s="2"/>
      <c r="SAS91" s="2"/>
      <c r="SAT91" s="2"/>
      <c r="SAU91" s="2"/>
      <c r="SAV91" s="2"/>
      <c r="SAW91" s="2"/>
      <c r="SAX91" s="2"/>
      <c r="SAY91" s="2"/>
      <c r="SAZ91" s="2"/>
      <c r="SBA91" s="2"/>
      <c r="SBB91" s="2"/>
      <c r="SBC91" s="2"/>
      <c r="SBD91" s="2"/>
      <c r="SBE91" s="2"/>
      <c r="SBF91" s="2"/>
      <c r="SBG91" s="2"/>
      <c r="SBH91" s="2"/>
      <c r="SBI91" s="2"/>
      <c r="SBJ91" s="2"/>
      <c r="SBK91" s="2"/>
      <c r="SBL91" s="2"/>
      <c r="SBM91" s="2"/>
      <c r="SBN91" s="2"/>
      <c r="SBO91" s="2"/>
      <c r="SBP91" s="2"/>
      <c r="SBQ91" s="2"/>
      <c r="SBR91" s="2"/>
      <c r="SBS91" s="2"/>
      <c r="SBT91" s="2"/>
      <c r="SBU91" s="2"/>
      <c r="SBV91" s="2"/>
      <c r="SBW91" s="2"/>
      <c r="SBX91" s="2"/>
      <c r="SBY91" s="2"/>
      <c r="SBZ91" s="2"/>
      <c r="SCA91" s="2"/>
      <c r="SCB91" s="2"/>
      <c r="SCC91" s="2"/>
      <c r="SCD91" s="2"/>
      <c r="SCE91" s="2"/>
      <c r="SCF91" s="2"/>
      <c r="SCG91" s="2"/>
      <c r="SCH91" s="2"/>
      <c r="SCI91" s="2"/>
      <c r="SCJ91" s="2"/>
      <c r="SCK91" s="2"/>
      <c r="SCL91" s="2"/>
      <c r="SCM91" s="2"/>
      <c r="SCN91" s="2"/>
      <c r="SCO91" s="2"/>
      <c r="SCP91" s="2"/>
      <c r="SCQ91" s="2"/>
      <c r="SCR91" s="2"/>
      <c r="SCS91" s="2"/>
      <c r="SCT91" s="2"/>
      <c r="SCU91" s="2"/>
      <c r="SCV91" s="2"/>
      <c r="SCW91" s="2"/>
      <c r="SCX91" s="2"/>
      <c r="SCY91" s="2"/>
      <c r="SCZ91" s="2"/>
      <c r="SDA91" s="2"/>
      <c r="SDB91" s="2"/>
      <c r="SDC91" s="2"/>
      <c r="SDD91" s="2"/>
      <c r="SDE91" s="2"/>
      <c r="SDF91" s="2"/>
      <c r="SDG91" s="2"/>
      <c r="SDH91" s="2"/>
      <c r="SDI91" s="2"/>
      <c r="SDJ91" s="2"/>
      <c r="SDK91" s="2"/>
      <c r="SDL91" s="2"/>
      <c r="SDM91" s="2"/>
      <c r="SDN91" s="2"/>
      <c r="SDO91" s="2"/>
      <c r="SDP91" s="2"/>
      <c r="SDQ91" s="2"/>
      <c r="SDR91" s="2"/>
      <c r="SDS91" s="2"/>
      <c r="SDT91" s="2"/>
      <c r="SDU91" s="2"/>
      <c r="SDV91" s="2"/>
      <c r="SDW91" s="2"/>
      <c r="SDX91" s="2"/>
      <c r="SDY91" s="2"/>
      <c r="SDZ91" s="2"/>
      <c r="SEA91" s="2"/>
      <c r="SEB91" s="2"/>
      <c r="SEC91" s="2"/>
      <c r="SED91" s="2"/>
      <c r="SEE91" s="2"/>
      <c r="SEF91" s="2"/>
      <c r="SEG91" s="2"/>
      <c r="SEH91" s="2"/>
      <c r="SEI91" s="2"/>
      <c r="SEJ91" s="2"/>
      <c r="SEK91" s="2"/>
      <c r="SEL91" s="2"/>
      <c r="SEM91" s="2"/>
      <c r="SEN91" s="2"/>
      <c r="SEO91" s="2"/>
      <c r="SEP91" s="2"/>
      <c r="SEQ91" s="2"/>
      <c r="SER91" s="2"/>
      <c r="SES91" s="2"/>
      <c r="SET91" s="2"/>
      <c r="SEU91" s="2"/>
      <c r="SEV91" s="2"/>
      <c r="SEW91" s="2"/>
      <c r="SEX91" s="2"/>
      <c r="SEY91" s="2"/>
      <c r="SEZ91" s="2"/>
      <c r="SFA91" s="2"/>
      <c r="SFB91" s="2"/>
      <c r="SFC91" s="2"/>
      <c r="SFD91" s="2"/>
      <c r="SFE91" s="2"/>
      <c r="SFF91" s="2"/>
      <c r="SFG91" s="2"/>
      <c r="SFH91" s="2"/>
      <c r="SFI91" s="2"/>
      <c r="SFJ91" s="2"/>
      <c r="SFK91" s="2"/>
      <c r="SFL91" s="2"/>
      <c r="SFM91" s="2"/>
      <c r="SFN91" s="2"/>
      <c r="SFO91" s="2"/>
      <c r="SFP91" s="2"/>
      <c r="SFQ91" s="2"/>
      <c r="SFR91" s="2"/>
      <c r="SFS91" s="2"/>
      <c r="SFT91" s="2"/>
      <c r="SFU91" s="2"/>
      <c r="SFV91" s="2"/>
      <c r="SFW91" s="2"/>
      <c r="SFX91" s="2"/>
      <c r="SFY91" s="2"/>
      <c r="SFZ91" s="2"/>
      <c r="SGA91" s="2"/>
      <c r="SGB91" s="2"/>
      <c r="SGC91" s="2"/>
      <c r="SGD91" s="2"/>
      <c r="SGE91" s="2"/>
      <c r="SGF91" s="2"/>
      <c r="SGG91" s="2"/>
      <c r="SGH91" s="2"/>
      <c r="SGI91" s="2"/>
      <c r="SGJ91" s="2"/>
      <c r="SGK91" s="2"/>
      <c r="SGL91" s="2"/>
      <c r="SGM91" s="2"/>
      <c r="SGN91" s="2"/>
      <c r="SGO91" s="2"/>
      <c r="SGP91" s="2"/>
      <c r="SGQ91" s="2"/>
      <c r="SGR91" s="2"/>
      <c r="SGS91" s="2"/>
      <c r="SGT91" s="2"/>
      <c r="SGU91" s="2"/>
      <c r="SGV91" s="2"/>
      <c r="SGW91" s="2"/>
      <c r="SGX91" s="2"/>
      <c r="SGY91" s="2"/>
      <c r="SGZ91" s="2"/>
      <c r="SHA91" s="2"/>
      <c r="SHB91" s="2"/>
      <c r="SHC91" s="2"/>
      <c r="SHD91" s="2"/>
      <c r="SHE91" s="2"/>
      <c r="SHF91" s="2"/>
      <c r="SHG91" s="2"/>
      <c r="SHH91" s="2"/>
      <c r="SHI91" s="2"/>
      <c r="SHJ91" s="2"/>
      <c r="SHK91" s="2"/>
      <c r="SHL91" s="2"/>
      <c r="SHM91" s="2"/>
      <c r="SHN91" s="2"/>
      <c r="SHO91" s="2"/>
      <c r="SHP91" s="2"/>
      <c r="SHQ91" s="2"/>
      <c r="SHR91" s="2"/>
      <c r="SHS91" s="2"/>
      <c r="SHT91" s="2"/>
      <c r="SHU91" s="2"/>
      <c r="SHV91" s="2"/>
      <c r="SHW91" s="2"/>
      <c r="SHX91" s="2"/>
      <c r="SHY91" s="2"/>
      <c r="SHZ91" s="2"/>
      <c r="SIA91" s="2"/>
      <c r="SIB91" s="2"/>
      <c r="SIC91" s="2"/>
      <c r="SID91" s="2"/>
      <c r="SIE91" s="2"/>
      <c r="SIF91" s="2"/>
      <c r="SIG91" s="2"/>
      <c r="SIH91" s="2"/>
      <c r="SII91" s="2"/>
      <c r="SIJ91" s="2"/>
      <c r="SIK91" s="2"/>
      <c r="SIL91" s="2"/>
      <c r="SIM91" s="2"/>
      <c r="SIN91" s="2"/>
      <c r="SIO91" s="2"/>
      <c r="SIP91" s="2"/>
      <c r="SIQ91" s="2"/>
      <c r="SIR91" s="2"/>
      <c r="SIS91" s="2"/>
      <c r="SIT91" s="2"/>
      <c r="SIU91" s="2"/>
      <c r="SIV91" s="2"/>
      <c r="SIW91" s="2"/>
      <c r="SIX91" s="2"/>
      <c r="SIY91" s="2"/>
      <c r="SIZ91" s="2"/>
      <c r="SJA91" s="2"/>
      <c r="SJB91" s="2"/>
      <c r="SJC91" s="2"/>
      <c r="SJD91" s="2"/>
      <c r="SJE91" s="2"/>
      <c r="SJF91" s="2"/>
      <c r="SJG91" s="2"/>
      <c r="SJH91" s="2"/>
      <c r="SJI91" s="2"/>
      <c r="SJJ91" s="2"/>
      <c r="SJK91" s="2"/>
      <c r="SJL91" s="2"/>
      <c r="SJM91" s="2"/>
      <c r="SJN91" s="2"/>
      <c r="SJO91" s="2"/>
      <c r="SJP91" s="2"/>
      <c r="SJQ91" s="2"/>
      <c r="SJR91" s="2"/>
      <c r="SJS91" s="2"/>
      <c r="SJT91" s="2"/>
      <c r="SJU91" s="2"/>
      <c r="SJV91" s="2"/>
      <c r="SJW91" s="2"/>
      <c r="SJX91" s="2"/>
      <c r="SJY91" s="2"/>
      <c r="SJZ91" s="2"/>
      <c r="SKA91" s="2"/>
      <c r="SKB91" s="2"/>
      <c r="SKC91" s="2"/>
      <c r="SKD91" s="2"/>
      <c r="SKE91" s="2"/>
      <c r="SKF91" s="2"/>
      <c r="SKG91" s="2"/>
      <c r="SKH91" s="2"/>
      <c r="SKI91" s="2"/>
      <c r="SKJ91" s="2"/>
      <c r="SKK91" s="2"/>
      <c r="SKL91" s="2"/>
      <c r="SKM91" s="2"/>
      <c r="SKN91" s="2"/>
      <c r="SKO91" s="2"/>
      <c r="SKP91" s="2"/>
      <c r="SKQ91" s="2"/>
      <c r="SKR91" s="2"/>
      <c r="SKS91" s="2"/>
      <c r="SKT91" s="2"/>
      <c r="SKU91" s="2"/>
      <c r="SKV91" s="2"/>
      <c r="SKW91" s="2"/>
      <c r="SKX91" s="2"/>
      <c r="SKY91" s="2"/>
      <c r="SKZ91" s="2"/>
      <c r="SLA91" s="2"/>
      <c r="SLB91" s="2"/>
      <c r="SLC91" s="2"/>
      <c r="SLD91" s="2"/>
      <c r="SLE91" s="2"/>
      <c r="SLF91" s="2"/>
      <c r="SLG91" s="2"/>
      <c r="SLH91" s="2"/>
      <c r="SLI91" s="2"/>
      <c r="SLJ91" s="2"/>
      <c r="SLK91" s="2"/>
      <c r="SLL91" s="2"/>
      <c r="SLM91" s="2"/>
      <c r="SLN91" s="2"/>
      <c r="SLO91" s="2"/>
      <c r="SLP91" s="2"/>
      <c r="SLQ91" s="2"/>
      <c r="SLR91" s="2"/>
      <c r="SLS91" s="2"/>
      <c r="SLT91" s="2"/>
      <c r="SLU91" s="2"/>
      <c r="SLV91" s="2"/>
      <c r="SLW91" s="2"/>
      <c r="SLX91" s="2"/>
      <c r="SLY91" s="2"/>
      <c r="SLZ91" s="2"/>
      <c r="SMA91" s="2"/>
      <c r="SMB91" s="2"/>
      <c r="SMC91" s="2"/>
      <c r="SMD91" s="2"/>
      <c r="SME91" s="2"/>
      <c r="SMF91" s="2"/>
      <c r="SMG91" s="2"/>
      <c r="SMH91" s="2"/>
      <c r="SMI91" s="2"/>
      <c r="SMJ91" s="2"/>
      <c r="SMK91" s="2"/>
      <c r="SML91" s="2"/>
      <c r="SMM91" s="2"/>
      <c r="SMN91" s="2"/>
      <c r="SMO91" s="2"/>
      <c r="SMP91" s="2"/>
      <c r="SMQ91" s="2"/>
      <c r="SMR91" s="2"/>
      <c r="SMS91" s="2"/>
      <c r="SMT91" s="2"/>
      <c r="SMU91" s="2"/>
      <c r="SMV91" s="2"/>
      <c r="SMW91" s="2"/>
      <c r="SMX91" s="2"/>
      <c r="SMY91" s="2"/>
      <c r="SMZ91" s="2"/>
      <c r="SNA91" s="2"/>
      <c r="SNB91" s="2"/>
      <c r="SNC91" s="2"/>
      <c r="SND91" s="2"/>
      <c r="SNE91" s="2"/>
      <c r="SNF91" s="2"/>
      <c r="SNG91" s="2"/>
      <c r="SNH91" s="2"/>
      <c r="SNI91" s="2"/>
      <c r="SNJ91" s="2"/>
      <c r="SNK91" s="2"/>
      <c r="SNL91" s="2"/>
      <c r="SNM91" s="2"/>
      <c r="SNN91" s="2"/>
      <c r="SNO91" s="2"/>
      <c r="SNP91" s="2"/>
      <c r="SNQ91" s="2"/>
      <c r="SNR91" s="2"/>
      <c r="SNS91" s="2"/>
      <c r="SNT91" s="2"/>
      <c r="SNU91" s="2"/>
      <c r="SNV91" s="2"/>
      <c r="SNW91" s="2"/>
      <c r="SNX91" s="2"/>
      <c r="SNY91" s="2"/>
      <c r="SNZ91" s="2"/>
      <c r="SOA91" s="2"/>
      <c r="SOB91" s="2"/>
      <c r="SOC91" s="2"/>
      <c r="SOD91" s="2"/>
      <c r="SOE91" s="2"/>
      <c r="SOF91" s="2"/>
      <c r="SOG91" s="2"/>
      <c r="SOH91" s="2"/>
      <c r="SOI91" s="2"/>
      <c r="SOJ91" s="2"/>
      <c r="SOK91" s="2"/>
      <c r="SOL91" s="2"/>
      <c r="SOM91" s="2"/>
      <c r="SON91" s="2"/>
      <c r="SOO91" s="2"/>
      <c r="SOP91" s="2"/>
      <c r="SOQ91" s="2"/>
      <c r="SOR91" s="2"/>
      <c r="SOS91" s="2"/>
      <c r="SOT91" s="2"/>
      <c r="SOU91" s="2"/>
      <c r="SOV91" s="2"/>
      <c r="SOW91" s="2"/>
      <c r="SOX91" s="2"/>
      <c r="SOY91" s="2"/>
      <c r="SOZ91" s="2"/>
      <c r="SPA91" s="2"/>
      <c r="SPB91" s="2"/>
      <c r="SPC91" s="2"/>
      <c r="SPD91" s="2"/>
      <c r="SPE91" s="2"/>
      <c r="SPF91" s="2"/>
      <c r="SPG91" s="2"/>
      <c r="SPH91" s="2"/>
      <c r="SPI91" s="2"/>
      <c r="SPJ91" s="2"/>
      <c r="SPK91" s="2"/>
      <c r="SPL91" s="2"/>
      <c r="SPM91" s="2"/>
      <c r="SPN91" s="2"/>
      <c r="SPO91" s="2"/>
      <c r="SPP91" s="2"/>
      <c r="SPQ91" s="2"/>
      <c r="SPR91" s="2"/>
      <c r="SPS91" s="2"/>
      <c r="SPT91" s="2"/>
      <c r="SPU91" s="2"/>
      <c r="SPV91" s="2"/>
      <c r="SPW91" s="2"/>
      <c r="SPX91" s="2"/>
      <c r="SPY91" s="2"/>
      <c r="SPZ91" s="2"/>
      <c r="SQA91" s="2"/>
      <c r="SQB91" s="2"/>
      <c r="SQC91" s="2"/>
      <c r="SQD91" s="2"/>
      <c r="SQE91" s="2"/>
      <c r="SQF91" s="2"/>
      <c r="SQG91" s="2"/>
      <c r="SQH91" s="2"/>
      <c r="SQI91" s="2"/>
      <c r="SQJ91" s="2"/>
      <c r="SQK91" s="2"/>
      <c r="SQL91" s="2"/>
      <c r="SQM91" s="2"/>
      <c r="SQN91" s="2"/>
      <c r="SQO91" s="2"/>
      <c r="SQP91" s="2"/>
      <c r="SQQ91" s="2"/>
      <c r="SQR91" s="2"/>
      <c r="SQS91" s="2"/>
      <c r="SQT91" s="2"/>
      <c r="SQU91" s="2"/>
      <c r="SQV91" s="2"/>
      <c r="SQW91" s="2"/>
      <c r="SQX91" s="2"/>
      <c r="SQY91" s="2"/>
      <c r="SQZ91" s="2"/>
      <c r="SRA91" s="2"/>
      <c r="SRB91" s="2"/>
      <c r="SRC91" s="2"/>
      <c r="SRD91" s="2"/>
      <c r="SRE91" s="2"/>
      <c r="SRF91" s="2"/>
      <c r="SRG91" s="2"/>
      <c r="SRH91" s="2"/>
      <c r="SRI91" s="2"/>
      <c r="SRJ91" s="2"/>
      <c r="SRK91" s="2"/>
      <c r="SRL91" s="2"/>
      <c r="SRM91" s="2"/>
      <c r="SRN91" s="2"/>
      <c r="SRO91" s="2"/>
      <c r="SRP91" s="2"/>
      <c r="SRQ91" s="2"/>
      <c r="SRR91" s="2"/>
      <c r="SRS91" s="2"/>
      <c r="SRT91" s="2"/>
      <c r="SRU91" s="2"/>
      <c r="SRV91" s="2"/>
      <c r="SRW91" s="2"/>
      <c r="SRX91" s="2"/>
      <c r="SRY91" s="2"/>
      <c r="SRZ91" s="2"/>
      <c r="SSA91" s="2"/>
      <c r="SSB91" s="2"/>
      <c r="SSC91" s="2"/>
      <c r="SSD91" s="2"/>
      <c r="SSE91" s="2"/>
      <c r="SSF91" s="2"/>
      <c r="SSG91" s="2"/>
      <c r="SSH91" s="2"/>
      <c r="SSI91" s="2"/>
      <c r="SSJ91" s="2"/>
      <c r="SSK91" s="2"/>
      <c r="SSL91" s="2"/>
      <c r="SSM91" s="2"/>
      <c r="SSN91" s="2"/>
      <c r="SSO91" s="2"/>
      <c r="SSP91" s="2"/>
      <c r="SSQ91" s="2"/>
      <c r="SSR91" s="2"/>
      <c r="SSS91" s="2"/>
      <c r="SST91" s="2"/>
      <c r="SSU91" s="2"/>
      <c r="SSV91" s="2"/>
      <c r="SSW91" s="2"/>
      <c r="SSX91" s="2"/>
      <c r="SSY91" s="2"/>
      <c r="SSZ91" s="2"/>
      <c r="STA91" s="2"/>
      <c r="STB91" s="2"/>
      <c r="STC91" s="2"/>
      <c r="STD91" s="2"/>
      <c r="STE91" s="2"/>
      <c r="STF91" s="2"/>
      <c r="STG91" s="2"/>
      <c r="STH91" s="2"/>
      <c r="STI91" s="2"/>
      <c r="STJ91" s="2"/>
      <c r="STK91" s="2"/>
      <c r="STL91" s="2"/>
      <c r="STM91" s="2"/>
      <c r="STN91" s="2"/>
      <c r="STO91" s="2"/>
      <c r="STP91" s="2"/>
      <c r="STQ91" s="2"/>
      <c r="STR91" s="2"/>
      <c r="STS91" s="2"/>
      <c r="STT91" s="2"/>
      <c r="STU91" s="2"/>
      <c r="STV91" s="2"/>
      <c r="STW91" s="2"/>
      <c r="STX91" s="2"/>
      <c r="STY91" s="2"/>
      <c r="STZ91" s="2"/>
      <c r="SUA91" s="2"/>
      <c r="SUB91" s="2"/>
      <c r="SUC91" s="2"/>
      <c r="SUD91" s="2"/>
      <c r="SUE91" s="2"/>
      <c r="SUF91" s="2"/>
      <c r="SUG91" s="2"/>
      <c r="SUH91" s="2"/>
      <c r="SUI91" s="2"/>
      <c r="SUJ91" s="2"/>
      <c r="SUK91" s="2"/>
      <c r="SUL91" s="2"/>
      <c r="SUM91" s="2"/>
      <c r="SUN91" s="2"/>
      <c r="SUO91" s="2"/>
      <c r="SUP91" s="2"/>
      <c r="SUQ91" s="2"/>
      <c r="SUR91" s="2"/>
      <c r="SUS91" s="2"/>
      <c r="SUT91" s="2"/>
      <c r="SUU91" s="2"/>
      <c r="SUV91" s="2"/>
      <c r="SUW91" s="2"/>
      <c r="SUX91" s="2"/>
      <c r="SUY91" s="2"/>
      <c r="SUZ91" s="2"/>
      <c r="SVA91" s="2"/>
      <c r="SVB91" s="2"/>
      <c r="SVC91" s="2"/>
      <c r="SVD91" s="2"/>
      <c r="SVE91" s="2"/>
      <c r="SVF91" s="2"/>
      <c r="SVG91" s="2"/>
      <c r="SVH91" s="2"/>
      <c r="SVI91" s="2"/>
      <c r="SVJ91" s="2"/>
      <c r="SVK91" s="2"/>
      <c r="SVL91" s="2"/>
      <c r="SVM91" s="2"/>
      <c r="SVN91" s="2"/>
      <c r="SVO91" s="2"/>
      <c r="SVP91" s="2"/>
      <c r="SVQ91" s="2"/>
      <c r="SVR91" s="2"/>
      <c r="SVS91" s="2"/>
      <c r="SVT91" s="2"/>
      <c r="SVU91" s="2"/>
      <c r="SVV91" s="2"/>
      <c r="SVW91" s="2"/>
      <c r="SVX91" s="2"/>
      <c r="SVY91" s="2"/>
      <c r="SVZ91" s="2"/>
      <c r="SWA91" s="2"/>
      <c r="SWB91" s="2"/>
      <c r="SWC91" s="2"/>
      <c r="SWD91" s="2"/>
      <c r="SWE91" s="2"/>
      <c r="SWF91" s="2"/>
      <c r="SWG91" s="2"/>
      <c r="SWH91" s="2"/>
      <c r="SWI91" s="2"/>
      <c r="SWJ91" s="2"/>
      <c r="SWK91" s="2"/>
      <c r="SWL91" s="2"/>
      <c r="SWM91" s="2"/>
      <c r="SWN91" s="2"/>
      <c r="SWO91" s="2"/>
      <c r="SWP91" s="2"/>
      <c r="SWQ91" s="2"/>
      <c r="SWR91" s="2"/>
      <c r="SWS91" s="2"/>
      <c r="SWT91" s="2"/>
      <c r="SWU91" s="2"/>
      <c r="SWV91" s="2"/>
      <c r="SWW91" s="2"/>
      <c r="SWX91" s="2"/>
      <c r="SWY91" s="2"/>
      <c r="SWZ91" s="2"/>
      <c r="SXA91" s="2"/>
      <c r="SXB91" s="2"/>
      <c r="SXC91" s="2"/>
      <c r="SXD91" s="2"/>
      <c r="SXE91" s="2"/>
      <c r="SXF91" s="2"/>
      <c r="SXG91" s="2"/>
      <c r="SXH91" s="2"/>
      <c r="SXI91" s="2"/>
      <c r="SXJ91" s="2"/>
      <c r="SXK91" s="2"/>
      <c r="SXL91" s="2"/>
      <c r="SXM91" s="2"/>
      <c r="SXN91" s="2"/>
      <c r="SXO91" s="2"/>
      <c r="SXP91" s="2"/>
      <c r="SXQ91" s="2"/>
      <c r="SXR91" s="2"/>
      <c r="SXS91" s="2"/>
      <c r="SXT91" s="2"/>
      <c r="SXU91" s="2"/>
      <c r="SXV91" s="2"/>
      <c r="SXW91" s="2"/>
      <c r="SXX91" s="2"/>
      <c r="SXY91" s="2"/>
      <c r="SXZ91" s="2"/>
      <c r="SYA91" s="2"/>
      <c r="SYB91" s="2"/>
      <c r="SYC91" s="2"/>
      <c r="SYD91" s="2"/>
      <c r="SYE91" s="2"/>
      <c r="SYF91" s="2"/>
      <c r="SYG91" s="2"/>
      <c r="SYH91" s="2"/>
      <c r="SYI91" s="2"/>
      <c r="SYJ91" s="2"/>
      <c r="SYK91" s="2"/>
      <c r="SYL91" s="2"/>
      <c r="SYM91" s="2"/>
      <c r="SYN91" s="2"/>
      <c r="SYO91" s="2"/>
      <c r="SYP91" s="2"/>
      <c r="SYQ91" s="2"/>
      <c r="SYR91" s="2"/>
      <c r="SYS91" s="2"/>
      <c r="SYT91" s="2"/>
      <c r="SYU91" s="2"/>
      <c r="SYV91" s="2"/>
      <c r="SYW91" s="2"/>
      <c r="SYX91" s="2"/>
      <c r="SYY91" s="2"/>
      <c r="SYZ91" s="2"/>
      <c r="SZA91" s="2"/>
      <c r="SZB91" s="2"/>
      <c r="SZC91" s="2"/>
      <c r="SZD91" s="2"/>
      <c r="SZE91" s="2"/>
      <c r="SZF91" s="2"/>
      <c r="SZG91" s="2"/>
      <c r="SZH91" s="2"/>
      <c r="SZI91" s="2"/>
      <c r="SZJ91" s="2"/>
      <c r="SZK91" s="2"/>
      <c r="SZL91" s="2"/>
      <c r="SZM91" s="2"/>
      <c r="SZN91" s="2"/>
      <c r="SZO91" s="2"/>
      <c r="SZP91" s="2"/>
      <c r="SZQ91" s="2"/>
      <c r="SZR91" s="2"/>
      <c r="SZS91" s="2"/>
      <c r="SZT91" s="2"/>
      <c r="SZU91" s="2"/>
      <c r="SZV91" s="2"/>
      <c r="SZW91" s="2"/>
      <c r="SZX91" s="2"/>
      <c r="SZY91" s="2"/>
      <c r="SZZ91" s="2"/>
      <c r="TAA91" s="2"/>
      <c r="TAB91" s="2"/>
      <c r="TAC91" s="2"/>
      <c r="TAD91" s="2"/>
      <c r="TAE91" s="2"/>
      <c r="TAF91" s="2"/>
      <c r="TAG91" s="2"/>
      <c r="TAH91" s="2"/>
      <c r="TAI91" s="2"/>
      <c r="TAJ91" s="2"/>
      <c r="TAK91" s="2"/>
      <c r="TAL91" s="2"/>
      <c r="TAM91" s="2"/>
      <c r="TAN91" s="2"/>
      <c r="TAO91" s="2"/>
      <c r="TAP91" s="2"/>
      <c r="TAQ91" s="2"/>
      <c r="TAR91" s="2"/>
      <c r="TAS91" s="2"/>
      <c r="TAT91" s="2"/>
      <c r="TAU91" s="2"/>
      <c r="TAV91" s="2"/>
      <c r="TAW91" s="2"/>
      <c r="TAX91" s="2"/>
      <c r="TAY91" s="2"/>
      <c r="TAZ91" s="2"/>
      <c r="TBA91" s="2"/>
      <c r="TBB91" s="2"/>
      <c r="TBC91" s="2"/>
      <c r="TBD91" s="2"/>
      <c r="TBE91" s="2"/>
      <c r="TBF91" s="2"/>
      <c r="TBG91" s="2"/>
      <c r="TBH91" s="2"/>
      <c r="TBI91" s="2"/>
      <c r="TBJ91" s="2"/>
      <c r="TBK91" s="2"/>
      <c r="TBL91" s="2"/>
      <c r="TBM91" s="2"/>
      <c r="TBN91" s="2"/>
      <c r="TBO91" s="2"/>
      <c r="TBP91" s="2"/>
      <c r="TBQ91" s="2"/>
      <c r="TBR91" s="2"/>
      <c r="TBS91" s="2"/>
      <c r="TBT91" s="2"/>
      <c r="TBU91" s="2"/>
      <c r="TBV91" s="2"/>
      <c r="TBW91" s="2"/>
      <c r="TBX91" s="2"/>
      <c r="TBY91" s="2"/>
      <c r="TBZ91" s="2"/>
      <c r="TCA91" s="2"/>
      <c r="TCB91" s="2"/>
      <c r="TCC91" s="2"/>
      <c r="TCD91" s="2"/>
      <c r="TCE91" s="2"/>
      <c r="TCF91" s="2"/>
      <c r="TCG91" s="2"/>
      <c r="TCH91" s="2"/>
      <c r="TCI91" s="2"/>
      <c r="TCJ91" s="2"/>
      <c r="TCK91" s="2"/>
      <c r="TCL91" s="2"/>
      <c r="TCM91" s="2"/>
      <c r="TCN91" s="2"/>
      <c r="TCO91" s="2"/>
      <c r="TCP91" s="2"/>
      <c r="TCQ91" s="2"/>
      <c r="TCR91" s="2"/>
      <c r="TCS91" s="2"/>
      <c r="TCT91" s="2"/>
      <c r="TCU91" s="2"/>
      <c r="TCV91" s="2"/>
      <c r="TCW91" s="2"/>
      <c r="TCX91" s="2"/>
      <c r="TCY91" s="2"/>
      <c r="TCZ91" s="2"/>
      <c r="TDA91" s="2"/>
      <c r="TDB91" s="2"/>
      <c r="TDC91" s="2"/>
      <c r="TDD91" s="2"/>
      <c r="TDE91" s="2"/>
      <c r="TDF91" s="2"/>
      <c r="TDG91" s="2"/>
      <c r="TDH91" s="2"/>
      <c r="TDI91" s="2"/>
      <c r="TDJ91" s="2"/>
      <c r="TDK91" s="2"/>
      <c r="TDL91" s="2"/>
      <c r="TDM91" s="2"/>
      <c r="TDN91" s="2"/>
      <c r="TDO91" s="2"/>
      <c r="TDP91" s="2"/>
      <c r="TDQ91" s="2"/>
      <c r="TDR91" s="2"/>
      <c r="TDS91" s="2"/>
      <c r="TDT91" s="2"/>
      <c r="TDU91" s="2"/>
      <c r="TDV91" s="2"/>
      <c r="TDW91" s="2"/>
      <c r="TDX91" s="2"/>
      <c r="TDY91" s="2"/>
      <c r="TDZ91" s="2"/>
      <c r="TEA91" s="2"/>
      <c r="TEB91" s="2"/>
      <c r="TEC91" s="2"/>
      <c r="TED91" s="2"/>
      <c r="TEE91" s="2"/>
      <c r="TEF91" s="2"/>
      <c r="TEG91" s="2"/>
      <c r="TEH91" s="2"/>
      <c r="TEI91" s="2"/>
      <c r="TEJ91" s="2"/>
      <c r="TEK91" s="2"/>
      <c r="TEL91" s="2"/>
      <c r="TEM91" s="2"/>
      <c r="TEN91" s="2"/>
      <c r="TEO91" s="2"/>
      <c r="TEP91" s="2"/>
      <c r="TEQ91" s="2"/>
      <c r="TER91" s="2"/>
      <c r="TES91" s="2"/>
      <c r="TET91" s="2"/>
      <c r="TEU91" s="2"/>
      <c r="TEV91" s="2"/>
      <c r="TEW91" s="2"/>
      <c r="TEX91" s="2"/>
      <c r="TEY91" s="2"/>
      <c r="TEZ91" s="2"/>
      <c r="TFA91" s="2"/>
      <c r="TFB91" s="2"/>
      <c r="TFC91" s="2"/>
      <c r="TFD91" s="2"/>
      <c r="TFE91" s="2"/>
      <c r="TFF91" s="2"/>
      <c r="TFG91" s="2"/>
      <c r="TFH91" s="2"/>
      <c r="TFI91" s="2"/>
      <c r="TFJ91" s="2"/>
      <c r="TFK91" s="2"/>
      <c r="TFL91" s="2"/>
      <c r="TFM91" s="2"/>
      <c r="TFN91" s="2"/>
      <c r="TFO91" s="2"/>
      <c r="TFP91" s="2"/>
      <c r="TFQ91" s="2"/>
      <c r="TFR91" s="2"/>
      <c r="TFS91" s="2"/>
      <c r="TFT91" s="2"/>
      <c r="TFU91" s="2"/>
      <c r="TFV91" s="2"/>
      <c r="TFW91" s="2"/>
      <c r="TFX91" s="2"/>
      <c r="TFY91" s="2"/>
      <c r="TFZ91" s="2"/>
      <c r="TGA91" s="2"/>
      <c r="TGB91" s="2"/>
      <c r="TGC91" s="2"/>
      <c r="TGD91" s="2"/>
      <c r="TGE91" s="2"/>
      <c r="TGF91" s="2"/>
      <c r="TGG91" s="2"/>
      <c r="TGH91" s="2"/>
      <c r="TGI91" s="2"/>
      <c r="TGJ91" s="2"/>
      <c r="TGK91" s="2"/>
      <c r="TGL91" s="2"/>
      <c r="TGM91" s="2"/>
      <c r="TGN91" s="2"/>
      <c r="TGO91" s="2"/>
      <c r="TGP91" s="2"/>
      <c r="TGQ91" s="2"/>
      <c r="TGR91" s="2"/>
      <c r="TGS91" s="2"/>
      <c r="TGT91" s="2"/>
      <c r="TGU91" s="2"/>
      <c r="TGV91" s="2"/>
      <c r="TGW91" s="2"/>
      <c r="TGX91" s="2"/>
      <c r="TGY91" s="2"/>
      <c r="TGZ91" s="2"/>
      <c r="THA91" s="2"/>
      <c r="THB91" s="2"/>
      <c r="THC91" s="2"/>
      <c r="THD91" s="2"/>
      <c r="THE91" s="2"/>
      <c r="THF91" s="2"/>
      <c r="THG91" s="2"/>
      <c r="THH91" s="2"/>
      <c r="THI91" s="2"/>
      <c r="THJ91" s="2"/>
      <c r="THK91" s="2"/>
      <c r="THL91" s="2"/>
      <c r="THM91" s="2"/>
      <c r="THN91" s="2"/>
      <c r="THO91" s="2"/>
      <c r="THP91" s="2"/>
      <c r="THQ91" s="2"/>
      <c r="THR91" s="2"/>
      <c r="THS91" s="2"/>
      <c r="THT91" s="2"/>
      <c r="THU91" s="2"/>
      <c r="THV91" s="2"/>
      <c r="THW91" s="2"/>
      <c r="THX91" s="2"/>
      <c r="THY91" s="2"/>
      <c r="THZ91" s="2"/>
      <c r="TIA91" s="2"/>
      <c r="TIB91" s="2"/>
      <c r="TIC91" s="2"/>
      <c r="TID91" s="2"/>
      <c r="TIE91" s="2"/>
      <c r="TIF91" s="2"/>
      <c r="TIG91" s="2"/>
      <c r="TIH91" s="2"/>
      <c r="TII91" s="2"/>
      <c r="TIJ91" s="2"/>
      <c r="TIK91" s="2"/>
      <c r="TIL91" s="2"/>
      <c r="TIM91" s="2"/>
      <c r="TIN91" s="2"/>
      <c r="TIO91" s="2"/>
      <c r="TIP91" s="2"/>
      <c r="TIQ91" s="2"/>
      <c r="TIR91" s="2"/>
      <c r="TIS91" s="2"/>
      <c r="TIT91" s="2"/>
      <c r="TIU91" s="2"/>
      <c r="TIV91" s="2"/>
      <c r="TIW91" s="2"/>
      <c r="TIX91" s="2"/>
      <c r="TIY91" s="2"/>
      <c r="TIZ91" s="2"/>
      <c r="TJA91" s="2"/>
      <c r="TJB91" s="2"/>
      <c r="TJC91" s="2"/>
      <c r="TJD91" s="2"/>
      <c r="TJE91" s="2"/>
      <c r="TJF91" s="2"/>
      <c r="TJG91" s="2"/>
      <c r="TJH91" s="2"/>
      <c r="TJI91" s="2"/>
      <c r="TJJ91" s="2"/>
      <c r="TJK91" s="2"/>
      <c r="TJL91" s="2"/>
      <c r="TJM91" s="2"/>
      <c r="TJN91" s="2"/>
      <c r="TJO91" s="2"/>
      <c r="TJP91" s="2"/>
      <c r="TJQ91" s="2"/>
      <c r="TJR91" s="2"/>
      <c r="TJS91" s="2"/>
      <c r="TJT91" s="2"/>
      <c r="TJU91" s="2"/>
      <c r="TJV91" s="2"/>
      <c r="TJW91" s="2"/>
      <c r="TJX91" s="2"/>
      <c r="TJY91" s="2"/>
      <c r="TJZ91" s="2"/>
      <c r="TKA91" s="2"/>
      <c r="TKB91" s="2"/>
      <c r="TKC91" s="2"/>
      <c r="TKD91" s="2"/>
      <c r="TKE91" s="2"/>
      <c r="TKF91" s="2"/>
      <c r="TKG91" s="2"/>
      <c r="TKH91" s="2"/>
      <c r="TKI91" s="2"/>
      <c r="TKJ91" s="2"/>
      <c r="TKK91" s="2"/>
      <c r="TKL91" s="2"/>
      <c r="TKM91" s="2"/>
      <c r="TKN91" s="2"/>
      <c r="TKO91" s="2"/>
      <c r="TKP91" s="2"/>
      <c r="TKQ91" s="2"/>
      <c r="TKR91" s="2"/>
      <c r="TKS91" s="2"/>
      <c r="TKT91" s="2"/>
      <c r="TKU91" s="2"/>
      <c r="TKV91" s="2"/>
      <c r="TKW91" s="2"/>
      <c r="TKX91" s="2"/>
      <c r="TKY91" s="2"/>
      <c r="TKZ91" s="2"/>
      <c r="TLA91" s="2"/>
      <c r="TLB91" s="2"/>
      <c r="TLC91" s="2"/>
      <c r="TLD91" s="2"/>
      <c r="TLE91" s="2"/>
      <c r="TLF91" s="2"/>
      <c r="TLG91" s="2"/>
      <c r="TLH91" s="2"/>
      <c r="TLI91" s="2"/>
      <c r="TLJ91" s="2"/>
      <c r="TLK91" s="2"/>
      <c r="TLL91" s="2"/>
      <c r="TLM91" s="2"/>
      <c r="TLN91" s="2"/>
      <c r="TLO91" s="2"/>
      <c r="TLP91" s="2"/>
      <c r="TLQ91" s="2"/>
      <c r="TLR91" s="2"/>
      <c r="TLS91" s="2"/>
      <c r="TLT91" s="2"/>
      <c r="TLU91" s="2"/>
      <c r="TLV91" s="2"/>
      <c r="TLW91" s="2"/>
      <c r="TLX91" s="2"/>
      <c r="TLY91" s="2"/>
      <c r="TLZ91" s="2"/>
      <c r="TMA91" s="2"/>
      <c r="TMB91" s="2"/>
      <c r="TMC91" s="2"/>
      <c r="TMD91" s="2"/>
      <c r="TME91" s="2"/>
      <c r="TMF91" s="2"/>
      <c r="TMG91" s="2"/>
      <c r="TMH91" s="2"/>
      <c r="TMI91" s="2"/>
      <c r="TMJ91" s="2"/>
      <c r="TMK91" s="2"/>
      <c r="TML91" s="2"/>
      <c r="TMM91" s="2"/>
      <c r="TMN91" s="2"/>
      <c r="TMO91" s="2"/>
      <c r="TMP91" s="2"/>
      <c r="TMQ91" s="2"/>
      <c r="TMR91" s="2"/>
      <c r="TMS91" s="2"/>
      <c r="TMT91" s="2"/>
      <c r="TMU91" s="2"/>
      <c r="TMV91" s="2"/>
      <c r="TMW91" s="2"/>
      <c r="TMX91" s="2"/>
      <c r="TMY91" s="2"/>
      <c r="TMZ91" s="2"/>
      <c r="TNA91" s="2"/>
      <c r="TNB91" s="2"/>
      <c r="TNC91" s="2"/>
      <c r="TND91" s="2"/>
      <c r="TNE91" s="2"/>
      <c r="TNF91" s="2"/>
      <c r="TNG91" s="2"/>
      <c r="TNH91" s="2"/>
      <c r="TNI91" s="2"/>
      <c r="TNJ91" s="2"/>
      <c r="TNK91" s="2"/>
      <c r="TNL91" s="2"/>
      <c r="TNM91" s="2"/>
      <c r="TNN91" s="2"/>
      <c r="TNO91" s="2"/>
      <c r="TNP91" s="2"/>
      <c r="TNQ91" s="2"/>
      <c r="TNR91" s="2"/>
      <c r="TNS91" s="2"/>
      <c r="TNT91" s="2"/>
      <c r="TNU91" s="2"/>
      <c r="TNV91" s="2"/>
      <c r="TNW91" s="2"/>
      <c r="TNX91" s="2"/>
      <c r="TNY91" s="2"/>
      <c r="TNZ91" s="2"/>
      <c r="TOA91" s="2"/>
      <c r="TOB91" s="2"/>
      <c r="TOC91" s="2"/>
      <c r="TOD91" s="2"/>
      <c r="TOE91" s="2"/>
      <c r="TOF91" s="2"/>
      <c r="TOG91" s="2"/>
      <c r="TOH91" s="2"/>
      <c r="TOI91" s="2"/>
      <c r="TOJ91" s="2"/>
      <c r="TOK91" s="2"/>
      <c r="TOL91" s="2"/>
      <c r="TOM91" s="2"/>
      <c r="TON91" s="2"/>
      <c r="TOO91" s="2"/>
      <c r="TOP91" s="2"/>
      <c r="TOQ91" s="2"/>
      <c r="TOR91" s="2"/>
      <c r="TOS91" s="2"/>
      <c r="TOT91" s="2"/>
      <c r="TOU91" s="2"/>
      <c r="TOV91" s="2"/>
      <c r="TOW91" s="2"/>
      <c r="TOX91" s="2"/>
      <c r="TOY91" s="2"/>
      <c r="TOZ91" s="2"/>
      <c r="TPA91" s="2"/>
      <c r="TPB91" s="2"/>
      <c r="TPC91" s="2"/>
      <c r="TPD91" s="2"/>
      <c r="TPE91" s="2"/>
      <c r="TPF91" s="2"/>
      <c r="TPG91" s="2"/>
      <c r="TPH91" s="2"/>
      <c r="TPI91" s="2"/>
      <c r="TPJ91" s="2"/>
      <c r="TPK91" s="2"/>
      <c r="TPL91" s="2"/>
      <c r="TPM91" s="2"/>
      <c r="TPN91" s="2"/>
      <c r="TPO91" s="2"/>
      <c r="TPP91" s="2"/>
      <c r="TPQ91" s="2"/>
      <c r="TPR91" s="2"/>
      <c r="TPS91" s="2"/>
      <c r="TPT91" s="2"/>
      <c r="TPU91" s="2"/>
      <c r="TPV91" s="2"/>
      <c r="TPW91" s="2"/>
      <c r="TPX91" s="2"/>
      <c r="TPY91" s="2"/>
      <c r="TPZ91" s="2"/>
      <c r="TQA91" s="2"/>
      <c r="TQB91" s="2"/>
      <c r="TQC91" s="2"/>
      <c r="TQD91" s="2"/>
      <c r="TQE91" s="2"/>
      <c r="TQF91" s="2"/>
      <c r="TQG91" s="2"/>
      <c r="TQH91" s="2"/>
      <c r="TQI91" s="2"/>
      <c r="TQJ91" s="2"/>
      <c r="TQK91" s="2"/>
      <c r="TQL91" s="2"/>
      <c r="TQM91" s="2"/>
      <c r="TQN91" s="2"/>
      <c r="TQO91" s="2"/>
      <c r="TQP91" s="2"/>
      <c r="TQQ91" s="2"/>
      <c r="TQR91" s="2"/>
      <c r="TQS91" s="2"/>
      <c r="TQT91" s="2"/>
      <c r="TQU91" s="2"/>
      <c r="TQV91" s="2"/>
      <c r="TQW91" s="2"/>
      <c r="TQX91" s="2"/>
      <c r="TQY91" s="2"/>
      <c r="TQZ91" s="2"/>
      <c r="TRA91" s="2"/>
      <c r="TRB91" s="2"/>
      <c r="TRC91" s="2"/>
      <c r="TRD91" s="2"/>
      <c r="TRE91" s="2"/>
      <c r="TRF91" s="2"/>
      <c r="TRG91" s="2"/>
      <c r="TRH91" s="2"/>
      <c r="TRI91" s="2"/>
      <c r="TRJ91" s="2"/>
      <c r="TRK91" s="2"/>
      <c r="TRL91" s="2"/>
      <c r="TRM91" s="2"/>
      <c r="TRN91" s="2"/>
      <c r="TRO91" s="2"/>
      <c r="TRP91" s="2"/>
      <c r="TRQ91" s="2"/>
      <c r="TRR91" s="2"/>
      <c r="TRS91" s="2"/>
      <c r="TRT91" s="2"/>
      <c r="TRU91" s="2"/>
      <c r="TRV91" s="2"/>
      <c r="TRW91" s="2"/>
      <c r="TRX91" s="2"/>
      <c r="TRY91" s="2"/>
      <c r="TRZ91" s="2"/>
      <c r="TSA91" s="2"/>
      <c r="TSB91" s="2"/>
      <c r="TSC91" s="2"/>
      <c r="TSD91" s="2"/>
      <c r="TSE91" s="2"/>
      <c r="TSF91" s="2"/>
      <c r="TSG91" s="2"/>
      <c r="TSH91" s="2"/>
      <c r="TSI91" s="2"/>
      <c r="TSJ91" s="2"/>
      <c r="TSK91" s="2"/>
      <c r="TSL91" s="2"/>
      <c r="TSM91" s="2"/>
      <c r="TSN91" s="2"/>
      <c r="TSO91" s="2"/>
      <c r="TSP91" s="2"/>
      <c r="TSQ91" s="2"/>
      <c r="TSR91" s="2"/>
      <c r="TSS91" s="2"/>
      <c r="TST91" s="2"/>
      <c r="TSU91" s="2"/>
      <c r="TSV91" s="2"/>
      <c r="TSW91" s="2"/>
      <c r="TSX91" s="2"/>
      <c r="TSY91" s="2"/>
      <c r="TSZ91" s="2"/>
      <c r="TTA91" s="2"/>
      <c r="TTB91" s="2"/>
      <c r="TTC91" s="2"/>
      <c r="TTD91" s="2"/>
      <c r="TTE91" s="2"/>
      <c r="TTF91" s="2"/>
      <c r="TTG91" s="2"/>
      <c r="TTH91" s="2"/>
      <c r="TTI91" s="2"/>
      <c r="TTJ91" s="2"/>
      <c r="TTK91" s="2"/>
      <c r="TTL91" s="2"/>
      <c r="TTM91" s="2"/>
      <c r="TTN91" s="2"/>
      <c r="TTO91" s="2"/>
      <c r="TTP91" s="2"/>
      <c r="TTQ91" s="2"/>
      <c r="TTR91" s="2"/>
      <c r="TTS91" s="2"/>
      <c r="TTT91" s="2"/>
      <c r="TTU91" s="2"/>
      <c r="TTV91" s="2"/>
      <c r="TTW91" s="2"/>
      <c r="TTX91" s="2"/>
      <c r="TTY91" s="2"/>
      <c r="TTZ91" s="2"/>
      <c r="TUA91" s="2"/>
      <c r="TUB91" s="2"/>
      <c r="TUC91" s="2"/>
      <c r="TUD91" s="2"/>
      <c r="TUE91" s="2"/>
      <c r="TUF91" s="2"/>
      <c r="TUG91" s="2"/>
      <c r="TUH91" s="2"/>
      <c r="TUI91" s="2"/>
      <c r="TUJ91" s="2"/>
      <c r="TUK91" s="2"/>
      <c r="TUL91" s="2"/>
      <c r="TUM91" s="2"/>
      <c r="TUN91" s="2"/>
      <c r="TUO91" s="2"/>
      <c r="TUP91" s="2"/>
      <c r="TUQ91" s="2"/>
      <c r="TUR91" s="2"/>
      <c r="TUS91" s="2"/>
      <c r="TUT91" s="2"/>
      <c r="TUU91" s="2"/>
      <c r="TUV91" s="2"/>
      <c r="TUW91" s="2"/>
      <c r="TUX91" s="2"/>
      <c r="TUY91" s="2"/>
      <c r="TUZ91" s="2"/>
      <c r="TVA91" s="2"/>
      <c r="TVB91" s="2"/>
      <c r="TVC91" s="2"/>
      <c r="TVD91" s="2"/>
      <c r="TVE91" s="2"/>
      <c r="TVF91" s="2"/>
      <c r="TVG91" s="2"/>
      <c r="TVH91" s="2"/>
      <c r="TVI91" s="2"/>
      <c r="TVJ91" s="2"/>
      <c r="TVK91" s="2"/>
      <c r="TVL91" s="2"/>
      <c r="TVM91" s="2"/>
      <c r="TVN91" s="2"/>
      <c r="TVO91" s="2"/>
      <c r="TVP91" s="2"/>
      <c r="TVQ91" s="2"/>
      <c r="TVR91" s="2"/>
      <c r="TVS91" s="2"/>
      <c r="TVT91" s="2"/>
      <c r="TVU91" s="2"/>
      <c r="TVV91" s="2"/>
      <c r="TVW91" s="2"/>
      <c r="TVX91" s="2"/>
      <c r="TVY91" s="2"/>
      <c r="TVZ91" s="2"/>
      <c r="TWA91" s="2"/>
      <c r="TWB91" s="2"/>
      <c r="TWC91" s="2"/>
      <c r="TWD91" s="2"/>
      <c r="TWE91" s="2"/>
      <c r="TWF91" s="2"/>
      <c r="TWG91" s="2"/>
      <c r="TWH91" s="2"/>
      <c r="TWI91" s="2"/>
      <c r="TWJ91" s="2"/>
      <c r="TWK91" s="2"/>
      <c r="TWL91" s="2"/>
      <c r="TWM91" s="2"/>
      <c r="TWN91" s="2"/>
      <c r="TWO91" s="2"/>
      <c r="TWP91" s="2"/>
      <c r="TWQ91" s="2"/>
      <c r="TWR91" s="2"/>
      <c r="TWS91" s="2"/>
      <c r="TWT91" s="2"/>
      <c r="TWU91" s="2"/>
      <c r="TWV91" s="2"/>
      <c r="TWW91" s="2"/>
      <c r="TWX91" s="2"/>
      <c r="TWY91" s="2"/>
      <c r="TWZ91" s="2"/>
      <c r="TXA91" s="2"/>
      <c r="TXB91" s="2"/>
      <c r="TXC91" s="2"/>
      <c r="TXD91" s="2"/>
      <c r="TXE91" s="2"/>
      <c r="TXF91" s="2"/>
      <c r="TXG91" s="2"/>
      <c r="TXH91" s="2"/>
      <c r="TXI91" s="2"/>
      <c r="TXJ91" s="2"/>
      <c r="TXK91" s="2"/>
      <c r="TXL91" s="2"/>
      <c r="TXM91" s="2"/>
      <c r="TXN91" s="2"/>
      <c r="TXO91" s="2"/>
      <c r="TXP91" s="2"/>
      <c r="TXQ91" s="2"/>
      <c r="TXR91" s="2"/>
      <c r="TXS91" s="2"/>
      <c r="TXT91" s="2"/>
      <c r="TXU91" s="2"/>
      <c r="TXV91" s="2"/>
      <c r="TXW91" s="2"/>
      <c r="TXX91" s="2"/>
      <c r="TXY91" s="2"/>
      <c r="TXZ91" s="2"/>
      <c r="TYA91" s="2"/>
      <c r="TYB91" s="2"/>
      <c r="TYC91" s="2"/>
      <c r="TYD91" s="2"/>
      <c r="TYE91" s="2"/>
      <c r="TYF91" s="2"/>
      <c r="TYG91" s="2"/>
      <c r="TYH91" s="2"/>
      <c r="TYI91" s="2"/>
      <c r="TYJ91" s="2"/>
      <c r="TYK91" s="2"/>
      <c r="TYL91" s="2"/>
      <c r="TYM91" s="2"/>
      <c r="TYN91" s="2"/>
      <c r="TYO91" s="2"/>
      <c r="TYP91" s="2"/>
      <c r="TYQ91" s="2"/>
      <c r="TYR91" s="2"/>
      <c r="TYS91" s="2"/>
      <c r="TYT91" s="2"/>
      <c r="TYU91" s="2"/>
      <c r="TYV91" s="2"/>
      <c r="TYW91" s="2"/>
      <c r="TYX91" s="2"/>
      <c r="TYY91" s="2"/>
      <c r="TYZ91" s="2"/>
      <c r="TZA91" s="2"/>
      <c r="TZB91" s="2"/>
      <c r="TZC91" s="2"/>
      <c r="TZD91" s="2"/>
      <c r="TZE91" s="2"/>
      <c r="TZF91" s="2"/>
      <c r="TZG91" s="2"/>
      <c r="TZH91" s="2"/>
      <c r="TZI91" s="2"/>
      <c r="TZJ91" s="2"/>
      <c r="TZK91" s="2"/>
      <c r="TZL91" s="2"/>
      <c r="TZM91" s="2"/>
      <c r="TZN91" s="2"/>
      <c r="TZO91" s="2"/>
      <c r="TZP91" s="2"/>
      <c r="TZQ91" s="2"/>
      <c r="TZR91" s="2"/>
      <c r="TZS91" s="2"/>
      <c r="TZT91" s="2"/>
      <c r="TZU91" s="2"/>
      <c r="TZV91" s="2"/>
      <c r="TZW91" s="2"/>
      <c r="TZX91" s="2"/>
      <c r="TZY91" s="2"/>
      <c r="TZZ91" s="2"/>
      <c r="UAA91" s="2"/>
      <c r="UAB91" s="2"/>
      <c r="UAC91" s="2"/>
      <c r="UAD91" s="2"/>
      <c r="UAE91" s="2"/>
      <c r="UAF91" s="2"/>
      <c r="UAG91" s="2"/>
      <c r="UAH91" s="2"/>
      <c r="UAI91" s="2"/>
      <c r="UAJ91" s="2"/>
      <c r="UAK91" s="2"/>
      <c r="UAL91" s="2"/>
      <c r="UAM91" s="2"/>
      <c r="UAN91" s="2"/>
      <c r="UAO91" s="2"/>
      <c r="UAP91" s="2"/>
      <c r="UAQ91" s="2"/>
      <c r="UAR91" s="2"/>
      <c r="UAS91" s="2"/>
      <c r="UAT91" s="2"/>
      <c r="UAU91" s="2"/>
      <c r="UAV91" s="2"/>
      <c r="UAW91" s="2"/>
      <c r="UAX91" s="2"/>
      <c r="UAY91" s="2"/>
      <c r="UAZ91" s="2"/>
      <c r="UBA91" s="2"/>
      <c r="UBB91" s="2"/>
      <c r="UBC91" s="2"/>
      <c r="UBD91" s="2"/>
      <c r="UBE91" s="2"/>
      <c r="UBF91" s="2"/>
      <c r="UBG91" s="2"/>
      <c r="UBH91" s="2"/>
      <c r="UBI91" s="2"/>
      <c r="UBJ91" s="2"/>
      <c r="UBK91" s="2"/>
      <c r="UBL91" s="2"/>
      <c r="UBM91" s="2"/>
      <c r="UBN91" s="2"/>
      <c r="UBO91" s="2"/>
      <c r="UBP91" s="2"/>
      <c r="UBQ91" s="2"/>
      <c r="UBR91" s="2"/>
      <c r="UBS91" s="2"/>
      <c r="UBT91" s="2"/>
      <c r="UBU91" s="2"/>
      <c r="UBV91" s="2"/>
      <c r="UBW91" s="2"/>
      <c r="UBX91" s="2"/>
      <c r="UBY91" s="2"/>
      <c r="UBZ91" s="2"/>
      <c r="UCA91" s="2"/>
      <c r="UCB91" s="2"/>
      <c r="UCC91" s="2"/>
      <c r="UCD91" s="2"/>
      <c r="UCE91" s="2"/>
      <c r="UCF91" s="2"/>
      <c r="UCG91" s="2"/>
      <c r="UCH91" s="2"/>
      <c r="UCI91" s="2"/>
      <c r="UCJ91" s="2"/>
      <c r="UCK91" s="2"/>
      <c r="UCL91" s="2"/>
      <c r="UCM91" s="2"/>
      <c r="UCN91" s="2"/>
      <c r="UCO91" s="2"/>
      <c r="UCP91" s="2"/>
      <c r="UCQ91" s="2"/>
      <c r="UCR91" s="2"/>
      <c r="UCS91" s="2"/>
      <c r="UCT91" s="2"/>
      <c r="UCU91" s="2"/>
      <c r="UCV91" s="2"/>
      <c r="UCW91" s="2"/>
      <c r="UCX91" s="2"/>
      <c r="UCY91" s="2"/>
      <c r="UCZ91" s="2"/>
      <c r="UDA91" s="2"/>
      <c r="UDB91" s="2"/>
      <c r="UDC91" s="2"/>
      <c r="UDD91" s="2"/>
      <c r="UDE91" s="2"/>
      <c r="UDF91" s="2"/>
      <c r="UDG91" s="2"/>
      <c r="UDH91" s="2"/>
      <c r="UDI91" s="2"/>
      <c r="UDJ91" s="2"/>
      <c r="UDK91" s="2"/>
      <c r="UDL91" s="2"/>
      <c r="UDM91" s="2"/>
      <c r="UDN91" s="2"/>
      <c r="UDO91" s="2"/>
      <c r="UDP91" s="2"/>
      <c r="UDQ91" s="2"/>
      <c r="UDR91" s="2"/>
      <c r="UDS91" s="2"/>
      <c r="UDT91" s="2"/>
      <c r="UDU91" s="2"/>
      <c r="UDV91" s="2"/>
      <c r="UDW91" s="2"/>
      <c r="UDX91" s="2"/>
      <c r="UDY91" s="2"/>
      <c r="UDZ91" s="2"/>
      <c r="UEA91" s="2"/>
      <c r="UEB91" s="2"/>
      <c r="UEC91" s="2"/>
      <c r="UED91" s="2"/>
      <c r="UEE91" s="2"/>
      <c r="UEF91" s="2"/>
      <c r="UEG91" s="2"/>
      <c r="UEH91" s="2"/>
      <c r="UEI91" s="2"/>
      <c r="UEJ91" s="2"/>
      <c r="UEK91" s="2"/>
      <c r="UEL91" s="2"/>
      <c r="UEM91" s="2"/>
      <c r="UEN91" s="2"/>
      <c r="UEO91" s="2"/>
      <c r="UEP91" s="2"/>
      <c r="UEQ91" s="2"/>
      <c r="UER91" s="2"/>
      <c r="UES91" s="2"/>
      <c r="UET91" s="2"/>
      <c r="UEU91" s="2"/>
      <c r="UEV91" s="2"/>
      <c r="UEW91" s="2"/>
      <c r="UEX91" s="2"/>
      <c r="UEY91" s="2"/>
      <c r="UEZ91" s="2"/>
      <c r="UFA91" s="2"/>
      <c r="UFB91" s="2"/>
      <c r="UFC91" s="2"/>
      <c r="UFD91" s="2"/>
      <c r="UFE91" s="2"/>
      <c r="UFF91" s="2"/>
      <c r="UFG91" s="2"/>
      <c r="UFH91" s="2"/>
      <c r="UFI91" s="2"/>
      <c r="UFJ91" s="2"/>
      <c r="UFK91" s="2"/>
      <c r="UFL91" s="2"/>
      <c r="UFM91" s="2"/>
      <c r="UFN91" s="2"/>
      <c r="UFO91" s="2"/>
      <c r="UFP91" s="2"/>
      <c r="UFQ91" s="2"/>
      <c r="UFR91" s="2"/>
      <c r="UFS91" s="2"/>
      <c r="UFT91" s="2"/>
      <c r="UFU91" s="2"/>
      <c r="UFV91" s="2"/>
      <c r="UFW91" s="2"/>
      <c r="UFX91" s="2"/>
      <c r="UFY91" s="2"/>
      <c r="UFZ91" s="2"/>
      <c r="UGA91" s="2"/>
      <c r="UGB91" s="2"/>
      <c r="UGC91" s="2"/>
      <c r="UGD91" s="2"/>
      <c r="UGE91" s="2"/>
      <c r="UGF91" s="2"/>
      <c r="UGG91" s="2"/>
      <c r="UGH91" s="2"/>
      <c r="UGI91" s="2"/>
      <c r="UGJ91" s="2"/>
      <c r="UGK91" s="2"/>
      <c r="UGL91" s="2"/>
      <c r="UGM91" s="2"/>
      <c r="UGN91" s="2"/>
      <c r="UGO91" s="2"/>
      <c r="UGP91" s="2"/>
      <c r="UGQ91" s="2"/>
      <c r="UGR91" s="2"/>
      <c r="UGS91" s="2"/>
      <c r="UGT91" s="2"/>
      <c r="UGU91" s="2"/>
      <c r="UGV91" s="2"/>
      <c r="UGW91" s="2"/>
      <c r="UGX91" s="2"/>
      <c r="UGY91" s="2"/>
      <c r="UGZ91" s="2"/>
      <c r="UHA91" s="2"/>
      <c r="UHB91" s="2"/>
      <c r="UHC91" s="2"/>
      <c r="UHD91" s="2"/>
      <c r="UHE91" s="2"/>
      <c r="UHF91" s="2"/>
      <c r="UHG91" s="2"/>
      <c r="UHH91" s="2"/>
      <c r="UHI91" s="2"/>
      <c r="UHJ91" s="2"/>
      <c r="UHK91" s="2"/>
      <c r="UHL91" s="2"/>
      <c r="UHM91" s="2"/>
      <c r="UHN91" s="2"/>
      <c r="UHO91" s="2"/>
      <c r="UHP91" s="2"/>
      <c r="UHQ91" s="2"/>
      <c r="UHR91" s="2"/>
      <c r="UHS91" s="2"/>
      <c r="UHT91" s="2"/>
      <c r="UHU91" s="2"/>
      <c r="UHV91" s="2"/>
      <c r="UHW91" s="2"/>
      <c r="UHX91" s="2"/>
      <c r="UHY91" s="2"/>
      <c r="UHZ91" s="2"/>
      <c r="UIA91" s="2"/>
      <c r="UIB91" s="2"/>
      <c r="UIC91" s="2"/>
      <c r="UID91" s="2"/>
      <c r="UIE91" s="2"/>
      <c r="UIF91" s="2"/>
      <c r="UIG91" s="2"/>
      <c r="UIH91" s="2"/>
      <c r="UII91" s="2"/>
      <c r="UIJ91" s="2"/>
      <c r="UIK91" s="2"/>
      <c r="UIL91" s="2"/>
      <c r="UIM91" s="2"/>
      <c r="UIN91" s="2"/>
      <c r="UIO91" s="2"/>
      <c r="UIP91" s="2"/>
      <c r="UIQ91" s="2"/>
      <c r="UIR91" s="2"/>
      <c r="UIS91" s="2"/>
      <c r="UIT91" s="2"/>
      <c r="UIU91" s="2"/>
      <c r="UIV91" s="2"/>
      <c r="UIW91" s="2"/>
      <c r="UIX91" s="2"/>
      <c r="UIY91" s="2"/>
      <c r="UIZ91" s="2"/>
      <c r="UJA91" s="2"/>
      <c r="UJB91" s="2"/>
      <c r="UJC91" s="2"/>
      <c r="UJD91" s="2"/>
      <c r="UJE91" s="2"/>
      <c r="UJF91" s="2"/>
      <c r="UJG91" s="2"/>
      <c r="UJH91" s="2"/>
      <c r="UJI91" s="2"/>
      <c r="UJJ91" s="2"/>
      <c r="UJK91" s="2"/>
      <c r="UJL91" s="2"/>
      <c r="UJM91" s="2"/>
      <c r="UJN91" s="2"/>
      <c r="UJO91" s="2"/>
      <c r="UJP91" s="2"/>
      <c r="UJQ91" s="2"/>
      <c r="UJR91" s="2"/>
      <c r="UJS91" s="2"/>
      <c r="UJT91" s="2"/>
      <c r="UJU91" s="2"/>
      <c r="UJV91" s="2"/>
      <c r="UJW91" s="2"/>
      <c r="UJX91" s="2"/>
      <c r="UJY91" s="2"/>
      <c r="UJZ91" s="2"/>
      <c r="UKA91" s="2"/>
      <c r="UKB91" s="2"/>
      <c r="UKC91" s="2"/>
      <c r="UKD91" s="2"/>
      <c r="UKE91" s="2"/>
      <c r="UKF91" s="2"/>
      <c r="UKG91" s="2"/>
      <c r="UKH91" s="2"/>
      <c r="UKI91" s="2"/>
      <c r="UKJ91" s="2"/>
      <c r="UKK91" s="2"/>
      <c r="UKL91" s="2"/>
      <c r="UKM91" s="2"/>
      <c r="UKN91" s="2"/>
      <c r="UKO91" s="2"/>
      <c r="UKP91" s="2"/>
      <c r="UKQ91" s="2"/>
      <c r="UKR91" s="2"/>
      <c r="UKS91" s="2"/>
      <c r="UKT91" s="2"/>
      <c r="UKU91" s="2"/>
      <c r="UKV91" s="2"/>
      <c r="UKW91" s="2"/>
      <c r="UKX91" s="2"/>
      <c r="UKY91" s="2"/>
      <c r="UKZ91" s="2"/>
      <c r="ULA91" s="2"/>
      <c r="ULB91" s="2"/>
      <c r="ULC91" s="2"/>
      <c r="ULD91" s="2"/>
      <c r="ULE91" s="2"/>
      <c r="ULF91" s="2"/>
      <c r="ULG91" s="2"/>
      <c r="ULH91" s="2"/>
      <c r="ULI91" s="2"/>
      <c r="ULJ91" s="2"/>
      <c r="ULK91" s="2"/>
      <c r="ULL91" s="2"/>
      <c r="ULM91" s="2"/>
      <c r="ULN91" s="2"/>
      <c r="ULO91" s="2"/>
      <c r="ULP91" s="2"/>
      <c r="ULQ91" s="2"/>
      <c r="ULR91" s="2"/>
      <c r="ULS91" s="2"/>
      <c r="ULT91" s="2"/>
      <c r="ULU91" s="2"/>
      <c r="ULV91" s="2"/>
      <c r="ULW91" s="2"/>
      <c r="ULX91" s="2"/>
      <c r="ULY91" s="2"/>
      <c r="ULZ91" s="2"/>
      <c r="UMA91" s="2"/>
      <c r="UMB91" s="2"/>
      <c r="UMC91" s="2"/>
      <c r="UMD91" s="2"/>
      <c r="UME91" s="2"/>
      <c r="UMF91" s="2"/>
      <c r="UMG91" s="2"/>
      <c r="UMH91" s="2"/>
      <c r="UMI91" s="2"/>
      <c r="UMJ91" s="2"/>
      <c r="UMK91" s="2"/>
      <c r="UML91" s="2"/>
      <c r="UMM91" s="2"/>
      <c r="UMN91" s="2"/>
      <c r="UMO91" s="2"/>
      <c r="UMP91" s="2"/>
      <c r="UMQ91" s="2"/>
      <c r="UMR91" s="2"/>
      <c r="UMS91" s="2"/>
      <c r="UMT91" s="2"/>
      <c r="UMU91" s="2"/>
      <c r="UMV91" s="2"/>
      <c r="UMW91" s="2"/>
      <c r="UMX91" s="2"/>
      <c r="UMY91" s="2"/>
      <c r="UMZ91" s="2"/>
      <c r="UNA91" s="2"/>
      <c r="UNB91" s="2"/>
      <c r="UNC91" s="2"/>
      <c r="UND91" s="2"/>
      <c r="UNE91" s="2"/>
      <c r="UNF91" s="2"/>
      <c r="UNG91" s="2"/>
      <c r="UNH91" s="2"/>
      <c r="UNI91" s="2"/>
      <c r="UNJ91" s="2"/>
      <c r="UNK91" s="2"/>
      <c r="UNL91" s="2"/>
      <c r="UNM91" s="2"/>
      <c r="UNN91" s="2"/>
      <c r="UNO91" s="2"/>
      <c r="UNP91" s="2"/>
      <c r="UNQ91" s="2"/>
      <c r="UNR91" s="2"/>
      <c r="UNS91" s="2"/>
      <c r="UNT91" s="2"/>
      <c r="UNU91" s="2"/>
      <c r="UNV91" s="2"/>
      <c r="UNW91" s="2"/>
      <c r="UNX91" s="2"/>
      <c r="UNY91" s="2"/>
      <c r="UNZ91" s="2"/>
      <c r="UOA91" s="2"/>
      <c r="UOB91" s="2"/>
      <c r="UOC91" s="2"/>
      <c r="UOD91" s="2"/>
      <c r="UOE91" s="2"/>
      <c r="UOF91" s="2"/>
      <c r="UOG91" s="2"/>
      <c r="UOH91" s="2"/>
      <c r="UOI91" s="2"/>
      <c r="UOJ91" s="2"/>
      <c r="UOK91" s="2"/>
      <c r="UOL91" s="2"/>
      <c r="UOM91" s="2"/>
      <c r="UON91" s="2"/>
      <c r="UOO91" s="2"/>
      <c r="UOP91" s="2"/>
      <c r="UOQ91" s="2"/>
      <c r="UOR91" s="2"/>
      <c r="UOS91" s="2"/>
      <c r="UOT91" s="2"/>
      <c r="UOU91" s="2"/>
      <c r="UOV91" s="2"/>
      <c r="UOW91" s="2"/>
      <c r="UOX91" s="2"/>
      <c r="UOY91" s="2"/>
      <c r="UOZ91" s="2"/>
      <c r="UPA91" s="2"/>
      <c r="UPB91" s="2"/>
      <c r="UPC91" s="2"/>
      <c r="UPD91" s="2"/>
      <c r="UPE91" s="2"/>
      <c r="UPF91" s="2"/>
      <c r="UPG91" s="2"/>
      <c r="UPH91" s="2"/>
      <c r="UPI91" s="2"/>
      <c r="UPJ91" s="2"/>
      <c r="UPK91" s="2"/>
      <c r="UPL91" s="2"/>
      <c r="UPM91" s="2"/>
      <c r="UPN91" s="2"/>
      <c r="UPO91" s="2"/>
      <c r="UPP91" s="2"/>
      <c r="UPQ91" s="2"/>
      <c r="UPR91" s="2"/>
      <c r="UPS91" s="2"/>
      <c r="UPT91" s="2"/>
      <c r="UPU91" s="2"/>
      <c r="UPV91" s="2"/>
      <c r="UPW91" s="2"/>
      <c r="UPX91" s="2"/>
      <c r="UPY91" s="2"/>
      <c r="UPZ91" s="2"/>
      <c r="UQA91" s="2"/>
      <c r="UQB91" s="2"/>
      <c r="UQC91" s="2"/>
      <c r="UQD91" s="2"/>
      <c r="UQE91" s="2"/>
      <c r="UQF91" s="2"/>
      <c r="UQG91" s="2"/>
      <c r="UQH91" s="2"/>
      <c r="UQI91" s="2"/>
      <c r="UQJ91" s="2"/>
      <c r="UQK91" s="2"/>
      <c r="UQL91" s="2"/>
      <c r="UQM91" s="2"/>
      <c r="UQN91" s="2"/>
      <c r="UQO91" s="2"/>
      <c r="UQP91" s="2"/>
      <c r="UQQ91" s="2"/>
      <c r="UQR91" s="2"/>
      <c r="UQS91" s="2"/>
      <c r="UQT91" s="2"/>
      <c r="UQU91" s="2"/>
      <c r="UQV91" s="2"/>
      <c r="UQW91" s="2"/>
      <c r="UQX91" s="2"/>
      <c r="UQY91" s="2"/>
      <c r="UQZ91" s="2"/>
      <c r="URA91" s="2"/>
      <c r="URB91" s="2"/>
      <c r="URC91" s="2"/>
      <c r="URD91" s="2"/>
      <c r="URE91" s="2"/>
      <c r="URF91" s="2"/>
      <c r="URG91" s="2"/>
      <c r="URH91" s="2"/>
      <c r="URI91" s="2"/>
      <c r="URJ91" s="2"/>
      <c r="URK91" s="2"/>
      <c r="URL91" s="2"/>
      <c r="URM91" s="2"/>
      <c r="URN91" s="2"/>
      <c r="URO91" s="2"/>
      <c r="URP91" s="2"/>
      <c r="URQ91" s="2"/>
      <c r="URR91" s="2"/>
      <c r="URS91" s="2"/>
      <c r="URT91" s="2"/>
      <c r="URU91" s="2"/>
      <c r="URV91" s="2"/>
      <c r="URW91" s="2"/>
      <c r="URX91" s="2"/>
      <c r="URY91" s="2"/>
      <c r="URZ91" s="2"/>
      <c r="USA91" s="2"/>
      <c r="USB91" s="2"/>
      <c r="USC91" s="2"/>
      <c r="USD91" s="2"/>
      <c r="USE91" s="2"/>
      <c r="USF91" s="2"/>
      <c r="USG91" s="2"/>
      <c r="USH91" s="2"/>
      <c r="USI91" s="2"/>
      <c r="USJ91" s="2"/>
      <c r="USK91" s="2"/>
      <c r="USL91" s="2"/>
      <c r="USM91" s="2"/>
      <c r="USN91" s="2"/>
      <c r="USO91" s="2"/>
      <c r="USP91" s="2"/>
      <c r="USQ91" s="2"/>
      <c r="USR91" s="2"/>
      <c r="USS91" s="2"/>
      <c r="UST91" s="2"/>
      <c r="USU91" s="2"/>
      <c r="USV91" s="2"/>
      <c r="USW91" s="2"/>
      <c r="USX91" s="2"/>
      <c r="USY91" s="2"/>
      <c r="USZ91" s="2"/>
      <c r="UTA91" s="2"/>
      <c r="UTB91" s="2"/>
      <c r="UTC91" s="2"/>
      <c r="UTD91" s="2"/>
      <c r="UTE91" s="2"/>
      <c r="UTF91" s="2"/>
      <c r="UTG91" s="2"/>
      <c r="UTH91" s="2"/>
      <c r="UTI91" s="2"/>
      <c r="UTJ91" s="2"/>
      <c r="UTK91" s="2"/>
      <c r="UTL91" s="2"/>
      <c r="UTM91" s="2"/>
      <c r="UTN91" s="2"/>
      <c r="UTO91" s="2"/>
      <c r="UTP91" s="2"/>
      <c r="UTQ91" s="2"/>
      <c r="UTR91" s="2"/>
      <c r="UTS91" s="2"/>
      <c r="UTT91" s="2"/>
      <c r="UTU91" s="2"/>
      <c r="UTV91" s="2"/>
      <c r="UTW91" s="2"/>
      <c r="UTX91" s="2"/>
      <c r="UTY91" s="2"/>
      <c r="UTZ91" s="2"/>
      <c r="UUA91" s="2"/>
      <c r="UUB91" s="2"/>
      <c r="UUC91" s="2"/>
      <c r="UUD91" s="2"/>
      <c r="UUE91" s="2"/>
      <c r="UUF91" s="2"/>
      <c r="UUG91" s="2"/>
      <c r="UUH91" s="2"/>
      <c r="UUI91" s="2"/>
      <c r="UUJ91" s="2"/>
      <c r="UUK91" s="2"/>
      <c r="UUL91" s="2"/>
      <c r="UUM91" s="2"/>
      <c r="UUN91" s="2"/>
      <c r="UUO91" s="2"/>
      <c r="UUP91" s="2"/>
      <c r="UUQ91" s="2"/>
      <c r="UUR91" s="2"/>
      <c r="UUS91" s="2"/>
      <c r="UUT91" s="2"/>
      <c r="UUU91" s="2"/>
      <c r="UUV91" s="2"/>
      <c r="UUW91" s="2"/>
      <c r="UUX91" s="2"/>
      <c r="UUY91" s="2"/>
      <c r="UUZ91" s="2"/>
      <c r="UVA91" s="2"/>
      <c r="UVB91" s="2"/>
      <c r="UVC91" s="2"/>
      <c r="UVD91" s="2"/>
      <c r="UVE91" s="2"/>
      <c r="UVF91" s="2"/>
      <c r="UVG91" s="2"/>
      <c r="UVH91" s="2"/>
      <c r="UVI91" s="2"/>
      <c r="UVJ91" s="2"/>
      <c r="UVK91" s="2"/>
      <c r="UVL91" s="2"/>
      <c r="UVM91" s="2"/>
      <c r="UVN91" s="2"/>
      <c r="UVO91" s="2"/>
      <c r="UVP91" s="2"/>
      <c r="UVQ91" s="2"/>
      <c r="UVR91" s="2"/>
      <c r="UVS91" s="2"/>
      <c r="UVT91" s="2"/>
      <c r="UVU91" s="2"/>
      <c r="UVV91" s="2"/>
      <c r="UVW91" s="2"/>
      <c r="UVX91" s="2"/>
      <c r="UVY91" s="2"/>
      <c r="UVZ91" s="2"/>
      <c r="UWA91" s="2"/>
      <c r="UWB91" s="2"/>
      <c r="UWC91" s="2"/>
      <c r="UWD91" s="2"/>
      <c r="UWE91" s="2"/>
      <c r="UWF91" s="2"/>
      <c r="UWG91" s="2"/>
      <c r="UWH91" s="2"/>
      <c r="UWI91" s="2"/>
      <c r="UWJ91" s="2"/>
      <c r="UWK91" s="2"/>
      <c r="UWL91" s="2"/>
      <c r="UWM91" s="2"/>
      <c r="UWN91" s="2"/>
      <c r="UWO91" s="2"/>
      <c r="UWP91" s="2"/>
      <c r="UWQ91" s="2"/>
      <c r="UWR91" s="2"/>
      <c r="UWS91" s="2"/>
      <c r="UWT91" s="2"/>
      <c r="UWU91" s="2"/>
      <c r="UWV91" s="2"/>
      <c r="UWW91" s="2"/>
      <c r="UWX91" s="2"/>
      <c r="UWY91" s="2"/>
      <c r="UWZ91" s="2"/>
      <c r="UXA91" s="2"/>
      <c r="UXB91" s="2"/>
      <c r="UXC91" s="2"/>
      <c r="UXD91" s="2"/>
      <c r="UXE91" s="2"/>
      <c r="UXF91" s="2"/>
      <c r="UXG91" s="2"/>
      <c r="UXH91" s="2"/>
      <c r="UXI91" s="2"/>
      <c r="UXJ91" s="2"/>
      <c r="UXK91" s="2"/>
      <c r="UXL91" s="2"/>
      <c r="UXM91" s="2"/>
      <c r="UXN91" s="2"/>
      <c r="UXO91" s="2"/>
      <c r="UXP91" s="2"/>
      <c r="UXQ91" s="2"/>
      <c r="UXR91" s="2"/>
      <c r="UXS91" s="2"/>
      <c r="UXT91" s="2"/>
      <c r="UXU91" s="2"/>
      <c r="UXV91" s="2"/>
      <c r="UXW91" s="2"/>
      <c r="UXX91" s="2"/>
      <c r="UXY91" s="2"/>
      <c r="UXZ91" s="2"/>
      <c r="UYA91" s="2"/>
      <c r="UYB91" s="2"/>
      <c r="UYC91" s="2"/>
      <c r="UYD91" s="2"/>
      <c r="UYE91" s="2"/>
      <c r="UYF91" s="2"/>
      <c r="UYG91" s="2"/>
      <c r="UYH91" s="2"/>
      <c r="UYI91" s="2"/>
      <c r="UYJ91" s="2"/>
      <c r="UYK91" s="2"/>
      <c r="UYL91" s="2"/>
      <c r="UYM91" s="2"/>
      <c r="UYN91" s="2"/>
      <c r="UYO91" s="2"/>
      <c r="UYP91" s="2"/>
      <c r="UYQ91" s="2"/>
      <c r="UYR91" s="2"/>
      <c r="UYS91" s="2"/>
      <c r="UYT91" s="2"/>
      <c r="UYU91" s="2"/>
      <c r="UYV91" s="2"/>
      <c r="UYW91" s="2"/>
      <c r="UYX91" s="2"/>
      <c r="UYY91" s="2"/>
      <c r="UYZ91" s="2"/>
      <c r="UZA91" s="2"/>
      <c r="UZB91" s="2"/>
      <c r="UZC91" s="2"/>
      <c r="UZD91" s="2"/>
      <c r="UZE91" s="2"/>
      <c r="UZF91" s="2"/>
      <c r="UZG91" s="2"/>
      <c r="UZH91" s="2"/>
      <c r="UZI91" s="2"/>
      <c r="UZJ91" s="2"/>
      <c r="UZK91" s="2"/>
      <c r="UZL91" s="2"/>
      <c r="UZM91" s="2"/>
      <c r="UZN91" s="2"/>
      <c r="UZO91" s="2"/>
      <c r="UZP91" s="2"/>
      <c r="UZQ91" s="2"/>
      <c r="UZR91" s="2"/>
      <c r="UZS91" s="2"/>
      <c r="UZT91" s="2"/>
      <c r="UZU91" s="2"/>
      <c r="UZV91" s="2"/>
      <c r="UZW91" s="2"/>
      <c r="UZX91" s="2"/>
      <c r="UZY91" s="2"/>
      <c r="UZZ91" s="2"/>
      <c r="VAA91" s="2"/>
      <c r="VAB91" s="2"/>
      <c r="VAC91" s="2"/>
      <c r="VAD91" s="2"/>
      <c r="VAE91" s="2"/>
      <c r="VAF91" s="2"/>
      <c r="VAG91" s="2"/>
      <c r="VAH91" s="2"/>
      <c r="VAI91" s="2"/>
      <c r="VAJ91" s="2"/>
      <c r="VAK91" s="2"/>
      <c r="VAL91" s="2"/>
      <c r="VAM91" s="2"/>
      <c r="VAN91" s="2"/>
      <c r="VAO91" s="2"/>
      <c r="VAP91" s="2"/>
      <c r="VAQ91" s="2"/>
      <c r="VAR91" s="2"/>
      <c r="VAS91" s="2"/>
      <c r="VAT91" s="2"/>
      <c r="VAU91" s="2"/>
      <c r="VAV91" s="2"/>
      <c r="VAW91" s="2"/>
      <c r="VAX91" s="2"/>
      <c r="VAY91" s="2"/>
      <c r="VAZ91" s="2"/>
      <c r="VBA91" s="2"/>
      <c r="VBB91" s="2"/>
      <c r="VBC91" s="2"/>
      <c r="VBD91" s="2"/>
      <c r="VBE91" s="2"/>
      <c r="VBF91" s="2"/>
      <c r="VBG91" s="2"/>
      <c r="VBH91" s="2"/>
      <c r="VBI91" s="2"/>
      <c r="VBJ91" s="2"/>
      <c r="VBK91" s="2"/>
      <c r="VBL91" s="2"/>
      <c r="VBM91" s="2"/>
      <c r="VBN91" s="2"/>
      <c r="VBO91" s="2"/>
      <c r="VBP91" s="2"/>
      <c r="VBQ91" s="2"/>
      <c r="VBR91" s="2"/>
      <c r="VBS91" s="2"/>
      <c r="VBT91" s="2"/>
      <c r="VBU91" s="2"/>
      <c r="VBV91" s="2"/>
      <c r="VBW91" s="2"/>
      <c r="VBX91" s="2"/>
      <c r="VBY91" s="2"/>
      <c r="VBZ91" s="2"/>
      <c r="VCA91" s="2"/>
      <c r="VCB91" s="2"/>
      <c r="VCC91" s="2"/>
      <c r="VCD91" s="2"/>
      <c r="VCE91" s="2"/>
      <c r="VCF91" s="2"/>
      <c r="VCG91" s="2"/>
      <c r="VCH91" s="2"/>
      <c r="VCI91" s="2"/>
      <c r="VCJ91" s="2"/>
      <c r="VCK91" s="2"/>
      <c r="VCL91" s="2"/>
      <c r="VCM91" s="2"/>
      <c r="VCN91" s="2"/>
      <c r="VCO91" s="2"/>
      <c r="VCP91" s="2"/>
      <c r="VCQ91" s="2"/>
      <c r="VCR91" s="2"/>
      <c r="VCS91" s="2"/>
      <c r="VCT91" s="2"/>
      <c r="VCU91" s="2"/>
      <c r="VCV91" s="2"/>
      <c r="VCW91" s="2"/>
      <c r="VCX91" s="2"/>
      <c r="VCY91" s="2"/>
      <c r="VCZ91" s="2"/>
      <c r="VDA91" s="2"/>
      <c r="VDB91" s="2"/>
      <c r="VDC91" s="2"/>
      <c r="VDD91" s="2"/>
      <c r="VDE91" s="2"/>
      <c r="VDF91" s="2"/>
      <c r="VDG91" s="2"/>
      <c r="VDH91" s="2"/>
      <c r="VDI91" s="2"/>
      <c r="VDJ91" s="2"/>
      <c r="VDK91" s="2"/>
      <c r="VDL91" s="2"/>
      <c r="VDM91" s="2"/>
      <c r="VDN91" s="2"/>
      <c r="VDO91" s="2"/>
      <c r="VDP91" s="2"/>
      <c r="VDQ91" s="2"/>
      <c r="VDR91" s="2"/>
      <c r="VDS91" s="2"/>
      <c r="VDT91" s="2"/>
      <c r="VDU91" s="2"/>
      <c r="VDV91" s="2"/>
      <c r="VDW91" s="2"/>
      <c r="VDX91" s="2"/>
      <c r="VDY91" s="2"/>
      <c r="VDZ91" s="2"/>
      <c r="VEA91" s="2"/>
      <c r="VEB91" s="2"/>
      <c r="VEC91" s="2"/>
      <c r="VED91" s="2"/>
      <c r="VEE91" s="2"/>
      <c r="VEF91" s="2"/>
      <c r="VEG91" s="2"/>
      <c r="VEH91" s="2"/>
      <c r="VEI91" s="2"/>
      <c r="VEJ91" s="2"/>
      <c r="VEK91" s="2"/>
      <c r="VEL91" s="2"/>
      <c r="VEM91" s="2"/>
      <c r="VEN91" s="2"/>
      <c r="VEO91" s="2"/>
      <c r="VEP91" s="2"/>
      <c r="VEQ91" s="2"/>
      <c r="VER91" s="2"/>
      <c r="VES91" s="2"/>
      <c r="VET91" s="2"/>
      <c r="VEU91" s="2"/>
      <c r="VEV91" s="2"/>
      <c r="VEW91" s="2"/>
      <c r="VEX91" s="2"/>
      <c r="VEY91" s="2"/>
      <c r="VEZ91" s="2"/>
      <c r="VFA91" s="2"/>
      <c r="VFB91" s="2"/>
      <c r="VFC91" s="2"/>
      <c r="VFD91" s="2"/>
      <c r="VFE91" s="2"/>
      <c r="VFF91" s="2"/>
      <c r="VFG91" s="2"/>
      <c r="VFH91" s="2"/>
      <c r="VFI91" s="2"/>
      <c r="VFJ91" s="2"/>
      <c r="VFK91" s="2"/>
      <c r="VFL91" s="2"/>
      <c r="VFM91" s="2"/>
      <c r="VFN91" s="2"/>
      <c r="VFO91" s="2"/>
      <c r="VFP91" s="2"/>
      <c r="VFQ91" s="2"/>
      <c r="VFR91" s="2"/>
      <c r="VFS91" s="2"/>
      <c r="VFT91" s="2"/>
      <c r="VFU91" s="2"/>
      <c r="VFV91" s="2"/>
      <c r="VFW91" s="2"/>
      <c r="VFX91" s="2"/>
      <c r="VFY91" s="2"/>
      <c r="VFZ91" s="2"/>
      <c r="VGA91" s="2"/>
      <c r="VGB91" s="2"/>
      <c r="VGC91" s="2"/>
      <c r="VGD91" s="2"/>
      <c r="VGE91" s="2"/>
      <c r="VGF91" s="2"/>
      <c r="VGG91" s="2"/>
      <c r="VGH91" s="2"/>
      <c r="VGI91" s="2"/>
      <c r="VGJ91" s="2"/>
      <c r="VGK91" s="2"/>
      <c r="VGL91" s="2"/>
      <c r="VGM91" s="2"/>
      <c r="VGN91" s="2"/>
      <c r="VGO91" s="2"/>
      <c r="VGP91" s="2"/>
      <c r="VGQ91" s="2"/>
      <c r="VGR91" s="2"/>
      <c r="VGS91" s="2"/>
      <c r="VGT91" s="2"/>
      <c r="VGU91" s="2"/>
      <c r="VGV91" s="2"/>
      <c r="VGW91" s="2"/>
      <c r="VGX91" s="2"/>
      <c r="VGY91" s="2"/>
      <c r="VGZ91" s="2"/>
      <c r="VHA91" s="2"/>
      <c r="VHB91" s="2"/>
      <c r="VHC91" s="2"/>
      <c r="VHD91" s="2"/>
      <c r="VHE91" s="2"/>
      <c r="VHF91" s="2"/>
      <c r="VHG91" s="2"/>
      <c r="VHH91" s="2"/>
      <c r="VHI91" s="2"/>
      <c r="VHJ91" s="2"/>
      <c r="VHK91" s="2"/>
      <c r="VHL91" s="2"/>
      <c r="VHM91" s="2"/>
      <c r="VHN91" s="2"/>
      <c r="VHO91" s="2"/>
      <c r="VHP91" s="2"/>
      <c r="VHQ91" s="2"/>
      <c r="VHR91" s="2"/>
      <c r="VHS91" s="2"/>
      <c r="VHT91" s="2"/>
      <c r="VHU91" s="2"/>
      <c r="VHV91" s="2"/>
      <c r="VHW91" s="2"/>
      <c r="VHX91" s="2"/>
      <c r="VHY91" s="2"/>
      <c r="VHZ91" s="2"/>
      <c r="VIA91" s="2"/>
      <c r="VIB91" s="2"/>
      <c r="VIC91" s="2"/>
      <c r="VID91" s="2"/>
      <c r="VIE91" s="2"/>
      <c r="VIF91" s="2"/>
      <c r="VIG91" s="2"/>
      <c r="VIH91" s="2"/>
      <c r="VII91" s="2"/>
      <c r="VIJ91" s="2"/>
      <c r="VIK91" s="2"/>
      <c r="VIL91" s="2"/>
      <c r="VIM91" s="2"/>
      <c r="VIN91" s="2"/>
      <c r="VIO91" s="2"/>
      <c r="VIP91" s="2"/>
      <c r="VIQ91" s="2"/>
      <c r="VIR91" s="2"/>
      <c r="VIS91" s="2"/>
      <c r="VIT91" s="2"/>
      <c r="VIU91" s="2"/>
      <c r="VIV91" s="2"/>
      <c r="VIW91" s="2"/>
      <c r="VIX91" s="2"/>
      <c r="VIY91" s="2"/>
      <c r="VIZ91" s="2"/>
      <c r="VJA91" s="2"/>
      <c r="VJB91" s="2"/>
      <c r="VJC91" s="2"/>
      <c r="VJD91" s="2"/>
      <c r="VJE91" s="2"/>
      <c r="VJF91" s="2"/>
      <c r="VJG91" s="2"/>
      <c r="VJH91" s="2"/>
      <c r="VJI91" s="2"/>
      <c r="VJJ91" s="2"/>
      <c r="VJK91" s="2"/>
      <c r="VJL91" s="2"/>
      <c r="VJM91" s="2"/>
      <c r="VJN91" s="2"/>
      <c r="VJO91" s="2"/>
      <c r="VJP91" s="2"/>
      <c r="VJQ91" s="2"/>
      <c r="VJR91" s="2"/>
      <c r="VJS91" s="2"/>
      <c r="VJT91" s="2"/>
      <c r="VJU91" s="2"/>
      <c r="VJV91" s="2"/>
      <c r="VJW91" s="2"/>
      <c r="VJX91" s="2"/>
      <c r="VJY91" s="2"/>
      <c r="VJZ91" s="2"/>
      <c r="VKA91" s="2"/>
      <c r="VKB91" s="2"/>
      <c r="VKC91" s="2"/>
      <c r="VKD91" s="2"/>
      <c r="VKE91" s="2"/>
      <c r="VKF91" s="2"/>
      <c r="VKG91" s="2"/>
      <c r="VKH91" s="2"/>
      <c r="VKI91" s="2"/>
      <c r="VKJ91" s="2"/>
      <c r="VKK91" s="2"/>
      <c r="VKL91" s="2"/>
      <c r="VKM91" s="2"/>
      <c r="VKN91" s="2"/>
      <c r="VKO91" s="2"/>
      <c r="VKP91" s="2"/>
      <c r="VKQ91" s="2"/>
      <c r="VKR91" s="2"/>
      <c r="VKS91" s="2"/>
      <c r="VKT91" s="2"/>
      <c r="VKU91" s="2"/>
      <c r="VKV91" s="2"/>
      <c r="VKW91" s="2"/>
      <c r="VKX91" s="2"/>
      <c r="VKY91" s="2"/>
      <c r="VKZ91" s="2"/>
      <c r="VLA91" s="2"/>
      <c r="VLB91" s="2"/>
      <c r="VLC91" s="2"/>
      <c r="VLD91" s="2"/>
      <c r="VLE91" s="2"/>
      <c r="VLF91" s="2"/>
      <c r="VLG91" s="2"/>
      <c r="VLH91" s="2"/>
      <c r="VLI91" s="2"/>
      <c r="VLJ91" s="2"/>
      <c r="VLK91" s="2"/>
      <c r="VLL91" s="2"/>
      <c r="VLM91" s="2"/>
      <c r="VLN91" s="2"/>
      <c r="VLO91" s="2"/>
      <c r="VLP91" s="2"/>
      <c r="VLQ91" s="2"/>
      <c r="VLR91" s="2"/>
      <c r="VLS91" s="2"/>
      <c r="VLT91" s="2"/>
      <c r="VLU91" s="2"/>
      <c r="VLV91" s="2"/>
      <c r="VLW91" s="2"/>
      <c r="VLX91" s="2"/>
      <c r="VLY91" s="2"/>
      <c r="VLZ91" s="2"/>
      <c r="VMA91" s="2"/>
      <c r="VMB91" s="2"/>
      <c r="VMC91" s="2"/>
      <c r="VMD91" s="2"/>
      <c r="VME91" s="2"/>
      <c r="VMF91" s="2"/>
      <c r="VMG91" s="2"/>
      <c r="VMH91" s="2"/>
      <c r="VMI91" s="2"/>
      <c r="VMJ91" s="2"/>
      <c r="VMK91" s="2"/>
      <c r="VML91" s="2"/>
      <c r="VMM91" s="2"/>
      <c r="VMN91" s="2"/>
      <c r="VMO91" s="2"/>
      <c r="VMP91" s="2"/>
      <c r="VMQ91" s="2"/>
      <c r="VMR91" s="2"/>
      <c r="VMS91" s="2"/>
      <c r="VMT91" s="2"/>
      <c r="VMU91" s="2"/>
      <c r="VMV91" s="2"/>
      <c r="VMW91" s="2"/>
      <c r="VMX91" s="2"/>
      <c r="VMY91" s="2"/>
      <c r="VMZ91" s="2"/>
      <c r="VNA91" s="2"/>
      <c r="VNB91" s="2"/>
      <c r="VNC91" s="2"/>
      <c r="VND91" s="2"/>
      <c r="VNE91" s="2"/>
      <c r="VNF91" s="2"/>
      <c r="VNG91" s="2"/>
      <c r="VNH91" s="2"/>
      <c r="VNI91" s="2"/>
      <c r="VNJ91" s="2"/>
      <c r="VNK91" s="2"/>
      <c r="VNL91" s="2"/>
      <c r="VNM91" s="2"/>
      <c r="VNN91" s="2"/>
      <c r="VNO91" s="2"/>
      <c r="VNP91" s="2"/>
      <c r="VNQ91" s="2"/>
      <c r="VNR91" s="2"/>
      <c r="VNS91" s="2"/>
      <c r="VNT91" s="2"/>
      <c r="VNU91" s="2"/>
      <c r="VNV91" s="2"/>
      <c r="VNW91" s="2"/>
      <c r="VNX91" s="2"/>
      <c r="VNY91" s="2"/>
      <c r="VNZ91" s="2"/>
      <c r="VOA91" s="2"/>
      <c r="VOB91" s="2"/>
      <c r="VOC91" s="2"/>
      <c r="VOD91" s="2"/>
      <c r="VOE91" s="2"/>
      <c r="VOF91" s="2"/>
      <c r="VOG91" s="2"/>
      <c r="VOH91" s="2"/>
      <c r="VOI91" s="2"/>
      <c r="VOJ91" s="2"/>
      <c r="VOK91" s="2"/>
      <c r="VOL91" s="2"/>
      <c r="VOM91" s="2"/>
      <c r="VON91" s="2"/>
      <c r="VOO91" s="2"/>
      <c r="VOP91" s="2"/>
      <c r="VOQ91" s="2"/>
      <c r="VOR91" s="2"/>
      <c r="VOS91" s="2"/>
      <c r="VOT91" s="2"/>
      <c r="VOU91" s="2"/>
      <c r="VOV91" s="2"/>
      <c r="VOW91" s="2"/>
      <c r="VOX91" s="2"/>
      <c r="VOY91" s="2"/>
      <c r="VOZ91" s="2"/>
      <c r="VPA91" s="2"/>
      <c r="VPB91" s="2"/>
      <c r="VPC91" s="2"/>
      <c r="VPD91" s="2"/>
      <c r="VPE91" s="2"/>
      <c r="VPF91" s="2"/>
      <c r="VPG91" s="2"/>
      <c r="VPH91" s="2"/>
      <c r="VPI91" s="2"/>
      <c r="VPJ91" s="2"/>
      <c r="VPK91" s="2"/>
      <c r="VPL91" s="2"/>
      <c r="VPM91" s="2"/>
      <c r="VPN91" s="2"/>
      <c r="VPO91" s="2"/>
      <c r="VPP91" s="2"/>
      <c r="VPQ91" s="2"/>
      <c r="VPR91" s="2"/>
      <c r="VPS91" s="2"/>
      <c r="VPT91" s="2"/>
      <c r="VPU91" s="2"/>
      <c r="VPV91" s="2"/>
      <c r="VPW91" s="2"/>
      <c r="VPX91" s="2"/>
      <c r="VPY91" s="2"/>
      <c r="VPZ91" s="2"/>
      <c r="VQA91" s="2"/>
      <c r="VQB91" s="2"/>
      <c r="VQC91" s="2"/>
      <c r="VQD91" s="2"/>
      <c r="VQE91" s="2"/>
      <c r="VQF91" s="2"/>
      <c r="VQG91" s="2"/>
      <c r="VQH91" s="2"/>
      <c r="VQI91" s="2"/>
      <c r="VQJ91" s="2"/>
      <c r="VQK91" s="2"/>
      <c r="VQL91" s="2"/>
      <c r="VQM91" s="2"/>
      <c r="VQN91" s="2"/>
      <c r="VQO91" s="2"/>
      <c r="VQP91" s="2"/>
      <c r="VQQ91" s="2"/>
      <c r="VQR91" s="2"/>
      <c r="VQS91" s="2"/>
      <c r="VQT91" s="2"/>
      <c r="VQU91" s="2"/>
      <c r="VQV91" s="2"/>
      <c r="VQW91" s="2"/>
      <c r="VQX91" s="2"/>
      <c r="VQY91" s="2"/>
      <c r="VQZ91" s="2"/>
      <c r="VRA91" s="2"/>
      <c r="VRB91" s="2"/>
      <c r="VRC91" s="2"/>
      <c r="VRD91" s="2"/>
      <c r="VRE91" s="2"/>
      <c r="VRF91" s="2"/>
      <c r="VRG91" s="2"/>
      <c r="VRH91" s="2"/>
      <c r="VRI91" s="2"/>
      <c r="VRJ91" s="2"/>
      <c r="VRK91" s="2"/>
      <c r="VRL91" s="2"/>
      <c r="VRM91" s="2"/>
      <c r="VRN91" s="2"/>
      <c r="VRO91" s="2"/>
      <c r="VRP91" s="2"/>
      <c r="VRQ91" s="2"/>
      <c r="VRR91" s="2"/>
      <c r="VRS91" s="2"/>
      <c r="VRT91" s="2"/>
      <c r="VRU91" s="2"/>
      <c r="VRV91" s="2"/>
      <c r="VRW91" s="2"/>
      <c r="VRX91" s="2"/>
      <c r="VRY91" s="2"/>
      <c r="VRZ91" s="2"/>
      <c r="VSA91" s="2"/>
      <c r="VSB91" s="2"/>
      <c r="VSC91" s="2"/>
      <c r="VSD91" s="2"/>
      <c r="VSE91" s="2"/>
      <c r="VSF91" s="2"/>
      <c r="VSG91" s="2"/>
      <c r="VSH91" s="2"/>
      <c r="VSI91" s="2"/>
      <c r="VSJ91" s="2"/>
      <c r="VSK91" s="2"/>
      <c r="VSL91" s="2"/>
      <c r="VSM91" s="2"/>
      <c r="VSN91" s="2"/>
      <c r="VSO91" s="2"/>
      <c r="VSP91" s="2"/>
      <c r="VSQ91" s="2"/>
      <c r="VSR91" s="2"/>
      <c r="VSS91" s="2"/>
      <c r="VST91" s="2"/>
      <c r="VSU91" s="2"/>
      <c r="VSV91" s="2"/>
      <c r="VSW91" s="2"/>
      <c r="VSX91" s="2"/>
      <c r="VSY91" s="2"/>
      <c r="VSZ91" s="2"/>
      <c r="VTA91" s="2"/>
      <c r="VTB91" s="2"/>
      <c r="VTC91" s="2"/>
      <c r="VTD91" s="2"/>
      <c r="VTE91" s="2"/>
      <c r="VTF91" s="2"/>
      <c r="VTG91" s="2"/>
      <c r="VTH91" s="2"/>
      <c r="VTI91" s="2"/>
      <c r="VTJ91" s="2"/>
      <c r="VTK91" s="2"/>
      <c r="VTL91" s="2"/>
      <c r="VTM91" s="2"/>
      <c r="VTN91" s="2"/>
      <c r="VTO91" s="2"/>
      <c r="VTP91" s="2"/>
      <c r="VTQ91" s="2"/>
      <c r="VTR91" s="2"/>
      <c r="VTS91" s="2"/>
      <c r="VTT91" s="2"/>
      <c r="VTU91" s="2"/>
      <c r="VTV91" s="2"/>
      <c r="VTW91" s="2"/>
      <c r="VTX91" s="2"/>
      <c r="VTY91" s="2"/>
      <c r="VTZ91" s="2"/>
      <c r="VUA91" s="2"/>
      <c r="VUB91" s="2"/>
      <c r="VUC91" s="2"/>
      <c r="VUD91" s="2"/>
      <c r="VUE91" s="2"/>
      <c r="VUF91" s="2"/>
      <c r="VUG91" s="2"/>
      <c r="VUH91" s="2"/>
      <c r="VUI91" s="2"/>
      <c r="VUJ91" s="2"/>
      <c r="VUK91" s="2"/>
      <c r="VUL91" s="2"/>
      <c r="VUM91" s="2"/>
      <c r="VUN91" s="2"/>
      <c r="VUO91" s="2"/>
      <c r="VUP91" s="2"/>
      <c r="VUQ91" s="2"/>
      <c r="VUR91" s="2"/>
      <c r="VUS91" s="2"/>
      <c r="VUT91" s="2"/>
      <c r="VUU91" s="2"/>
      <c r="VUV91" s="2"/>
      <c r="VUW91" s="2"/>
      <c r="VUX91" s="2"/>
      <c r="VUY91" s="2"/>
      <c r="VUZ91" s="2"/>
      <c r="VVA91" s="2"/>
      <c r="VVB91" s="2"/>
      <c r="VVC91" s="2"/>
      <c r="VVD91" s="2"/>
      <c r="VVE91" s="2"/>
      <c r="VVF91" s="2"/>
      <c r="VVG91" s="2"/>
      <c r="VVH91" s="2"/>
      <c r="VVI91" s="2"/>
      <c r="VVJ91" s="2"/>
      <c r="VVK91" s="2"/>
      <c r="VVL91" s="2"/>
      <c r="VVM91" s="2"/>
      <c r="VVN91" s="2"/>
      <c r="VVO91" s="2"/>
      <c r="VVP91" s="2"/>
      <c r="VVQ91" s="2"/>
      <c r="VVR91" s="2"/>
      <c r="VVS91" s="2"/>
      <c r="VVT91" s="2"/>
      <c r="VVU91" s="2"/>
      <c r="VVV91" s="2"/>
      <c r="VVW91" s="2"/>
      <c r="VVX91" s="2"/>
      <c r="VVY91" s="2"/>
      <c r="VVZ91" s="2"/>
      <c r="VWA91" s="2"/>
      <c r="VWB91" s="2"/>
      <c r="VWC91" s="2"/>
      <c r="VWD91" s="2"/>
      <c r="VWE91" s="2"/>
      <c r="VWF91" s="2"/>
      <c r="VWG91" s="2"/>
      <c r="VWH91" s="2"/>
      <c r="VWI91" s="2"/>
      <c r="VWJ91" s="2"/>
      <c r="VWK91" s="2"/>
      <c r="VWL91" s="2"/>
      <c r="VWM91" s="2"/>
      <c r="VWN91" s="2"/>
      <c r="VWO91" s="2"/>
      <c r="VWP91" s="2"/>
      <c r="VWQ91" s="2"/>
      <c r="VWR91" s="2"/>
      <c r="VWS91" s="2"/>
      <c r="VWT91" s="2"/>
      <c r="VWU91" s="2"/>
      <c r="VWV91" s="2"/>
      <c r="VWW91" s="2"/>
      <c r="VWX91" s="2"/>
      <c r="VWY91" s="2"/>
      <c r="VWZ91" s="2"/>
      <c r="VXA91" s="2"/>
      <c r="VXB91" s="2"/>
      <c r="VXC91" s="2"/>
      <c r="VXD91" s="2"/>
      <c r="VXE91" s="2"/>
      <c r="VXF91" s="2"/>
      <c r="VXG91" s="2"/>
      <c r="VXH91" s="2"/>
      <c r="VXI91" s="2"/>
      <c r="VXJ91" s="2"/>
      <c r="VXK91" s="2"/>
      <c r="VXL91" s="2"/>
      <c r="VXM91" s="2"/>
      <c r="VXN91" s="2"/>
      <c r="VXO91" s="2"/>
      <c r="VXP91" s="2"/>
      <c r="VXQ91" s="2"/>
      <c r="VXR91" s="2"/>
      <c r="VXS91" s="2"/>
      <c r="VXT91" s="2"/>
      <c r="VXU91" s="2"/>
      <c r="VXV91" s="2"/>
      <c r="VXW91" s="2"/>
      <c r="VXX91" s="2"/>
      <c r="VXY91" s="2"/>
      <c r="VXZ91" s="2"/>
      <c r="VYA91" s="2"/>
      <c r="VYB91" s="2"/>
      <c r="VYC91" s="2"/>
      <c r="VYD91" s="2"/>
      <c r="VYE91" s="2"/>
      <c r="VYF91" s="2"/>
      <c r="VYG91" s="2"/>
      <c r="VYH91" s="2"/>
      <c r="VYI91" s="2"/>
      <c r="VYJ91" s="2"/>
      <c r="VYK91" s="2"/>
      <c r="VYL91" s="2"/>
      <c r="VYM91" s="2"/>
      <c r="VYN91" s="2"/>
      <c r="VYO91" s="2"/>
      <c r="VYP91" s="2"/>
      <c r="VYQ91" s="2"/>
      <c r="VYR91" s="2"/>
      <c r="VYS91" s="2"/>
      <c r="VYT91" s="2"/>
      <c r="VYU91" s="2"/>
      <c r="VYV91" s="2"/>
      <c r="VYW91" s="2"/>
      <c r="VYX91" s="2"/>
      <c r="VYY91" s="2"/>
      <c r="VYZ91" s="2"/>
      <c r="VZA91" s="2"/>
      <c r="VZB91" s="2"/>
      <c r="VZC91" s="2"/>
      <c r="VZD91" s="2"/>
      <c r="VZE91" s="2"/>
      <c r="VZF91" s="2"/>
      <c r="VZG91" s="2"/>
      <c r="VZH91" s="2"/>
      <c r="VZI91" s="2"/>
      <c r="VZJ91" s="2"/>
      <c r="VZK91" s="2"/>
      <c r="VZL91" s="2"/>
      <c r="VZM91" s="2"/>
      <c r="VZN91" s="2"/>
      <c r="VZO91" s="2"/>
      <c r="VZP91" s="2"/>
      <c r="VZQ91" s="2"/>
      <c r="VZR91" s="2"/>
      <c r="VZS91" s="2"/>
      <c r="VZT91" s="2"/>
      <c r="VZU91" s="2"/>
      <c r="VZV91" s="2"/>
      <c r="VZW91" s="2"/>
      <c r="VZX91" s="2"/>
      <c r="VZY91" s="2"/>
      <c r="VZZ91" s="2"/>
      <c r="WAA91" s="2"/>
      <c r="WAB91" s="2"/>
      <c r="WAC91" s="2"/>
      <c r="WAD91" s="2"/>
      <c r="WAE91" s="2"/>
      <c r="WAF91" s="2"/>
      <c r="WAG91" s="2"/>
      <c r="WAH91" s="2"/>
      <c r="WAI91" s="2"/>
      <c r="WAJ91" s="2"/>
      <c r="WAK91" s="2"/>
      <c r="WAL91" s="2"/>
      <c r="WAM91" s="2"/>
      <c r="WAN91" s="2"/>
      <c r="WAO91" s="2"/>
      <c r="WAP91" s="2"/>
      <c r="WAQ91" s="2"/>
      <c r="WAR91" s="2"/>
      <c r="WAS91" s="2"/>
      <c r="WAT91" s="2"/>
      <c r="WAU91" s="2"/>
      <c r="WAV91" s="2"/>
      <c r="WAW91" s="2"/>
      <c r="WAX91" s="2"/>
      <c r="WAY91" s="2"/>
      <c r="WAZ91" s="2"/>
      <c r="WBA91" s="2"/>
      <c r="WBB91" s="2"/>
      <c r="WBC91" s="2"/>
      <c r="WBD91" s="2"/>
      <c r="WBE91" s="2"/>
      <c r="WBF91" s="2"/>
      <c r="WBG91" s="2"/>
      <c r="WBH91" s="2"/>
      <c r="WBI91" s="2"/>
      <c r="WBJ91" s="2"/>
      <c r="WBK91" s="2"/>
      <c r="WBL91" s="2"/>
      <c r="WBM91" s="2"/>
      <c r="WBN91" s="2"/>
      <c r="WBO91" s="2"/>
      <c r="WBP91" s="2"/>
      <c r="WBQ91" s="2"/>
      <c r="WBR91" s="2"/>
      <c r="WBS91" s="2"/>
      <c r="WBT91" s="2"/>
      <c r="WBU91" s="2"/>
      <c r="WBV91" s="2"/>
      <c r="WBW91" s="2"/>
      <c r="WBX91" s="2"/>
      <c r="WBY91" s="2"/>
      <c r="WBZ91" s="2"/>
      <c r="WCA91" s="2"/>
      <c r="WCB91" s="2"/>
      <c r="WCC91" s="2"/>
      <c r="WCD91" s="2"/>
      <c r="WCE91" s="2"/>
      <c r="WCF91" s="2"/>
      <c r="WCG91" s="2"/>
      <c r="WCH91" s="2"/>
      <c r="WCI91" s="2"/>
      <c r="WCJ91" s="2"/>
      <c r="WCK91" s="2"/>
      <c r="WCL91" s="2"/>
      <c r="WCM91" s="2"/>
      <c r="WCN91" s="2"/>
      <c r="WCO91" s="2"/>
      <c r="WCP91" s="2"/>
      <c r="WCQ91" s="2"/>
      <c r="WCR91" s="2"/>
      <c r="WCS91" s="2"/>
      <c r="WCT91" s="2"/>
      <c r="WCU91" s="2"/>
      <c r="WCV91" s="2"/>
      <c r="WCW91" s="2"/>
      <c r="WCX91" s="2"/>
      <c r="WCY91" s="2"/>
      <c r="WCZ91" s="2"/>
      <c r="WDA91" s="2"/>
      <c r="WDB91" s="2"/>
      <c r="WDC91" s="2"/>
      <c r="WDD91" s="2"/>
      <c r="WDE91" s="2"/>
      <c r="WDF91" s="2"/>
      <c r="WDG91" s="2"/>
      <c r="WDH91" s="2"/>
      <c r="WDI91" s="2"/>
      <c r="WDJ91" s="2"/>
      <c r="WDK91" s="2"/>
      <c r="WDL91" s="2"/>
      <c r="WDM91" s="2"/>
      <c r="WDN91" s="2"/>
      <c r="WDO91" s="2"/>
      <c r="WDP91" s="2"/>
      <c r="WDQ91" s="2"/>
      <c r="WDR91" s="2"/>
      <c r="WDS91" s="2"/>
      <c r="WDT91" s="2"/>
      <c r="WDU91" s="2"/>
      <c r="WDV91" s="2"/>
      <c r="WDW91" s="2"/>
      <c r="WDX91" s="2"/>
      <c r="WDY91" s="2"/>
      <c r="WDZ91" s="2"/>
      <c r="WEA91" s="2"/>
      <c r="WEB91" s="2"/>
      <c r="WEC91" s="2"/>
      <c r="WED91" s="2"/>
      <c r="WEE91" s="2"/>
      <c r="WEF91" s="2"/>
      <c r="WEG91" s="2"/>
      <c r="WEH91" s="2"/>
      <c r="WEI91" s="2"/>
      <c r="WEJ91" s="2"/>
      <c r="WEK91" s="2"/>
      <c r="WEL91" s="2"/>
      <c r="WEM91" s="2"/>
      <c r="WEN91" s="2"/>
      <c r="WEO91" s="2"/>
      <c r="WEP91" s="2"/>
      <c r="WEQ91" s="2"/>
      <c r="WER91" s="2"/>
      <c r="WES91" s="2"/>
      <c r="WET91" s="2"/>
      <c r="WEU91" s="2"/>
      <c r="WEV91" s="2"/>
      <c r="WEW91" s="2"/>
      <c r="WEX91" s="2"/>
      <c r="WEY91" s="2"/>
      <c r="WEZ91" s="2"/>
      <c r="WFA91" s="2"/>
      <c r="WFB91" s="2"/>
      <c r="WFC91" s="2"/>
      <c r="WFD91" s="2"/>
      <c r="WFE91" s="2"/>
      <c r="WFF91" s="2"/>
      <c r="WFG91" s="2"/>
      <c r="WFH91" s="2"/>
      <c r="WFI91" s="2"/>
      <c r="WFJ91" s="2"/>
      <c r="WFK91" s="2"/>
      <c r="WFL91" s="2"/>
      <c r="WFM91" s="2"/>
      <c r="WFN91" s="2"/>
      <c r="WFO91" s="2"/>
      <c r="WFP91" s="2"/>
      <c r="WFQ91" s="2"/>
      <c r="WFR91" s="2"/>
      <c r="WFS91" s="2"/>
      <c r="WFT91" s="2"/>
      <c r="WFU91" s="2"/>
      <c r="WFV91" s="2"/>
      <c r="WFW91" s="2"/>
      <c r="WFX91" s="2"/>
      <c r="WFY91" s="2"/>
      <c r="WFZ91" s="2"/>
      <c r="WGA91" s="2"/>
      <c r="WGB91" s="2"/>
      <c r="WGC91" s="2"/>
      <c r="WGD91" s="2"/>
      <c r="WGE91" s="2"/>
      <c r="WGF91" s="2"/>
      <c r="WGG91" s="2"/>
      <c r="WGH91" s="2"/>
      <c r="WGI91" s="2"/>
      <c r="WGJ91" s="2"/>
      <c r="WGK91" s="2"/>
      <c r="WGL91" s="2"/>
      <c r="WGM91" s="2"/>
      <c r="WGN91" s="2"/>
      <c r="WGO91" s="2"/>
      <c r="WGP91" s="2"/>
      <c r="WGQ91" s="2"/>
      <c r="WGR91" s="2"/>
      <c r="WGS91" s="2"/>
      <c r="WGT91" s="2"/>
      <c r="WGU91" s="2"/>
      <c r="WGV91" s="2"/>
      <c r="WGW91" s="2"/>
      <c r="WGX91" s="2"/>
      <c r="WGY91" s="2"/>
      <c r="WGZ91" s="2"/>
      <c r="WHA91" s="2"/>
      <c r="WHB91" s="2"/>
      <c r="WHC91" s="2"/>
      <c r="WHD91" s="2"/>
      <c r="WHE91" s="2"/>
      <c r="WHF91" s="2"/>
      <c r="WHG91" s="2"/>
      <c r="WHH91" s="2"/>
      <c r="WHI91" s="2"/>
      <c r="WHJ91" s="2"/>
      <c r="WHK91" s="2"/>
      <c r="WHL91" s="2"/>
      <c r="WHM91" s="2"/>
      <c r="WHN91" s="2"/>
      <c r="WHO91" s="2"/>
      <c r="WHP91" s="2"/>
      <c r="WHQ91" s="2"/>
      <c r="WHR91" s="2"/>
      <c r="WHS91" s="2"/>
      <c r="WHT91" s="2"/>
      <c r="WHU91" s="2"/>
      <c r="WHV91" s="2"/>
      <c r="WHW91" s="2"/>
      <c r="WHX91" s="2"/>
      <c r="WHY91" s="2"/>
      <c r="WHZ91" s="2"/>
      <c r="WIA91" s="2"/>
      <c r="WIB91" s="2"/>
      <c r="WIC91" s="2"/>
      <c r="WID91" s="2"/>
      <c r="WIE91" s="2"/>
      <c r="WIF91" s="2"/>
      <c r="WIG91" s="2"/>
      <c r="WIH91" s="2"/>
      <c r="WII91" s="2"/>
      <c r="WIJ91" s="2"/>
      <c r="WIK91" s="2"/>
      <c r="WIL91" s="2"/>
      <c r="WIM91" s="2"/>
      <c r="WIN91" s="2"/>
      <c r="WIO91" s="2"/>
      <c r="WIP91" s="2"/>
      <c r="WIQ91" s="2"/>
      <c r="WIR91" s="2"/>
      <c r="WIS91" s="2"/>
      <c r="WIT91" s="2"/>
      <c r="WIU91" s="2"/>
      <c r="WIV91" s="2"/>
      <c r="WIW91" s="2"/>
      <c r="WIX91" s="2"/>
      <c r="WIY91" s="2"/>
      <c r="WIZ91" s="2"/>
      <c r="WJA91" s="2"/>
      <c r="WJB91" s="2"/>
      <c r="WJC91" s="2"/>
      <c r="WJD91" s="2"/>
      <c r="WJE91" s="2"/>
      <c r="WJF91" s="2"/>
      <c r="WJG91" s="2"/>
      <c r="WJH91" s="2"/>
      <c r="WJI91" s="2"/>
      <c r="WJJ91" s="2"/>
      <c r="WJK91" s="2"/>
      <c r="WJL91" s="2"/>
      <c r="WJM91" s="2"/>
      <c r="WJN91" s="2"/>
      <c r="WJO91" s="2"/>
      <c r="WJP91" s="2"/>
      <c r="WJQ91" s="2"/>
      <c r="WJR91" s="2"/>
      <c r="WJS91" s="2"/>
      <c r="WJT91" s="2"/>
      <c r="WJU91" s="2"/>
      <c r="WJV91" s="2"/>
      <c r="WJW91" s="2"/>
      <c r="WJX91" s="2"/>
      <c r="WJY91" s="2"/>
      <c r="WJZ91" s="2"/>
      <c r="WKA91" s="2"/>
      <c r="WKB91" s="2"/>
      <c r="WKC91" s="2"/>
      <c r="WKD91" s="2"/>
      <c r="WKE91" s="2"/>
      <c r="WKF91" s="2"/>
      <c r="WKG91" s="2"/>
      <c r="WKH91" s="2"/>
      <c r="WKI91" s="2"/>
      <c r="WKJ91" s="2"/>
      <c r="WKK91" s="2"/>
      <c r="WKL91" s="2"/>
      <c r="WKM91" s="2"/>
      <c r="WKN91" s="2"/>
      <c r="WKO91" s="2"/>
      <c r="WKP91" s="2"/>
      <c r="WKQ91" s="2"/>
      <c r="WKR91" s="2"/>
      <c r="WKS91" s="2"/>
      <c r="WKT91" s="2"/>
      <c r="WKU91" s="2"/>
      <c r="WKV91" s="2"/>
      <c r="WKW91" s="2"/>
      <c r="WKX91" s="2"/>
      <c r="WKY91" s="2"/>
      <c r="WKZ91" s="2"/>
      <c r="WLA91" s="2"/>
      <c r="WLB91" s="2"/>
      <c r="WLC91" s="2"/>
      <c r="WLD91" s="2"/>
      <c r="WLE91" s="2"/>
      <c r="WLF91" s="2"/>
      <c r="WLG91" s="2"/>
      <c r="WLH91" s="2"/>
      <c r="WLI91" s="2"/>
      <c r="WLJ91" s="2"/>
      <c r="WLK91" s="2"/>
      <c r="WLL91" s="2"/>
      <c r="WLM91" s="2"/>
      <c r="WLN91" s="2"/>
      <c r="WLO91" s="2"/>
      <c r="WLP91" s="2"/>
      <c r="WLQ91" s="2"/>
      <c r="WLR91" s="2"/>
      <c r="WLS91" s="2"/>
      <c r="WLT91" s="2"/>
      <c r="WLU91" s="2"/>
      <c r="WLV91" s="2"/>
      <c r="WLW91" s="2"/>
      <c r="WLX91" s="2"/>
      <c r="WLY91" s="2"/>
      <c r="WLZ91" s="2"/>
      <c r="WMA91" s="2"/>
      <c r="WMB91" s="2"/>
      <c r="WMC91" s="2"/>
      <c r="WMD91" s="2"/>
      <c r="WME91" s="2"/>
      <c r="WMF91" s="2"/>
      <c r="WMG91" s="2"/>
      <c r="WMH91" s="2"/>
      <c r="WMI91" s="2"/>
      <c r="WMJ91" s="2"/>
      <c r="WMK91" s="2"/>
      <c r="WML91" s="2"/>
      <c r="WMM91" s="2"/>
      <c r="WMN91" s="2"/>
      <c r="WMO91" s="2"/>
      <c r="WMP91" s="2"/>
      <c r="WMQ91" s="2"/>
      <c r="WMR91" s="2"/>
      <c r="WMS91" s="2"/>
      <c r="WMT91" s="2"/>
      <c r="WMU91" s="2"/>
      <c r="WMV91" s="2"/>
      <c r="WMW91" s="2"/>
      <c r="WMX91" s="2"/>
      <c r="WMY91" s="2"/>
      <c r="WMZ91" s="2"/>
      <c r="WNA91" s="2"/>
      <c r="WNB91" s="2"/>
      <c r="WNC91" s="2"/>
      <c r="WND91" s="2"/>
      <c r="WNE91" s="2"/>
      <c r="WNF91" s="2"/>
      <c r="WNG91" s="2"/>
      <c r="WNH91" s="2"/>
      <c r="WNI91" s="2"/>
      <c r="WNJ91" s="2"/>
      <c r="WNK91" s="2"/>
      <c r="WNL91" s="2"/>
      <c r="WNM91" s="2"/>
      <c r="WNN91" s="2"/>
      <c r="WNO91" s="2"/>
      <c r="WNP91" s="2"/>
      <c r="WNQ91" s="2"/>
      <c r="WNR91" s="2"/>
      <c r="WNS91" s="2"/>
      <c r="WNT91" s="2"/>
      <c r="WNU91" s="2"/>
      <c r="WNV91" s="2"/>
      <c r="WNW91" s="2"/>
      <c r="WNX91" s="2"/>
      <c r="WNY91" s="2"/>
      <c r="WNZ91" s="2"/>
      <c r="WOA91" s="2"/>
      <c r="WOB91" s="2"/>
      <c r="WOC91" s="2"/>
      <c r="WOD91" s="2"/>
      <c r="WOE91" s="2"/>
      <c r="WOF91" s="2"/>
      <c r="WOG91" s="2"/>
      <c r="WOH91" s="2"/>
      <c r="WOI91" s="2"/>
      <c r="WOJ91" s="2"/>
      <c r="WOK91" s="2"/>
      <c r="WOL91" s="2"/>
      <c r="WOM91" s="2"/>
      <c r="WON91" s="2"/>
      <c r="WOO91" s="2"/>
      <c r="WOP91" s="2"/>
      <c r="WOQ91" s="2"/>
      <c r="WOR91" s="2"/>
      <c r="WOS91" s="2"/>
      <c r="WOT91" s="2"/>
      <c r="WOU91" s="2"/>
      <c r="WOV91" s="2"/>
      <c r="WOW91" s="2"/>
      <c r="WOX91" s="2"/>
      <c r="WOY91" s="2"/>
      <c r="WOZ91" s="2"/>
      <c r="WPA91" s="2"/>
      <c r="WPB91" s="2"/>
      <c r="WPC91" s="2"/>
      <c r="WPD91" s="2"/>
      <c r="WPE91" s="2"/>
      <c r="WPF91" s="2"/>
      <c r="WPG91" s="2"/>
      <c r="WPH91" s="2"/>
      <c r="WPI91" s="2"/>
      <c r="WPJ91" s="2"/>
      <c r="WPK91" s="2"/>
      <c r="WPL91" s="2"/>
      <c r="WPM91" s="2"/>
      <c r="WPN91" s="2"/>
      <c r="WPO91" s="2"/>
      <c r="WPP91" s="2"/>
      <c r="WPQ91" s="2"/>
      <c r="WPR91" s="2"/>
      <c r="WPS91" s="2"/>
      <c r="WPT91" s="2"/>
      <c r="WPU91" s="2"/>
      <c r="WPV91" s="2"/>
      <c r="WPW91" s="2"/>
      <c r="WPX91" s="2"/>
      <c r="WPY91" s="2"/>
      <c r="WPZ91" s="2"/>
      <c r="WQA91" s="2"/>
      <c r="WQB91" s="2"/>
      <c r="WQC91" s="2"/>
      <c r="WQD91" s="2"/>
      <c r="WQE91" s="2"/>
      <c r="WQF91" s="2"/>
      <c r="WQG91" s="2"/>
      <c r="WQH91" s="2"/>
      <c r="WQI91" s="2"/>
      <c r="WQJ91" s="2"/>
      <c r="WQK91" s="2"/>
      <c r="WQL91" s="2"/>
      <c r="WQM91" s="2"/>
      <c r="WQN91" s="2"/>
      <c r="WQO91" s="2"/>
      <c r="WQP91" s="2"/>
      <c r="WQQ91" s="2"/>
      <c r="WQR91" s="2"/>
      <c r="WQS91" s="2"/>
      <c r="WQT91" s="2"/>
      <c r="WQU91" s="2"/>
      <c r="WQV91" s="2"/>
      <c r="WQW91" s="2"/>
      <c r="WQX91" s="2"/>
      <c r="WQY91" s="2"/>
      <c r="WQZ91" s="2"/>
      <c r="WRA91" s="2"/>
      <c r="WRB91" s="2"/>
      <c r="WRC91" s="2"/>
      <c r="WRD91" s="2"/>
      <c r="WRE91" s="2"/>
      <c r="WRF91" s="2"/>
      <c r="WRG91" s="2"/>
      <c r="WRH91" s="2"/>
      <c r="WRI91" s="2"/>
      <c r="WRJ91" s="2"/>
      <c r="WRK91" s="2"/>
      <c r="WRL91" s="2"/>
      <c r="WRM91" s="2"/>
      <c r="WRN91" s="2"/>
      <c r="WRO91" s="2"/>
      <c r="WRP91" s="2"/>
      <c r="WRQ91" s="2"/>
      <c r="WRR91" s="2"/>
      <c r="WRS91" s="2"/>
      <c r="WRT91" s="2"/>
      <c r="WRU91" s="2"/>
      <c r="WRV91" s="2"/>
      <c r="WRW91" s="2"/>
      <c r="WRX91" s="2"/>
      <c r="WRY91" s="2"/>
      <c r="WRZ91" s="2"/>
      <c r="WSA91" s="2"/>
      <c r="WSB91" s="2"/>
      <c r="WSC91" s="2"/>
      <c r="WSD91" s="2"/>
      <c r="WSE91" s="2"/>
      <c r="WSF91" s="2"/>
      <c r="WSG91" s="2"/>
      <c r="WSH91" s="2"/>
      <c r="WSI91" s="2"/>
      <c r="WSJ91" s="2"/>
      <c r="WSK91" s="2"/>
      <c r="WSL91" s="2"/>
      <c r="WSM91" s="2"/>
      <c r="WSN91" s="2"/>
      <c r="WSO91" s="2"/>
      <c r="WSP91" s="2"/>
      <c r="WSQ91" s="2"/>
      <c r="WSR91" s="2"/>
      <c r="WSS91" s="2"/>
      <c r="WST91" s="2"/>
      <c r="WSU91" s="2"/>
      <c r="WSV91" s="2"/>
      <c r="WSW91" s="2"/>
      <c r="WSX91" s="2"/>
      <c r="WSY91" s="2"/>
      <c r="WSZ91" s="2"/>
      <c r="WTA91" s="2"/>
      <c r="WTB91" s="2"/>
      <c r="WTC91" s="2"/>
      <c r="WTD91" s="2"/>
      <c r="WTE91" s="2"/>
      <c r="WTF91" s="2"/>
      <c r="WTG91" s="2"/>
      <c r="WTH91" s="2"/>
      <c r="WTI91" s="2"/>
      <c r="WTJ91" s="2"/>
      <c r="WTK91" s="2"/>
      <c r="WTL91" s="2"/>
      <c r="WTM91" s="2"/>
      <c r="WTN91" s="2"/>
      <c r="WTO91" s="2"/>
      <c r="WTP91" s="2"/>
      <c r="WTQ91" s="2"/>
      <c r="WTR91" s="2"/>
      <c r="WTS91" s="2"/>
      <c r="WTT91" s="2"/>
      <c r="WTU91" s="2"/>
      <c r="WTV91" s="2"/>
      <c r="WTW91" s="2"/>
      <c r="WTX91" s="2"/>
      <c r="WTY91" s="2"/>
      <c r="WTZ91" s="2"/>
      <c r="WUA91" s="2"/>
      <c r="WUB91" s="2"/>
      <c r="WUC91" s="2"/>
      <c r="WUD91" s="2"/>
      <c r="WUE91" s="2"/>
      <c r="WUF91" s="2"/>
      <c r="WUG91" s="2"/>
      <c r="WUH91" s="2"/>
      <c r="WUI91" s="2"/>
      <c r="WUJ91" s="2"/>
      <c r="WUK91" s="2"/>
      <c r="WUL91" s="2"/>
      <c r="WUM91" s="2"/>
      <c r="WUN91" s="2"/>
      <c r="WUO91" s="2"/>
      <c r="WUP91" s="2"/>
      <c r="WUQ91" s="2"/>
      <c r="WUR91" s="2"/>
      <c r="WUS91" s="2"/>
      <c r="WUT91" s="2"/>
      <c r="WUU91" s="2"/>
      <c r="WUV91" s="2"/>
      <c r="WUW91" s="2"/>
      <c r="WUX91" s="2"/>
      <c r="WUY91" s="2"/>
      <c r="WUZ91" s="2"/>
      <c r="WVA91" s="2"/>
      <c r="WVB91" s="2"/>
      <c r="WVC91" s="2"/>
      <c r="WVD91" s="2"/>
      <c r="WVE91" s="2"/>
      <c r="WVF91" s="2"/>
      <c r="WVG91" s="2"/>
      <c r="WVH91" s="2"/>
      <c r="WVI91" s="2"/>
      <c r="WVJ91" s="2"/>
      <c r="WVK91" s="2"/>
      <c r="WVL91" s="2"/>
      <c r="WVM91" s="2"/>
      <c r="WVN91" s="2"/>
      <c r="WVO91" s="2"/>
      <c r="WVP91" s="2"/>
      <c r="WVQ91" s="2"/>
      <c r="WVR91" s="2"/>
      <c r="WVS91" s="2"/>
      <c r="WVT91" s="2"/>
      <c r="WVU91" s="2"/>
      <c r="WVV91" s="2"/>
      <c r="WVW91" s="2"/>
      <c r="WVX91" s="2"/>
      <c r="WVY91" s="2"/>
      <c r="WVZ91" s="2"/>
      <c r="WWA91" s="2"/>
      <c r="WWB91" s="2"/>
      <c r="WWC91" s="2"/>
      <c r="WWD91" s="2"/>
      <c r="WWE91" s="2"/>
      <c r="WWF91" s="2"/>
      <c r="WWG91" s="2"/>
      <c r="WWH91" s="2"/>
      <c r="WWI91" s="2"/>
      <c r="WWJ91" s="2"/>
      <c r="WWK91" s="2"/>
      <c r="WWL91" s="2"/>
      <c r="WWM91" s="2"/>
      <c r="WWN91" s="2"/>
      <c r="WWO91" s="2"/>
      <c r="WWP91" s="2"/>
      <c r="WWQ91" s="2"/>
      <c r="WWR91" s="2"/>
      <c r="WWS91" s="2"/>
      <c r="WWT91" s="2"/>
      <c r="WWU91" s="2"/>
      <c r="WWV91" s="2"/>
      <c r="WWW91" s="2"/>
      <c r="WWX91" s="2"/>
      <c r="WWY91" s="2"/>
      <c r="WWZ91" s="2"/>
      <c r="WXA91" s="2"/>
      <c r="WXB91" s="2"/>
      <c r="WXC91" s="2"/>
      <c r="WXD91" s="2"/>
      <c r="WXE91" s="2"/>
      <c r="WXF91" s="2"/>
      <c r="WXG91" s="2"/>
      <c r="WXH91" s="2"/>
      <c r="WXI91" s="2"/>
      <c r="WXJ91" s="2"/>
      <c r="WXK91" s="2"/>
      <c r="WXL91" s="2"/>
      <c r="WXM91" s="2"/>
      <c r="WXN91" s="2"/>
      <c r="WXO91" s="2"/>
      <c r="WXP91" s="2"/>
      <c r="WXQ91" s="2"/>
      <c r="WXR91" s="2"/>
      <c r="WXS91" s="2"/>
      <c r="WXT91" s="2"/>
      <c r="WXU91" s="2"/>
      <c r="WXV91" s="2"/>
      <c r="WXW91" s="2"/>
      <c r="WXX91" s="2"/>
      <c r="WXY91" s="2"/>
      <c r="WXZ91" s="2"/>
      <c r="WYA91" s="2"/>
      <c r="WYB91" s="2"/>
      <c r="WYC91" s="2"/>
      <c r="WYD91" s="2"/>
      <c r="WYE91" s="2"/>
      <c r="WYF91" s="2"/>
      <c r="WYG91" s="2"/>
      <c r="WYH91" s="2"/>
      <c r="WYI91" s="2"/>
      <c r="WYJ91" s="2"/>
      <c r="WYK91" s="2"/>
      <c r="WYL91" s="2"/>
      <c r="WYM91" s="2"/>
      <c r="WYN91" s="2"/>
      <c r="WYO91" s="2"/>
      <c r="WYP91" s="2"/>
      <c r="WYQ91" s="2"/>
      <c r="WYR91" s="2"/>
      <c r="WYS91" s="2"/>
      <c r="WYT91" s="2"/>
      <c r="WYU91" s="2"/>
      <c r="WYV91" s="2"/>
      <c r="WYW91" s="2"/>
      <c r="WYX91" s="2"/>
      <c r="WYY91" s="2"/>
      <c r="WYZ91" s="2"/>
      <c r="WZA91" s="2"/>
      <c r="WZB91" s="2"/>
      <c r="WZC91" s="2"/>
      <c r="WZD91" s="2"/>
      <c r="WZE91" s="2"/>
      <c r="WZF91" s="2"/>
      <c r="WZG91" s="2"/>
      <c r="WZH91" s="2"/>
      <c r="WZI91" s="2"/>
      <c r="WZJ91" s="2"/>
      <c r="WZK91" s="2"/>
      <c r="WZL91" s="2"/>
      <c r="WZM91" s="2"/>
      <c r="WZN91" s="2"/>
      <c r="WZO91" s="2"/>
      <c r="WZP91" s="2"/>
      <c r="WZQ91" s="2"/>
      <c r="WZR91" s="2"/>
      <c r="WZS91" s="2"/>
      <c r="WZT91" s="2"/>
      <c r="WZU91" s="2"/>
      <c r="WZV91" s="2"/>
      <c r="WZW91" s="2"/>
      <c r="WZX91" s="2"/>
      <c r="WZY91" s="2"/>
      <c r="WZZ91" s="2"/>
      <c r="XAA91" s="2"/>
      <c r="XAB91" s="2"/>
      <c r="XAC91" s="2"/>
      <c r="XAD91" s="2"/>
      <c r="XAE91" s="2"/>
      <c r="XAF91" s="2"/>
      <c r="XAG91" s="2"/>
      <c r="XAH91" s="2"/>
      <c r="XAI91" s="2"/>
      <c r="XAJ91" s="2"/>
      <c r="XAK91" s="2"/>
      <c r="XAL91" s="2"/>
      <c r="XAM91" s="2"/>
      <c r="XAN91" s="2"/>
      <c r="XAO91" s="2"/>
      <c r="XAP91" s="2"/>
      <c r="XAQ91" s="2"/>
      <c r="XAR91" s="2"/>
      <c r="XAS91" s="2"/>
      <c r="XAT91" s="2"/>
      <c r="XAU91" s="2"/>
      <c r="XAV91" s="2"/>
      <c r="XAW91" s="2"/>
      <c r="XAX91" s="2"/>
      <c r="XAY91" s="2"/>
      <c r="XAZ91" s="2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  <c r="XBV91" s="2"/>
      <c r="XBW91" s="2"/>
      <c r="XBX91" s="2"/>
      <c r="XBY91" s="2"/>
      <c r="XBZ91" s="2"/>
      <c r="XCA91" s="2"/>
      <c r="XCB91" s="2"/>
      <c r="XCC91" s="2"/>
      <c r="XCD91" s="2"/>
      <c r="XCE91" s="2"/>
      <c r="XCF91" s="2"/>
      <c r="XCG91" s="2"/>
      <c r="XCH91" s="2"/>
      <c r="XCI91" s="2"/>
      <c r="XCJ91" s="2"/>
      <c r="XCK91" s="2"/>
      <c r="XCL91" s="2"/>
      <c r="XCM91" s="2"/>
      <c r="XCN91" s="2"/>
      <c r="XCO91" s="2"/>
      <c r="XCP91" s="2"/>
      <c r="XCQ91" s="2"/>
      <c r="XCR91" s="2"/>
      <c r="XCS91" s="2"/>
      <c r="XCT91" s="2"/>
      <c r="XCU91" s="2"/>
      <c r="XCV91" s="2"/>
      <c r="XCW91" s="2"/>
      <c r="XCX91" s="2"/>
      <c r="XCY91" s="2"/>
      <c r="XCZ91" s="2"/>
      <c r="XDA91" s="2"/>
      <c r="XDB91" s="2"/>
      <c r="XDC91" s="2"/>
      <c r="XDD91" s="2"/>
      <c r="XDE91" s="2"/>
      <c r="XDF91" s="2"/>
      <c r="XDG91" s="2"/>
      <c r="XDH91" s="2"/>
      <c r="XDI91" s="2"/>
      <c r="XDJ91" s="2"/>
      <c r="XDK91" s="2"/>
      <c r="XDL91" s="2"/>
      <c r="XDM91" s="2"/>
      <c r="XDN91" s="2"/>
      <c r="XDO91" s="2"/>
      <c r="XDP91" s="2"/>
      <c r="XDQ91" s="2"/>
      <c r="XDR91" s="2"/>
      <c r="XDS91" s="2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3" customFormat="1" spans="1:16384">
      <c r="A92" s="6" t="s">
        <v>219</v>
      </c>
      <c r="B92" s="6" t="s">
        <v>220</v>
      </c>
      <c r="C92" s="7">
        <v>1</v>
      </c>
      <c r="D92" s="7">
        <v>18566083011</v>
      </c>
      <c r="E92" s="7" t="s">
        <v>164</v>
      </c>
      <c r="F92" s="7">
        <v>1</v>
      </c>
      <c r="G92" s="7">
        <v>2</v>
      </c>
      <c r="H92" s="7">
        <v>1</v>
      </c>
      <c r="I92" s="7">
        <v>1</v>
      </c>
      <c r="J92" s="7">
        <v>30</v>
      </c>
      <c r="K92" s="6"/>
      <c r="L92" s="6"/>
      <c r="M92" s="14"/>
      <c r="N92" s="7">
        <v>1</v>
      </c>
      <c r="O92" s="6"/>
      <c r="P92" s="7" t="s">
        <v>42</v>
      </c>
      <c r="Q92" s="7">
        <v>0</v>
      </c>
      <c r="R92" s="6"/>
      <c r="S92" s="7">
        <v>0</v>
      </c>
      <c r="T92" s="7">
        <v>1</v>
      </c>
      <c r="U92" s="7" t="s">
        <v>22</v>
      </c>
      <c r="V92" s="7">
        <v>1</v>
      </c>
      <c r="W92" s="7">
        <v>0</v>
      </c>
      <c r="X92" s="7">
        <v>0</v>
      </c>
      <c r="Y92" s="7">
        <v>1</v>
      </c>
      <c r="Z92" s="7">
        <v>0</v>
      </c>
      <c r="AA92" s="7">
        <v>0</v>
      </c>
      <c r="AB92" s="6">
        <v>20</v>
      </c>
      <c r="AC92" s="6">
        <v>23</v>
      </c>
      <c r="AD92" s="7">
        <f t="shared" si="7"/>
        <v>28.75</v>
      </c>
      <c r="AE92" s="6">
        <v>32</v>
      </c>
      <c r="AF92" s="7">
        <f t="shared" si="8"/>
        <v>40</v>
      </c>
      <c r="AG92" s="7">
        <v>608</v>
      </c>
      <c r="AH92" s="7">
        <v>108</v>
      </c>
      <c r="AI92" s="7">
        <v>1.1</v>
      </c>
      <c r="AJ92" s="7">
        <v>9.6</v>
      </c>
      <c r="AK92" s="7" t="s">
        <v>47</v>
      </c>
      <c r="AL92" s="7" t="s">
        <v>47</v>
      </c>
      <c r="AM92" s="7">
        <v>96</v>
      </c>
      <c r="AN92" s="7">
        <v>73</v>
      </c>
      <c r="AO92" s="7" t="s">
        <v>221</v>
      </c>
      <c r="AP92" s="7">
        <f t="shared" si="5"/>
        <v>1.31506849315068</v>
      </c>
      <c r="AQ92" s="7">
        <v>1</v>
      </c>
      <c r="AR92" s="18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7" t="s">
        <v>222</v>
      </c>
      <c r="BH92" s="14"/>
      <c r="BI92" s="7">
        <v>322</v>
      </c>
      <c r="BJ92" s="7">
        <v>375</v>
      </c>
      <c r="BK92" s="14"/>
      <c r="BL92" s="6"/>
      <c r="BM92" s="9"/>
      <c r="BN92" s="10"/>
      <c r="BO92" s="7"/>
      <c r="BP92" s="7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  <c r="AMR92" s="10"/>
      <c r="AMS92" s="10"/>
      <c r="AMT92" s="10"/>
      <c r="AMU92" s="10"/>
      <c r="AMV92" s="10"/>
      <c r="AMW92" s="10"/>
      <c r="AMX92" s="10"/>
      <c r="AMY92" s="10"/>
      <c r="AMZ92" s="10"/>
      <c r="ANA92" s="10"/>
      <c r="ANB92" s="10"/>
      <c r="ANC92" s="10"/>
      <c r="AND92" s="10"/>
      <c r="ANE92" s="10"/>
      <c r="ANF92" s="10"/>
      <c r="ANG92" s="10"/>
      <c r="ANH92" s="10"/>
      <c r="ANI92" s="10"/>
      <c r="ANJ92" s="10"/>
      <c r="ANK92" s="10"/>
      <c r="ANL92" s="10"/>
      <c r="ANM92" s="10"/>
      <c r="ANN92" s="10"/>
      <c r="ANO92" s="10"/>
      <c r="ANP92" s="10"/>
      <c r="ANQ92" s="10"/>
      <c r="ANR92" s="10"/>
      <c r="ANS92" s="10"/>
      <c r="ANT92" s="10"/>
      <c r="ANU92" s="10"/>
      <c r="ANV92" s="10"/>
      <c r="ANW92" s="10"/>
      <c r="ANX92" s="10"/>
      <c r="ANY92" s="10"/>
      <c r="ANZ92" s="10"/>
      <c r="AOA92" s="10"/>
      <c r="AOB92" s="10"/>
      <c r="AOC92" s="10"/>
      <c r="AOD92" s="10"/>
      <c r="AOE92" s="10"/>
      <c r="AOF92" s="10"/>
      <c r="AOG92" s="10"/>
      <c r="AOH92" s="10"/>
      <c r="AOI92" s="10"/>
      <c r="AOJ92" s="10"/>
      <c r="AOK92" s="10"/>
      <c r="AOL92" s="10"/>
      <c r="AOM92" s="10"/>
      <c r="AON92" s="10"/>
      <c r="AOO92" s="10"/>
      <c r="AOP92" s="10"/>
      <c r="AOQ92" s="10"/>
      <c r="AOR92" s="10"/>
      <c r="AOS92" s="10"/>
      <c r="AOT92" s="10"/>
      <c r="AOU92" s="10"/>
      <c r="AOV92" s="10"/>
      <c r="AOW92" s="10"/>
      <c r="AOX92" s="10"/>
      <c r="AOY92" s="10"/>
      <c r="AOZ92" s="10"/>
      <c r="APA92" s="10"/>
      <c r="APB92" s="10"/>
      <c r="APC92" s="10"/>
      <c r="APD92" s="10"/>
      <c r="APE92" s="10"/>
      <c r="APF92" s="10"/>
      <c r="APG92" s="10"/>
      <c r="APH92" s="10"/>
      <c r="API92" s="10"/>
      <c r="APJ92" s="10"/>
      <c r="APK92" s="10"/>
      <c r="APL92" s="10"/>
      <c r="APM92" s="10"/>
      <c r="APN92" s="10"/>
      <c r="APO92" s="10"/>
      <c r="APP92" s="10"/>
      <c r="APQ92" s="10"/>
      <c r="APR92" s="10"/>
      <c r="APS92" s="10"/>
      <c r="APT92" s="10"/>
      <c r="APU92" s="10"/>
      <c r="APV92" s="10"/>
      <c r="APW92" s="10"/>
      <c r="APX92" s="10"/>
      <c r="APY92" s="10"/>
      <c r="APZ92" s="10"/>
      <c r="AQA92" s="10"/>
      <c r="AQB92" s="10"/>
      <c r="AQC92" s="10"/>
      <c r="AQD92" s="10"/>
      <c r="AQE92" s="10"/>
      <c r="AQF92" s="10"/>
      <c r="AQG92" s="10"/>
      <c r="AQH92" s="10"/>
      <c r="AQI92" s="10"/>
      <c r="AQJ92" s="10"/>
      <c r="AQK92" s="10"/>
      <c r="AQL92" s="10"/>
      <c r="AQM92" s="10"/>
      <c r="AQN92" s="10"/>
      <c r="AQO92" s="10"/>
      <c r="AQP92" s="10"/>
      <c r="AQQ92" s="10"/>
      <c r="AQR92" s="10"/>
      <c r="AQS92" s="10"/>
      <c r="AQT92" s="10"/>
      <c r="AQU92" s="10"/>
      <c r="AQV92" s="10"/>
      <c r="AQW92" s="10"/>
      <c r="AQX92" s="10"/>
      <c r="AQY92" s="10"/>
      <c r="AQZ92" s="10"/>
      <c r="ARA92" s="10"/>
      <c r="ARB92" s="10"/>
      <c r="ARC92" s="10"/>
      <c r="ARD92" s="10"/>
      <c r="ARE92" s="10"/>
      <c r="ARF92" s="10"/>
      <c r="ARG92" s="10"/>
      <c r="ARH92" s="10"/>
      <c r="ARI92" s="10"/>
      <c r="ARJ92" s="10"/>
      <c r="ARK92" s="10"/>
      <c r="ARL92" s="10"/>
      <c r="ARM92" s="10"/>
      <c r="ARN92" s="10"/>
      <c r="ARO92" s="10"/>
      <c r="ARP92" s="10"/>
      <c r="ARQ92" s="10"/>
      <c r="ARR92" s="10"/>
      <c r="ARS92" s="10"/>
      <c r="ART92" s="10"/>
      <c r="ARU92" s="10"/>
      <c r="ARV92" s="10"/>
      <c r="ARW92" s="10"/>
      <c r="ARX92" s="10"/>
      <c r="ARY92" s="10"/>
      <c r="ARZ92" s="10"/>
      <c r="ASA92" s="10"/>
      <c r="ASB92" s="10"/>
      <c r="ASC92" s="10"/>
      <c r="ASD92" s="10"/>
      <c r="ASE92" s="10"/>
      <c r="ASF92" s="10"/>
      <c r="ASG92" s="10"/>
      <c r="ASH92" s="10"/>
      <c r="ASI92" s="10"/>
      <c r="ASJ92" s="10"/>
      <c r="ASK92" s="10"/>
      <c r="ASL92" s="10"/>
      <c r="ASM92" s="10"/>
      <c r="ASN92" s="10"/>
      <c r="ASO92" s="10"/>
      <c r="ASP92" s="10"/>
      <c r="ASQ92" s="10"/>
      <c r="ASR92" s="10"/>
      <c r="ASS92" s="10"/>
      <c r="AST92" s="10"/>
      <c r="ASU92" s="10"/>
      <c r="ASV92" s="10"/>
      <c r="ASW92" s="10"/>
      <c r="ASX92" s="10"/>
      <c r="ASY92" s="10"/>
      <c r="ASZ92" s="10"/>
      <c r="ATA92" s="10"/>
      <c r="ATB92" s="10"/>
      <c r="ATC92" s="10"/>
      <c r="ATD92" s="10"/>
      <c r="ATE92" s="10"/>
      <c r="ATF92" s="10"/>
      <c r="ATG92" s="10"/>
      <c r="ATH92" s="10"/>
      <c r="ATI92" s="10"/>
      <c r="ATJ92" s="10"/>
      <c r="ATK92" s="10"/>
      <c r="ATL92" s="10"/>
      <c r="ATM92" s="10"/>
      <c r="ATN92" s="10"/>
      <c r="ATO92" s="10"/>
      <c r="ATP92" s="10"/>
      <c r="ATQ92" s="10"/>
      <c r="ATR92" s="10"/>
      <c r="ATS92" s="10"/>
      <c r="ATT92" s="10"/>
      <c r="ATU92" s="10"/>
      <c r="ATV92" s="10"/>
      <c r="ATW92" s="10"/>
      <c r="ATX92" s="10"/>
      <c r="ATY92" s="10"/>
      <c r="ATZ92" s="10"/>
      <c r="AUA92" s="10"/>
      <c r="AUB92" s="10"/>
      <c r="AUC92" s="10"/>
      <c r="AUD92" s="10"/>
      <c r="AUE92" s="10"/>
      <c r="AUF92" s="10"/>
      <c r="AUG92" s="10"/>
      <c r="AUH92" s="10"/>
      <c r="AUI92" s="10"/>
      <c r="AUJ92" s="10"/>
      <c r="AUK92" s="10"/>
      <c r="AUL92" s="10"/>
      <c r="AUM92" s="10"/>
      <c r="AUN92" s="10"/>
      <c r="AUO92" s="10"/>
      <c r="AUP92" s="10"/>
      <c r="AUQ92" s="10"/>
      <c r="AUR92" s="10"/>
      <c r="AUS92" s="10"/>
      <c r="AUT92" s="10"/>
      <c r="AUU92" s="10"/>
      <c r="AUV92" s="10"/>
      <c r="AUW92" s="10"/>
      <c r="AUX92" s="10"/>
      <c r="AUY92" s="10"/>
      <c r="AUZ92" s="10"/>
      <c r="AVA92" s="10"/>
      <c r="AVB92" s="10"/>
      <c r="AVC92" s="10"/>
      <c r="AVD92" s="10"/>
      <c r="AVE92" s="10"/>
      <c r="AVF92" s="10"/>
      <c r="AVG92" s="10"/>
      <c r="AVH92" s="10"/>
      <c r="AVI92" s="10"/>
      <c r="AVJ92" s="10"/>
      <c r="AVK92" s="10"/>
      <c r="AVL92" s="10"/>
      <c r="AVM92" s="10"/>
      <c r="AVN92" s="10"/>
      <c r="AVO92" s="10"/>
      <c r="AVP92" s="10"/>
      <c r="AVQ92" s="10"/>
      <c r="AVR92" s="10"/>
      <c r="AVS92" s="10"/>
      <c r="AVT92" s="10"/>
      <c r="AVU92" s="10"/>
      <c r="AVV92" s="10"/>
      <c r="AVW92" s="10"/>
      <c r="AVX92" s="10"/>
      <c r="AVY92" s="10"/>
      <c r="AVZ92" s="10"/>
      <c r="AWA92" s="10"/>
      <c r="AWB92" s="10"/>
      <c r="AWC92" s="10"/>
      <c r="AWD92" s="10"/>
      <c r="AWE92" s="10"/>
      <c r="AWF92" s="10"/>
      <c r="AWG92" s="10"/>
      <c r="AWH92" s="10"/>
      <c r="AWI92" s="10"/>
      <c r="AWJ92" s="10"/>
      <c r="AWK92" s="10"/>
      <c r="AWL92" s="10"/>
      <c r="AWM92" s="10"/>
      <c r="AWN92" s="10"/>
      <c r="AWO92" s="10"/>
      <c r="AWP92" s="10"/>
      <c r="AWQ92" s="10"/>
      <c r="AWR92" s="10"/>
      <c r="AWS92" s="10"/>
      <c r="AWT92" s="10"/>
      <c r="AWU92" s="10"/>
      <c r="AWV92" s="10"/>
      <c r="AWW92" s="10"/>
      <c r="AWX92" s="10"/>
      <c r="AWY92" s="10"/>
      <c r="AWZ92" s="10"/>
      <c r="AXA92" s="10"/>
      <c r="AXB92" s="10"/>
      <c r="AXC92" s="10"/>
      <c r="AXD92" s="10"/>
      <c r="AXE92" s="10"/>
      <c r="AXF92" s="10"/>
      <c r="AXG92" s="10"/>
      <c r="AXH92" s="10"/>
      <c r="AXI92" s="10"/>
      <c r="AXJ92" s="10"/>
      <c r="AXK92" s="10"/>
      <c r="AXL92" s="10"/>
      <c r="AXM92" s="10"/>
      <c r="AXN92" s="10"/>
      <c r="AXO92" s="10"/>
      <c r="AXP92" s="10"/>
      <c r="AXQ92" s="10"/>
      <c r="AXR92" s="10"/>
      <c r="AXS92" s="10"/>
      <c r="AXT92" s="10"/>
      <c r="AXU92" s="10"/>
      <c r="AXV92" s="10"/>
      <c r="AXW92" s="10"/>
      <c r="AXX92" s="10"/>
      <c r="AXY92" s="10"/>
      <c r="AXZ92" s="10"/>
      <c r="AYA92" s="10"/>
      <c r="AYB92" s="10"/>
      <c r="AYC92" s="10"/>
      <c r="AYD92" s="10"/>
      <c r="AYE92" s="10"/>
      <c r="AYF92" s="10"/>
      <c r="AYG92" s="10"/>
      <c r="AYH92" s="10"/>
      <c r="AYI92" s="10"/>
      <c r="AYJ92" s="10"/>
      <c r="AYK92" s="10"/>
      <c r="AYL92" s="10"/>
      <c r="AYM92" s="10"/>
      <c r="AYN92" s="10"/>
      <c r="AYO92" s="10"/>
      <c r="AYP92" s="10"/>
      <c r="AYQ92" s="10"/>
      <c r="AYR92" s="10"/>
      <c r="AYS92" s="10"/>
      <c r="AYT92" s="10"/>
      <c r="AYU92" s="10"/>
      <c r="AYV92" s="10"/>
      <c r="AYW92" s="10"/>
      <c r="AYX92" s="10"/>
      <c r="AYY92" s="10"/>
      <c r="AYZ92" s="10"/>
      <c r="AZA92" s="10"/>
      <c r="AZB92" s="10"/>
      <c r="AZC92" s="10"/>
      <c r="AZD92" s="10"/>
      <c r="AZE92" s="10"/>
      <c r="AZF92" s="10"/>
      <c r="AZG92" s="10"/>
      <c r="AZH92" s="10"/>
      <c r="AZI92" s="10"/>
      <c r="AZJ92" s="10"/>
      <c r="AZK92" s="10"/>
      <c r="AZL92" s="10"/>
      <c r="AZM92" s="10"/>
      <c r="AZN92" s="10"/>
      <c r="AZO92" s="10"/>
      <c r="AZP92" s="10"/>
      <c r="AZQ92" s="10"/>
      <c r="AZR92" s="10"/>
      <c r="AZS92" s="10"/>
      <c r="AZT92" s="10"/>
      <c r="AZU92" s="10"/>
      <c r="AZV92" s="10"/>
      <c r="AZW92" s="10"/>
      <c r="AZX92" s="10"/>
      <c r="AZY92" s="10"/>
      <c r="AZZ92" s="10"/>
      <c r="BAA92" s="10"/>
      <c r="BAB92" s="10"/>
      <c r="BAC92" s="10"/>
      <c r="BAD92" s="10"/>
      <c r="BAE92" s="10"/>
      <c r="BAF92" s="10"/>
      <c r="BAG92" s="10"/>
      <c r="BAH92" s="10"/>
      <c r="BAI92" s="10"/>
      <c r="BAJ92" s="10"/>
      <c r="BAK92" s="10"/>
      <c r="BAL92" s="10"/>
      <c r="BAM92" s="10"/>
      <c r="BAN92" s="10"/>
      <c r="BAO92" s="10"/>
      <c r="BAP92" s="10"/>
      <c r="BAQ92" s="10"/>
      <c r="BAR92" s="10"/>
      <c r="BAS92" s="10"/>
      <c r="BAT92" s="10"/>
      <c r="BAU92" s="10"/>
      <c r="BAV92" s="10"/>
      <c r="BAW92" s="10"/>
      <c r="BAX92" s="10"/>
      <c r="BAY92" s="10"/>
      <c r="BAZ92" s="10"/>
      <c r="BBA92" s="10"/>
      <c r="BBB92" s="10"/>
      <c r="BBC92" s="10"/>
      <c r="BBD92" s="10"/>
      <c r="BBE92" s="10"/>
      <c r="BBF92" s="10"/>
      <c r="BBG92" s="10"/>
      <c r="BBH92" s="10"/>
      <c r="BBI92" s="10"/>
      <c r="BBJ92" s="10"/>
      <c r="BBK92" s="10"/>
      <c r="BBL92" s="10"/>
      <c r="BBM92" s="10"/>
      <c r="BBN92" s="10"/>
      <c r="BBO92" s="10"/>
      <c r="BBP92" s="10"/>
      <c r="BBQ92" s="10"/>
      <c r="BBR92" s="10"/>
      <c r="BBS92" s="10"/>
      <c r="BBT92" s="10"/>
      <c r="BBU92" s="10"/>
      <c r="BBV92" s="10"/>
      <c r="BBW92" s="10"/>
      <c r="BBX92" s="10"/>
      <c r="BBY92" s="10"/>
      <c r="BBZ92" s="10"/>
      <c r="BCA92" s="10"/>
      <c r="BCB92" s="10"/>
      <c r="BCC92" s="10"/>
      <c r="BCD92" s="10"/>
      <c r="BCE92" s="10"/>
      <c r="BCF92" s="10"/>
      <c r="BCG92" s="10"/>
      <c r="BCH92" s="10"/>
      <c r="BCI92" s="10"/>
      <c r="BCJ92" s="10"/>
      <c r="BCK92" s="10"/>
      <c r="BCL92" s="10"/>
      <c r="BCM92" s="10"/>
      <c r="BCN92" s="10"/>
      <c r="BCO92" s="10"/>
      <c r="BCP92" s="10"/>
      <c r="BCQ92" s="10"/>
      <c r="BCR92" s="10"/>
      <c r="BCS92" s="10"/>
      <c r="BCT92" s="10"/>
      <c r="BCU92" s="10"/>
      <c r="BCV92" s="10"/>
      <c r="BCW92" s="10"/>
      <c r="BCX92" s="10"/>
      <c r="BCY92" s="10"/>
      <c r="BCZ92" s="10"/>
      <c r="BDA92" s="10"/>
      <c r="BDB92" s="10"/>
      <c r="BDC92" s="10"/>
      <c r="BDD92" s="10"/>
      <c r="BDE92" s="10"/>
      <c r="BDF92" s="10"/>
      <c r="BDG92" s="10"/>
      <c r="BDH92" s="10"/>
      <c r="BDI92" s="10"/>
      <c r="BDJ92" s="10"/>
      <c r="BDK92" s="10"/>
      <c r="BDL92" s="10"/>
      <c r="BDM92" s="10"/>
      <c r="BDN92" s="10"/>
      <c r="BDO92" s="10"/>
      <c r="BDP92" s="10"/>
      <c r="BDQ92" s="10"/>
      <c r="BDR92" s="10"/>
      <c r="BDS92" s="10"/>
      <c r="BDT92" s="10"/>
      <c r="BDU92" s="10"/>
      <c r="BDV92" s="10"/>
      <c r="BDW92" s="10"/>
      <c r="BDX92" s="10"/>
      <c r="BDY92" s="10"/>
      <c r="BDZ92" s="10"/>
      <c r="BEA92" s="10"/>
      <c r="BEB92" s="10"/>
      <c r="BEC92" s="10"/>
      <c r="BED92" s="10"/>
      <c r="BEE92" s="10"/>
      <c r="BEF92" s="10"/>
      <c r="BEG92" s="10"/>
      <c r="BEH92" s="10"/>
      <c r="BEI92" s="10"/>
      <c r="BEJ92" s="10"/>
      <c r="BEK92" s="10"/>
      <c r="BEL92" s="10"/>
      <c r="BEM92" s="10"/>
      <c r="BEN92" s="10"/>
      <c r="BEO92" s="10"/>
      <c r="BEP92" s="10"/>
      <c r="BEQ92" s="10"/>
      <c r="BER92" s="10"/>
      <c r="BES92" s="10"/>
      <c r="BET92" s="10"/>
      <c r="BEU92" s="10"/>
      <c r="BEV92" s="10"/>
      <c r="BEW92" s="10"/>
      <c r="BEX92" s="10"/>
      <c r="BEY92" s="10"/>
      <c r="BEZ92" s="10"/>
      <c r="BFA92" s="10"/>
      <c r="BFB92" s="10"/>
      <c r="BFC92" s="10"/>
      <c r="BFD92" s="10"/>
      <c r="BFE92" s="10"/>
      <c r="BFF92" s="10"/>
      <c r="BFG92" s="10"/>
      <c r="BFH92" s="10"/>
      <c r="BFI92" s="10"/>
      <c r="BFJ92" s="10"/>
      <c r="BFK92" s="10"/>
      <c r="BFL92" s="10"/>
      <c r="BFM92" s="10"/>
      <c r="BFN92" s="10"/>
      <c r="BFO92" s="10"/>
      <c r="BFP92" s="10"/>
      <c r="BFQ92" s="10"/>
      <c r="BFR92" s="10"/>
      <c r="BFS92" s="10"/>
      <c r="BFT92" s="10"/>
      <c r="BFU92" s="10"/>
      <c r="BFV92" s="10"/>
      <c r="BFW92" s="10"/>
      <c r="BFX92" s="10"/>
      <c r="BFY92" s="10"/>
      <c r="BFZ92" s="10"/>
      <c r="BGA92" s="10"/>
      <c r="BGB92" s="10"/>
      <c r="BGC92" s="10"/>
      <c r="BGD92" s="10"/>
      <c r="BGE92" s="10"/>
      <c r="BGF92" s="10"/>
      <c r="BGG92" s="10"/>
      <c r="BGH92" s="10"/>
      <c r="BGI92" s="10"/>
      <c r="BGJ92" s="10"/>
      <c r="BGK92" s="10"/>
      <c r="BGL92" s="10"/>
      <c r="BGM92" s="10"/>
      <c r="BGN92" s="10"/>
      <c r="BGO92" s="10"/>
      <c r="BGP92" s="10"/>
      <c r="BGQ92" s="10"/>
      <c r="BGR92" s="10"/>
      <c r="BGS92" s="10"/>
      <c r="BGT92" s="10"/>
      <c r="BGU92" s="10"/>
      <c r="BGV92" s="10"/>
      <c r="BGW92" s="10"/>
      <c r="BGX92" s="10"/>
      <c r="BGY92" s="10"/>
      <c r="BGZ92" s="10"/>
      <c r="BHA92" s="10"/>
      <c r="BHB92" s="10"/>
      <c r="BHC92" s="10"/>
      <c r="BHD92" s="10"/>
      <c r="BHE92" s="10"/>
      <c r="BHF92" s="10"/>
      <c r="BHG92" s="10"/>
      <c r="BHH92" s="10"/>
      <c r="BHI92" s="10"/>
      <c r="BHJ92" s="10"/>
      <c r="BHK92" s="10"/>
      <c r="BHL92" s="10"/>
      <c r="BHM92" s="10"/>
      <c r="BHN92" s="10"/>
      <c r="BHO92" s="10"/>
      <c r="BHP92" s="10"/>
      <c r="BHQ92" s="10"/>
      <c r="BHR92" s="10"/>
      <c r="BHS92" s="10"/>
      <c r="BHT92" s="10"/>
      <c r="BHU92" s="10"/>
      <c r="BHV92" s="10"/>
      <c r="BHW92" s="10"/>
      <c r="BHX92" s="10"/>
      <c r="BHY92" s="10"/>
      <c r="BHZ92" s="10"/>
      <c r="BIA92" s="10"/>
      <c r="BIB92" s="10"/>
      <c r="BIC92" s="10"/>
      <c r="BID92" s="10"/>
      <c r="BIE92" s="10"/>
      <c r="BIF92" s="10"/>
      <c r="BIG92" s="10"/>
      <c r="BIH92" s="10"/>
      <c r="BII92" s="10"/>
      <c r="BIJ92" s="10"/>
      <c r="BIK92" s="10"/>
      <c r="BIL92" s="10"/>
      <c r="BIM92" s="10"/>
      <c r="BIN92" s="10"/>
      <c r="BIO92" s="10"/>
      <c r="BIP92" s="10"/>
      <c r="BIQ92" s="10"/>
      <c r="BIR92" s="10"/>
      <c r="BIS92" s="10"/>
      <c r="BIT92" s="10"/>
      <c r="BIU92" s="10"/>
      <c r="BIV92" s="10"/>
      <c r="BIW92" s="10"/>
      <c r="BIX92" s="10"/>
      <c r="BIY92" s="10"/>
      <c r="BIZ92" s="10"/>
      <c r="BJA92" s="10"/>
      <c r="BJB92" s="10"/>
      <c r="BJC92" s="10"/>
      <c r="BJD92" s="10"/>
      <c r="BJE92" s="10"/>
      <c r="BJF92" s="10"/>
      <c r="BJG92" s="10"/>
      <c r="BJH92" s="10"/>
      <c r="BJI92" s="10"/>
      <c r="BJJ92" s="10"/>
      <c r="BJK92" s="10"/>
      <c r="BJL92" s="10"/>
      <c r="BJM92" s="10"/>
      <c r="BJN92" s="10"/>
      <c r="BJO92" s="10"/>
      <c r="BJP92" s="10"/>
      <c r="BJQ92" s="10"/>
      <c r="BJR92" s="10"/>
      <c r="BJS92" s="10"/>
      <c r="BJT92" s="10"/>
      <c r="BJU92" s="10"/>
      <c r="BJV92" s="10"/>
      <c r="BJW92" s="10"/>
      <c r="BJX92" s="10"/>
      <c r="BJY92" s="10"/>
      <c r="BJZ92" s="10"/>
      <c r="BKA92" s="10"/>
      <c r="BKB92" s="10"/>
      <c r="BKC92" s="10"/>
      <c r="BKD92" s="10"/>
      <c r="BKE92" s="10"/>
      <c r="BKF92" s="10"/>
      <c r="BKG92" s="10"/>
      <c r="BKH92" s="10"/>
      <c r="BKI92" s="10"/>
      <c r="BKJ92" s="10"/>
      <c r="BKK92" s="10"/>
      <c r="BKL92" s="10"/>
      <c r="BKM92" s="10"/>
      <c r="BKN92" s="10"/>
      <c r="BKO92" s="10"/>
      <c r="BKP92" s="10"/>
      <c r="BKQ92" s="10"/>
      <c r="BKR92" s="10"/>
      <c r="BKS92" s="10"/>
      <c r="BKT92" s="10"/>
      <c r="BKU92" s="10"/>
      <c r="BKV92" s="10"/>
      <c r="BKW92" s="10"/>
      <c r="BKX92" s="10"/>
      <c r="BKY92" s="10"/>
      <c r="BKZ92" s="10"/>
      <c r="BLA92" s="10"/>
      <c r="BLB92" s="10"/>
      <c r="BLC92" s="10"/>
      <c r="BLD92" s="10"/>
      <c r="BLE92" s="10"/>
      <c r="BLF92" s="10"/>
      <c r="BLG92" s="10"/>
      <c r="BLH92" s="10"/>
      <c r="BLI92" s="10"/>
      <c r="BLJ92" s="10"/>
      <c r="BLK92" s="10"/>
      <c r="BLL92" s="10"/>
      <c r="BLM92" s="10"/>
      <c r="BLN92" s="10"/>
      <c r="BLO92" s="10"/>
      <c r="BLP92" s="10"/>
      <c r="BLQ92" s="10"/>
      <c r="BLR92" s="10"/>
      <c r="BLS92" s="10"/>
      <c r="BLT92" s="10"/>
      <c r="BLU92" s="10"/>
      <c r="BLV92" s="10"/>
      <c r="BLW92" s="10"/>
      <c r="BLX92" s="10"/>
      <c r="BLY92" s="10"/>
      <c r="BLZ92" s="10"/>
      <c r="BMA92" s="10"/>
      <c r="BMB92" s="10"/>
      <c r="BMC92" s="10"/>
      <c r="BMD92" s="10"/>
      <c r="BME92" s="10"/>
      <c r="BMF92" s="10"/>
      <c r="BMG92" s="10"/>
      <c r="BMH92" s="10"/>
      <c r="BMI92" s="10"/>
      <c r="BMJ92" s="10"/>
      <c r="BMK92" s="10"/>
      <c r="BML92" s="10"/>
      <c r="BMM92" s="10"/>
      <c r="BMN92" s="10"/>
      <c r="BMO92" s="10"/>
      <c r="BMP92" s="10"/>
      <c r="BMQ92" s="10"/>
      <c r="BMR92" s="10"/>
      <c r="BMS92" s="10"/>
      <c r="BMT92" s="10"/>
      <c r="BMU92" s="10"/>
      <c r="BMV92" s="10"/>
      <c r="BMW92" s="10"/>
      <c r="BMX92" s="10"/>
      <c r="BMY92" s="10"/>
      <c r="BMZ92" s="10"/>
      <c r="BNA92" s="10"/>
      <c r="BNB92" s="10"/>
      <c r="BNC92" s="10"/>
      <c r="BND92" s="10"/>
      <c r="BNE92" s="10"/>
      <c r="BNF92" s="10"/>
      <c r="BNG92" s="10"/>
      <c r="BNH92" s="10"/>
      <c r="BNI92" s="10"/>
      <c r="BNJ92" s="10"/>
      <c r="BNK92" s="10"/>
      <c r="BNL92" s="10"/>
      <c r="BNM92" s="10"/>
      <c r="BNN92" s="10"/>
      <c r="BNO92" s="10"/>
      <c r="BNP92" s="10"/>
      <c r="BNQ92" s="10"/>
      <c r="BNR92" s="10"/>
      <c r="BNS92" s="10"/>
      <c r="BNT92" s="10"/>
      <c r="BNU92" s="10"/>
      <c r="BNV92" s="10"/>
      <c r="BNW92" s="10"/>
      <c r="BNX92" s="10"/>
      <c r="BNY92" s="10"/>
      <c r="BNZ92" s="10"/>
      <c r="BOA92" s="10"/>
      <c r="BOB92" s="10"/>
      <c r="BOC92" s="10"/>
      <c r="BOD92" s="10"/>
      <c r="BOE92" s="10"/>
      <c r="BOF92" s="10"/>
      <c r="BOG92" s="10"/>
      <c r="BOH92" s="10"/>
      <c r="BOI92" s="10"/>
      <c r="BOJ92" s="10"/>
      <c r="BOK92" s="10"/>
      <c r="BOL92" s="10"/>
      <c r="BOM92" s="10"/>
      <c r="BON92" s="10"/>
      <c r="BOO92" s="10"/>
      <c r="BOP92" s="10"/>
      <c r="BOQ92" s="10"/>
      <c r="BOR92" s="10"/>
      <c r="BOS92" s="10"/>
      <c r="BOT92" s="10"/>
      <c r="BOU92" s="10"/>
      <c r="BOV92" s="10"/>
      <c r="BOW92" s="10"/>
      <c r="BOX92" s="10"/>
      <c r="BOY92" s="10"/>
      <c r="BOZ92" s="10"/>
      <c r="BPA92" s="10"/>
      <c r="BPB92" s="10"/>
      <c r="BPC92" s="10"/>
      <c r="BPD92" s="10"/>
      <c r="BPE92" s="10"/>
      <c r="BPF92" s="10"/>
      <c r="BPG92" s="10"/>
      <c r="BPH92" s="10"/>
      <c r="BPI92" s="10"/>
      <c r="BPJ92" s="10"/>
      <c r="BPK92" s="10"/>
      <c r="BPL92" s="10"/>
      <c r="BPM92" s="10"/>
      <c r="BPN92" s="10"/>
      <c r="BPO92" s="10"/>
      <c r="BPP92" s="10"/>
      <c r="BPQ92" s="10"/>
      <c r="BPR92" s="10"/>
      <c r="BPS92" s="10"/>
      <c r="BPT92" s="10"/>
      <c r="BPU92" s="10"/>
      <c r="BPV92" s="10"/>
      <c r="BPW92" s="10"/>
      <c r="BPX92" s="10"/>
      <c r="BPY92" s="10"/>
      <c r="BPZ92" s="10"/>
      <c r="BQA92" s="10"/>
      <c r="BQB92" s="10"/>
      <c r="BQC92" s="10"/>
      <c r="BQD92" s="10"/>
      <c r="BQE92" s="10"/>
      <c r="BQF92" s="10"/>
      <c r="BQG92" s="10"/>
      <c r="BQH92" s="10"/>
      <c r="BQI92" s="10"/>
      <c r="BQJ92" s="10"/>
      <c r="BQK92" s="10"/>
      <c r="BQL92" s="10"/>
      <c r="BQM92" s="10"/>
      <c r="BQN92" s="10"/>
      <c r="BQO92" s="10"/>
      <c r="BQP92" s="10"/>
      <c r="BQQ92" s="10"/>
      <c r="BQR92" s="10"/>
      <c r="BQS92" s="10"/>
      <c r="BQT92" s="10"/>
      <c r="BQU92" s="10"/>
      <c r="BQV92" s="10"/>
      <c r="BQW92" s="10"/>
      <c r="BQX92" s="10"/>
      <c r="BQY92" s="10"/>
      <c r="BQZ92" s="10"/>
      <c r="BRA92" s="10"/>
      <c r="BRB92" s="10"/>
      <c r="BRC92" s="10"/>
      <c r="BRD92" s="10"/>
      <c r="BRE92" s="10"/>
      <c r="BRF92" s="10"/>
      <c r="BRG92" s="10"/>
      <c r="BRH92" s="10"/>
      <c r="BRI92" s="10"/>
      <c r="BRJ92" s="10"/>
      <c r="BRK92" s="10"/>
      <c r="BRL92" s="10"/>
      <c r="BRM92" s="10"/>
      <c r="BRN92" s="10"/>
      <c r="BRO92" s="10"/>
      <c r="BRP92" s="10"/>
      <c r="BRQ92" s="10"/>
      <c r="BRR92" s="10"/>
      <c r="BRS92" s="10"/>
      <c r="BRT92" s="10"/>
      <c r="BRU92" s="10"/>
      <c r="BRV92" s="10"/>
      <c r="BRW92" s="10"/>
      <c r="BRX92" s="10"/>
      <c r="BRY92" s="10"/>
      <c r="BRZ92" s="10"/>
      <c r="BSA92" s="10"/>
      <c r="BSB92" s="10"/>
      <c r="BSC92" s="10"/>
      <c r="BSD92" s="10"/>
      <c r="BSE92" s="10"/>
      <c r="BSF92" s="10"/>
      <c r="BSG92" s="10"/>
      <c r="BSH92" s="10"/>
      <c r="BSI92" s="10"/>
      <c r="BSJ92" s="10"/>
      <c r="BSK92" s="10"/>
      <c r="BSL92" s="10"/>
      <c r="BSM92" s="10"/>
      <c r="BSN92" s="10"/>
      <c r="BSO92" s="10"/>
      <c r="BSP92" s="10"/>
      <c r="BSQ92" s="10"/>
      <c r="BSR92" s="10"/>
      <c r="BSS92" s="10"/>
      <c r="BST92" s="10"/>
      <c r="BSU92" s="10"/>
      <c r="BSV92" s="10"/>
      <c r="BSW92" s="10"/>
      <c r="BSX92" s="10"/>
      <c r="BSY92" s="10"/>
      <c r="BSZ92" s="10"/>
      <c r="BTA92" s="10"/>
      <c r="BTB92" s="10"/>
      <c r="BTC92" s="10"/>
      <c r="BTD92" s="10"/>
      <c r="BTE92" s="10"/>
      <c r="BTF92" s="10"/>
      <c r="BTG92" s="10"/>
      <c r="BTH92" s="10"/>
      <c r="BTI92" s="10"/>
      <c r="BTJ92" s="10"/>
      <c r="BTK92" s="10"/>
      <c r="BTL92" s="10"/>
      <c r="BTM92" s="10"/>
      <c r="BTN92" s="10"/>
      <c r="BTO92" s="10"/>
      <c r="BTP92" s="10"/>
      <c r="BTQ92" s="10"/>
      <c r="BTR92" s="10"/>
      <c r="BTS92" s="10"/>
      <c r="BTT92" s="10"/>
      <c r="BTU92" s="10"/>
      <c r="BTV92" s="10"/>
      <c r="BTW92" s="10"/>
      <c r="BTX92" s="10"/>
      <c r="BTY92" s="10"/>
      <c r="BTZ92" s="10"/>
      <c r="BUA92" s="10"/>
      <c r="BUB92" s="10"/>
      <c r="BUC92" s="10"/>
      <c r="BUD92" s="10"/>
      <c r="BUE92" s="10"/>
      <c r="BUF92" s="10"/>
      <c r="BUG92" s="10"/>
      <c r="BUH92" s="10"/>
      <c r="BUI92" s="10"/>
      <c r="BUJ92" s="10"/>
      <c r="BUK92" s="10"/>
      <c r="BUL92" s="10"/>
      <c r="BUM92" s="10"/>
      <c r="BUN92" s="10"/>
      <c r="BUO92" s="10"/>
      <c r="BUP92" s="10"/>
      <c r="BUQ92" s="10"/>
      <c r="BUR92" s="10"/>
      <c r="BUS92" s="10"/>
      <c r="BUT92" s="10"/>
      <c r="BUU92" s="10"/>
      <c r="BUV92" s="10"/>
      <c r="BUW92" s="10"/>
      <c r="BUX92" s="10"/>
      <c r="BUY92" s="10"/>
      <c r="BUZ92" s="10"/>
      <c r="BVA92" s="10"/>
      <c r="BVB92" s="10"/>
      <c r="BVC92" s="10"/>
      <c r="BVD92" s="10"/>
      <c r="BVE92" s="10"/>
      <c r="BVF92" s="10"/>
      <c r="BVG92" s="10"/>
      <c r="BVH92" s="10"/>
      <c r="BVI92" s="10"/>
      <c r="BVJ92" s="10"/>
      <c r="BVK92" s="10"/>
      <c r="BVL92" s="10"/>
      <c r="BVM92" s="10"/>
      <c r="BVN92" s="10"/>
      <c r="BVO92" s="10"/>
      <c r="BVP92" s="10"/>
      <c r="BVQ92" s="10"/>
      <c r="BVR92" s="10"/>
      <c r="BVS92" s="10"/>
      <c r="BVT92" s="10"/>
      <c r="BVU92" s="10"/>
      <c r="BVV92" s="10"/>
      <c r="BVW92" s="10"/>
      <c r="BVX92" s="10"/>
      <c r="BVY92" s="10"/>
      <c r="BVZ92" s="10"/>
      <c r="BWA92" s="10"/>
      <c r="BWB92" s="10"/>
      <c r="BWC92" s="10"/>
      <c r="BWD92" s="10"/>
      <c r="BWE92" s="10"/>
      <c r="BWF92" s="10"/>
      <c r="BWG92" s="10"/>
      <c r="BWH92" s="10"/>
      <c r="BWI92" s="10"/>
      <c r="BWJ92" s="10"/>
      <c r="BWK92" s="10"/>
      <c r="BWL92" s="10"/>
      <c r="BWM92" s="10"/>
      <c r="BWN92" s="10"/>
      <c r="BWO92" s="10"/>
      <c r="BWP92" s="10"/>
      <c r="BWQ92" s="10"/>
      <c r="BWR92" s="10"/>
      <c r="BWS92" s="10"/>
      <c r="BWT92" s="10"/>
      <c r="BWU92" s="10"/>
      <c r="BWV92" s="10"/>
      <c r="BWW92" s="10"/>
      <c r="BWX92" s="10"/>
      <c r="BWY92" s="10"/>
      <c r="BWZ92" s="10"/>
      <c r="BXA92" s="10"/>
      <c r="BXB92" s="10"/>
      <c r="BXC92" s="10"/>
      <c r="BXD92" s="10"/>
      <c r="BXE92" s="10"/>
      <c r="BXF92" s="10"/>
      <c r="BXG92" s="10"/>
      <c r="BXH92" s="10"/>
      <c r="BXI92" s="10"/>
      <c r="BXJ92" s="10"/>
      <c r="BXK92" s="10"/>
      <c r="BXL92" s="10"/>
      <c r="BXM92" s="10"/>
      <c r="BXN92" s="10"/>
      <c r="BXO92" s="10"/>
      <c r="BXP92" s="10"/>
      <c r="BXQ92" s="10"/>
      <c r="BXR92" s="10"/>
      <c r="BXS92" s="10"/>
      <c r="BXT92" s="10"/>
      <c r="BXU92" s="10"/>
      <c r="BXV92" s="10"/>
      <c r="BXW92" s="10"/>
      <c r="BXX92" s="10"/>
      <c r="BXY92" s="10"/>
      <c r="BXZ92" s="10"/>
      <c r="BYA92" s="10"/>
      <c r="BYB92" s="10"/>
      <c r="BYC92" s="10"/>
      <c r="BYD92" s="10"/>
      <c r="BYE92" s="10"/>
      <c r="BYF92" s="10"/>
      <c r="BYG92" s="10"/>
      <c r="BYH92" s="10"/>
      <c r="BYI92" s="10"/>
      <c r="BYJ92" s="10"/>
      <c r="BYK92" s="10"/>
      <c r="BYL92" s="10"/>
      <c r="BYM92" s="10"/>
      <c r="BYN92" s="10"/>
      <c r="BYO92" s="10"/>
      <c r="BYP92" s="10"/>
      <c r="BYQ92" s="10"/>
      <c r="BYR92" s="10"/>
      <c r="BYS92" s="10"/>
      <c r="BYT92" s="10"/>
      <c r="BYU92" s="10"/>
      <c r="BYV92" s="10"/>
      <c r="BYW92" s="10"/>
      <c r="BYX92" s="10"/>
      <c r="BYY92" s="10"/>
      <c r="BYZ92" s="10"/>
      <c r="BZA92" s="10"/>
      <c r="BZB92" s="10"/>
      <c r="BZC92" s="10"/>
      <c r="BZD92" s="10"/>
      <c r="BZE92" s="10"/>
      <c r="BZF92" s="10"/>
      <c r="BZG92" s="10"/>
      <c r="BZH92" s="10"/>
      <c r="BZI92" s="10"/>
      <c r="BZJ92" s="10"/>
      <c r="BZK92" s="10"/>
      <c r="BZL92" s="10"/>
      <c r="BZM92" s="10"/>
      <c r="BZN92" s="10"/>
      <c r="BZO92" s="10"/>
      <c r="BZP92" s="10"/>
      <c r="BZQ92" s="10"/>
      <c r="BZR92" s="10"/>
      <c r="BZS92" s="10"/>
      <c r="BZT92" s="10"/>
      <c r="BZU92" s="10"/>
      <c r="BZV92" s="10"/>
      <c r="BZW92" s="10"/>
      <c r="BZX92" s="10"/>
      <c r="BZY92" s="10"/>
      <c r="BZZ92" s="10"/>
      <c r="CAA92" s="10"/>
      <c r="CAB92" s="10"/>
      <c r="CAC92" s="10"/>
      <c r="CAD92" s="10"/>
      <c r="CAE92" s="10"/>
      <c r="CAF92" s="10"/>
      <c r="CAG92" s="10"/>
      <c r="CAH92" s="10"/>
      <c r="CAI92" s="10"/>
      <c r="CAJ92" s="10"/>
      <c r="CAK92" s="10"/>
      <c r="CAL92" s="10"/>
      <c r="CAM92" s="10"/>
      <c r="CAN92" s="10"/>
      <c r="CAO92" s="10"/>
      <c r="CAP92" s="10"/>
      <c r="CAQ92" s="10"/>
      <c r="CAR92" s="10"/>
      <c r="CAS92" s="10"/>
      <c r="CAT92" s="10"/>
      <c r="CAU92" s="10"/>
      <c r="CAV92" s="10"/>
      <c r="CAW92" s="10"/>
      <c r="CAX92" s="10"/>
      <c r="CAY92" s="10"/>
      <c r="CAZ92" s="10"/>
      <c r="CBA92" s="10"/>
      <c r="CBB92" s="10"/>
      <c r="CBC92" s="10"/>
      <c r="CBD92" s="10"/>
      <c r="CBE92" s="10"/>
      <c r="CBF92" s="10"/>
      <c r="CBG92" s="10"/>
      <c r="CBH92" s="10"/>
      <c r="CBI92" s="10"/>
      <c r="CBJ92" s="10"/>
      <c r="CBK92" s="10"/>
      <c r="CBL92" s="10"/>
      <c r="CBM92" s="10"/>
      <c r="CBN92" s="10"/>
      <c r="CBO92" s="10"/>
      <c r="CBP92" s="10"/>
      <c r="CBQ92" s="10"/>
      <c r="CBR92" s="10"/>
      <c r="CBS92" s="10"/>
      <c r="CBT92" s="10"/>
      <c r="CBU92" s="10"/>
      <c r="CBV92" s="10"/>
      <c r="CBW92" s="10"/>
      <c r="CBX92" s="10"/>
      <c r="CBY92" s="10"/>
      <c r="CBZ92" s="10"/>
      <c r="CCA92" s="10"/>
      <c r="CCB92" s="10"/>
      <c r="CCC92" s="10"/>
      <c r="CCD92" s="10"/>
      <c r="CCE92" s="10"/>
      <c r="CCF92" s="10"/>
      <c r="CCG92" s="10"/>
      <c r="CCH92" s="10"/>
      <c r="CCI92" s="10"/>
      <c r="CCJ92" s="10"/>
      <c r="CCK92" s="10"/>
      <c r="CCL92" s="10"/>
      <c r="CCM92" s="10"/>
      <c r="CCN92" s="10"/>
      <c r="CCO92" s="10"/>
      <c r="CCP92" s="10"/>
      <c r="CCQ92" s="10"/>
      <c r="CCR92" s="10"/>
      <c r="CCS92" s="10"/>
      <c r="CCT92" s="10"/>
      <c r="CCU92" s="10"/>
      <c r="CCV92" s="10"/>
      <c r="CCW92" s="10"/>
      <c r="CCX92" s="10"/>
      <c r="CCY92" s="10"/>
      <c r="CCZ92" s="10"/>
      <c r="CDA92" s="10"/>
      <c r="CDB92" s="10"/>
      <c r="CDC92" s="10"/>
      <c r="CDD92" s="10"/>
      <c r="CDE92" s="10"/>
      <c r="CDF92" s="10"/>
      <c r="CDG92" s="10"/>
      <c r="CDH92" s="10"/>
      <c r="CDI92" s="10"/>
      <c r="CDJ92" s="10"/>
      <c r="CDK92" s="10"/>
      <c r="CDL92" s="10"/>
      <c r="CDM92" s="10"/>
      <c r="CDN92" s="10"/>
      <c r="CDO92" s="10"/>
      <c r="CDP92" s="10"/>
      <c r="CDQ92" s="10"/>
      <c r="CDR92" s="10"/>
      <c r="CDS92" s="10"/>
      <c r="CDT92" s="10"/>
      <c r="CDU92" s="10"/>
      <c r="CDV92" s="10"/>
      <c r="CDW92" s="10"/>
      <c r="CDX92" s="10"/>
      <c r="CDY92" s="10"/>
      <c r="CDZ92" s="10"/>
      <c r="CEA92" s="10"/>
      <c r="CEB92" s="10"/>
      <c r="CEC92" s="10"/>
      <c r="CED92" s="10"/>
      <c r="CEE92" s="10"/>
      <c r="CEF92" s="10"/>
      <c r="CEG92" s="10"/>
      <c r="CEH92" s="10"/>
      <c r="CEI92" s="10"/>
      <c r="CEJ92" s="10"/>
      <c r="CEK92" s="10"/>
      <c r="CEL92" s="10"/>
      <c r="CEM92" s="10"/>
      <c r="CEN92" s="10"/>
      <c r="CEO92" s="10"/>
      <c r="CEP92" s="10"/>
      <c r="CEQ92" s="10"/>
      <c r="CER92" s="10"/>
      <c r="CES92" s="10"/>
      <c r="CET92" s="10"/>
      <c r="CEU92" s="10"/>
      <c r="CEV92" s="10"/>
      <c r="CEW92" s="10"/>
      <c r="CEX92" s="10"/>
      <c r="CEY92" s="10"/>
      <c r="CEZ92" s="10"/>
      <c r="CFA92" s="10"/>
      <c r="CFB92" s="10"/>
      <c r="CFC92" s="10"/>
      <c r="CFD92" s="10"/>
      <c r="CFE92" s="10"/>
      <c r="CFF92" s="10"/>
      <c r="CFG92" s="10"/>
      <c r="CFH92" s="10"/>
      <c r="CFI92" s="10"/>
      <c r="CFJ92" s="10"/>
      <c r="CFK92" s="10"/>
      <c r="CFL92" s="10"/>
      <c r="CFM92" s="10"/>
      <c r="CFN92" s="10"/>
      <c r="CFO92" s="10"/>
      <c r="CFP92" s="10"/>
      <c r="CFQ92" s="10"/>
      <c r="CFR92" s="10"/>
      <c r="CFS92" s="10"/>
      <c r="CFT92" s="10"/>
      <c r="CFU92" s="10"/>
      <c r="CFV92" s="10"/>
      <c r="CFW92" s="10"/>
      <c r="CFX92" s="10"/>
      <c r="CFY92" s="10"/>
      <c r="CFZ92" s="10"/>
      <c r="CGA92" s="10"/>
      <c r="CGB92" s="10"/>
      <c r="CGC92" s="10"/>
      <c r="CGD92" s="10"/>
      <c r="CGE92" s="10"/>
      <c r="CGF92" s="10"/>
      <c r="CGG92" s="10"/>
      <c r="CGH92" s="10"/>
      <c r="CGI92" s="10"/>
      <c r="CGJ92" s="10"/>
      <c r="CGK92" s="10"/>
      <c r="CGL92" s="10"/>
      <c r="CGM92" s="10"/>
      <c r="CGN92" s="10"/>
      <c r="CGO92" s="10"/>
      <c r="CGP92" s="10"/>
      <c r="CGQ92" s="10"/>
      <c r="CGR92" s="10"/>
      <c r="CGS92" s="10"/>
      <c r="CGT92" s="10"/>
      <c r="CGU92" s="10"/>
      <c r="CGV92" s="10"/>
      <c r="CGW92" s="10"/>
      <c r="CGX92" s="10"/>
      <c r="CGY92" s="10"/>
      <c r="CGZ92" s="10"/>
      <c r="CHA92" s="10"/>
      <c r="CHB92" s="10"/>
      <c r="CHC92" s="10"/>
      <c r="CHD92" s="10"/>
      <c r="CHE92" s="10"/>
      <c r="CHF92" s="10"/>
      <c r="CHG92" s="10"/>
      <c r="CHH92" s="10"/>
      <c r="CHI92" s="10"/>
      <c r="CHJ92" s="10"/>
      <c r="CHK92" s="10"/>
      <c r="CHL92" s="10"/>
      <c r="CHM92" s="10"/>
      <c r="CHN92" s="10"/>
      <c r="CHO92" s="10"/>
      <c r="CHP92" s="10"/>
      <c r="CHQ92" s="10"/>
      <c r="CHR92" s="10"/>
      <c r="CHS92" s="10"/>
      <c r="CHT92" s="10"/>
      <c r="CHU92" s="10"/>
      <c r="CHV92" s="10"/>
      <c r="CHW92" s="10"/>
      <c r="CHX92" s="10"/>
      <c r="CHY92" s="10"/>
      <c r="CHZ92" s="10"/>
      <c r="CIA92" s="10"/>
      <c r="CIB92" s="10"/>
      <c r="CIC92" s="10"/>
      <c r="CID92" s="10"/>
      <c r="CIE92" s="10"/>
      <c r="CIF92" s="10"/>
      <c r="CIG92" s="10"/>
      <c r="CIH92" s="10"/>
      <c r="CII92" s="10"/>
      <c r="CIJ92" s="10"/>
      <c r="CIK92" s="10"/>
      <c r="CIL92" s="10"/>
      <c r="CIM92" s="10"/>
      <c r="CIN92" s="10"/>
      <c r="CIO92" s="10"/>
      <c r="CIP92" s="10"/>
      <c r="CIQ92" s="10"/>
      <c r="CIR92" s="10"/>
      <c r="CIS92" s="10"/>
      <c r="CIT92" s="10"/>
      <c r="CIU92" s="10"/>
      <c r="CIV92" s="10"/>
      <c r="CIW92" s="10"/>
      <c r="CIX92" s="10"/>
      <c r="CIY92" s="10"/>
      <c r="CIZ92" s="10"/>
      <c r="CJA92" s="10"/>
      <c r="CJB92" s="10"/>
      <c r="CJC92" s="10"/>
      <c r="CJD92" s="10"/>
      <c r="CJE92" s="10"/>
      <c r="CJF92" s="10"/>
      <c r="CJG92" s="10"/>
      <c r="CJH92" s="10"/>
      <c r="CJI92" s="10"/>
      <c r="CJJ92" s="10"/>
      <c r="CJK92" s="10"/>
      <c r="CJL92" s="10"/>
      <c r="CJM92" s="10"/>
      <c r="CJN92" s="10"/>
      <c r="CJO92" s="10"/>
      <c r="CJP92" s="10"/>
      <c r="CJQ92" s="10"/>
      <c r="CJR92" s="10"/>
      <c r="CJS92" s="10"/>
      <c r="CJT92" s="10"/>
      <c r="CJU92" s="10"/>
      <c r="CJV92" s="10"/>
      <c r="CJW92" s="10"/>
      <c r="CJX92" s="10"/>
      <c r="CJY92" s="10"/>
      <c r="CJZ92" s="10"/>
      <c r="CKA92" s="10"/>
      <c r="CKB92" s="10"/>
      <c r="CKC92" s="10"/>
      <c r="CKD92" s="10"/>
      <c r="CKE92" s="10"/>
      <c r="CKF92" s="10"/>
      <c r="CKG92" s="10"/>
      <c r="CKH92" s="10"/>
      <c r="CKI92" s="10"/>
      <c r="CKJ92" s="10"/>
      <c r="CKK92" s="10"/>
      <c r="CKL92" s="10"/>
      <c r="CKM92" s="10"/>
      <c r="CKN92" s="10"/>
      <c r="CKO92" s="10"/>
      <c r="CKP92" s="10"/>
      <c r="CKQ92" s="10"/>
      <c r="CKR92" s="10"/>
      <c r="CKS92" s="10"/>
      <c r="CKT92" s="10"/>
      <c r="CKU92" s="10"/>
      <c r="CKV92" s="10"/>
      <c r="CKW92" s="10"/>
      <c r="CKX92" s="10"/>
      <c r="CKY92" s="10"/>
      <c r="CKZ92" s="10"/>
      <c r="CLA92" s="10"/>
      <c r="CLB92" s="10"/>
      <c r="CLC92" s="10"/>
      <c r="CLD92" s="10"/>
      <c r="CLE92" s="10"/>
      <c r="CLF92" s="10"/>
      <c r="CLG92" s="10"/>
      <c r="CLH92" s="10"/>
      <c r="CLI92" s="10"/>
      <c r="CLJ92" s="10"/>
      <c r="CLK92" s="10"/>
      <c r="CLL92" s="10"/>
      <c r="CLM92" s="10"/>
      <c r="CLN92" s="10"/>
      <c r="CLO92" s="10"/>
      <c r="CLP92" s="10"/>
      <c r="CLQ92" s="10"/>
      <c r="CLR92" s="10"/>
      <c r="CLS92" s="10"/>
      <c r="CLT92" s="10"/>
      <c r="CLU92" s="10"/>
      <c r="CLV92" s="10"/>
      <c r="CLW92" s="10"/>
      <c r="CLX92" s="10"/>
      <c r="CLY92" s="10"/>
      <c r="CLZ92" s="10"/>
      <c r="CMA92" s="10"/>
      <c r="CMB92" s="10"/>
      <c r="CMC92" s="10"/>
      <c r="CMD92" s="10"/>
      <c r="CME92" s="10"/>
      <c r="CMF92" s="10"/>
      <c r="CMG92" s="10"/>
      <c r="CMH92" s="10"/>
      <c r="CMI92" s="10"/>
      <c r="CMJ92" s="10"/>
      <c r="CMK92" s="10"/>
      <c r="CML92" s="10"/>
      <c r="CMM92" s="10"/>
      <c r="CMN92" s="10"/>
      <c r="CMO92" s="10"/>
      <c r="CMP92" s="10"/>
      <c r="CMQ92" s="10"/>
      <c r="CMR92" s="10"/>
      <c r="CMS92" s="10"/>
      <c r="CMT92" s="10"/>
      <c r="CMU92" s="10"/>
      <c r="CMV92" s="10"/>
      <c r="CMW92" s="10"/>
      <c r="CMX92" s="10"/>
      <c r="CMY92" s="10"/>
      <c r="CMZ92" s="10"/>
      <c r="CNA92" s="10"/>
      <c r="CNB92" s="10"/>
      <c r="CNC92" s="10"/>
      <c r="CND92" s="10"/>
      <c r="CNE92" s="10"/>
      <c r="CNF92" s="10"/>
      <c r="CNG92" s="10"/>
      <c r="CNH92" s="10"/>
      <c r="CNI92" s="10"/>
      <c r="CNJ92" s="10"/>
      <c r="CNK92" s="10"/>
      <c r="CNL92" s="10"/>
      <c r="CNM92" s="10"/>
      <c r="CNN92" s="10"/>
      <c r="CNO92" s="10"/>
      <c r="CNP92" s="10"/>
      <c r="CNQ92" s="10"/>
      <c r="CNR92" s="10"/>
      <c r="CNS92" s="10"/>
      <c r="CNT92" s="10"/>
      <c r="CNU92" s="10"/>
      <c r="CNV92" s="10"/>
      <c r="CNW92" s="10"/>
      <c r="CNX92" s="10"/>
      <c r="CNY92" s="10"/>
      <c r="CNZ92" s="10"/>
      <c r="COA92" s="10"/>
      <c r="COB92" s="10"/>
      <c r="COC92" s="10"/>
      <c r="COD92" s="10"/>
      <c r="COE92" s="10"/>
      <c r="COF92" s="10"/>
      <c r="COG92" s="10"/>
      <c r="COH92" s="10"/>
      <c r="COI92" s="10"/>
      <c r="COJ92" s="10"/>
      <c r="COK92" s="10"/>
      <c r="COL92" s="10"/>
      <c r="COM92" s="10"/>
      <c r="CON92" s="10"/>
      <c r="COO92" s="10"/>
      <c r="COP92" s="10"/>
      <c r="COQ92" s="10"/>
      <c r="COR92" s="10"/>
      <c r="COS92" s="10"/>
      <c r="COT92" s="10"/>
      <c r="COU92" s="10"/>
      <c r="COV92" s="10"/>
      <c r="COW92" s="10"/>
      <c r="COX92" s="10"/>
      <c r="COY92" s="10"/>
      <c r="COZ92" s="10"/>
      <c r="CPA92" s="10"/>
      <c r="CPB92" s="10"/>
      <c r="CPC92" s="10"/>
      <c r="CPD92" s="10"/>
      <c r="CPE92" s="10"/>
      <c r="CPF92" s="10"/>
      <c r="CPG92" s="10"/>
      <c r="CPH92" s="10"/>
      <c r="CPI92" s="10"/>
      <c r="CPJ92" s="10"/>
      <c r="CPK92" s="10"/>
      <c r="CPL92" s="10"/>
      <c r="CPM92" s="10"/>
      <c r="CPN92" s="10"/>
      <c r="CPO92" s="10"/>
      <c r="CPP92" s="10"/>
      <c r="CPQ92" s="10"/>
      <c r="CPR92" s="10"/>
      <c r="CPS92" s="10"/>
      <c r="CPT92" s="10"/>
      <c r="CPU92" s="10"/>
      <c r="CPV92" s="10"/>
      <c r="CPW92" s="10"/>
      <c r="CPX92" s="10"/>
      <c r="CPY92" s="10"/>
      <c r="CPZ92" s="10"/>
      <c r="CQA92" s="10"/>
      <c r="CQB92" s="10"/>
      <c r="CQC92" s="10"/>
      <c r="CQD92" s="10"/>
      <c r="CQE92" s="10"/>
      <c r="CQF92" s="10"/>
      <c r="CQG92" s="10"/>
      <c r="CQH92" s="10"/>
      <c r="CQI92" s="10"/>
      <c r="CQJ92" s="10"/>
      <c r="CQK92" s="10"/>
      <c r="CQL92" s="10"/>
      <c r="CQM92" s="10"/>
      <c r="CQN92" s="10"/>
      <c r="CQO92" s="10"/>
      <c r="CQP92" s="10"/>
      <c r="CQQ92" s="10"/>
      <c r="CQR92" s="10"/>
      <c r="CQS92" s="10"/>
      <c r="CQT92" s="10"/>
      <c r="CQU92" s="10"/>
      <c r="CQV92" s="10"/>
      <c r="CQW92" s="10"/>
      <c r="CQX92" s="10"/>
      <c r="CQY92" s="10"/>
      <c r="CQZ92" s="10"/>
      <c r="CRA92" s="10"/>
      <c r="CRB92" s="10"/>
      <c r="CRC92" s="10"/>
      <c r="CRD92" s="10"/>
      <c r="CRE92" s="10"/>
      <c r="CRF92" s="10"/>
      <c r="CRG92" s="10"/>
      <c r="CRH92" s="10"/>
      <c r="CRI92" s="10"/>
      <c r="CRJ92" s="10"/>
      <c r="CRK92" s="10"/>
      <c r="CRL92" s="10"/>
      <c r="CRM92" s="10"/>
      <c r="CRN92" s="10"/>
      <c r="CRO92" s="10"/>
      <c r="CRP92" s="10"/>
      <c r="CRQ92" s="10"/>
      <c r="CRR92" s="10"/>
      <c r="CRS92" s="10"/>
      <c r="CRT92" s="10"/>
      <c r="CRU92" s="10"/>
      <c r="CRV92" s="10"/>
      <c r="CRW92" s="10"/>
      <c r="CRX92" s="10"/>
      <c r="CRY92" s="10"/>
      <c r="CRZ92" s="10"/>
      <c r="CSA92" s="10"/>
      <c r="CSB92" s="10"/>
      <c r="CSC92" s="10"/>
      <c r="CSD92" s="10"/>
      <c r="CSE92" s="10"/>
      <c r="CSF92" s="10"/>
      <c r="CSG92" s="10"/>
      <c r="CSH92" s="10"/>
      <c r="CSI92" s="10"/>
      <c r="CSJ92" s="10"/>
      <c r="CSK92" s="10"/>
      <c r="CSL92" s="10"/>
      <c r="CSM92" s="10"/>
      <c r="CSN92" s="10"/>
      <c r="CSO92" s="10"/>
      <c r="CSP92" s="10"/>
      <c r="CSQ92" s="10"/>
      <c r="CSR92" s="10"/>
      <c r="CSS92" s="10"/>
      <c r="CST92" s="10"/>
      <c r="CSU92" s="10"/>
      <c r="CSV92" s="10"/>
      <c r="CSW92" s="10"/>
      <c r="CSX92" s="10"/>
      <c r="CSY92" s="10"/>
      <c r="CSZ92" s="10"/>
      <c r="CTA92" s="10"/>
      <c r="CTB92" s="10"/>
      <c r="CTC92" s="10"/>
      <c r="CTD92" s="10"/>
      <c r="CTE92" s="10"/>
      <c r="CTF92" s="10"/>
      <c r="CTG92" s="10"/>
      <c r="CTH92" s="10"/>
      <c r="CTI92" s="10"/>
      <c r="CTJ92" s="10"/>
      <c r="CTK92" s="10"/>
      <c r="CTL92" s="10"/>
      <c r="CTM92" s="10"/>
      <c r="CTN92" s="10"/>
      <c r="CTO92" s="10"/>
      <c r="CTP92" s="10"/>
      <c r="CTQ92" s="10"/>
      <c r="CTR92" s="10"/>
      <c r="CTS92" s="10"/>
      <c r="CTT92" s="10"/>
      <c r="CTU92" s="10"/>
      <c r="CTV92" s="10"/>
      <c r="CTW92" s="10"/>
      <c r="CTX92" s="10"/>
      <c r="CTY92" s="10"/>
      <c r="CTZ92" s="10"/>
      <c r="CUA92" s="10"/>
      <c r="CUB92" s="10"/>
      <c r="CUC92" s="10"/>
      <c r="CUD92" s="10"/>
      <c r="CUE92" s="10"/>
      <c r="CUF92" s="10"/>
      <c r="CUG92" s="10"/>
      <c r="CUH92" s="10"/>
      <c r="CUI92" s="10"/>
      <c r="CUJ92" s="10"/>
      <c r="CUK92" s="10"/>
      <c r="CUL92" s="10"/>
      <c r="CUM92" s="10"/>
      <c r="CUN92" s="10"/>
      <c r="CUO92" s="10"/>
      <c r="CUP92" s="10"/>
      <c r="CUQ92" s="10"/>
      <c r="CUR92" s="10"/>
      <c r="CUS92" s="10"/>
      <c r="CUT92" s="10"/>
      <c r="CUU92" s="10"/>
      <c r="CUV92" s="10"/>
      <c r="CUW92" s="10"/>
      <c r="CUX92" s="10"/>
      <c r="CUY92" s="10"/>
      <c r="CUZ92" s="10"/>
      <c r="CVA92" s="10"/>
      <c r="CVB92" s="10"/>
      <c r="CVC92" s="10"/>
      <c r="CVD92" s="10"/>
      <c r="CVE92" s="10"/>
      <c r="CVF92" s="10"/>
      <c r="CVG92" s="10"/>
      <c r="CVH92" s="10"/>
      <c r="CVI92" s="10"/>
      <c r="CVJ92" s="10"/>
      <c r="CVK92" s="10"/>
      <c r="CVL92" s="10"/>
      <c r="CVM92" s="10"/>
      <c r="CVN92" s="10"/>
      <c r="CVO92" s="10"/>
      <c r="CVP92" s="10"/>
      <c r="CVQ92" s="10"/>
      <c r="CVR92" s="10"/>
      <c r="CVS92" s="10"/>
      <c r="CVT92" s="10"/>
      <c r="CVU92" s="10"/>
      <c r="CVV92" s="10"/>
      <c r="CVW92" s="10"/>
      <c r="CVX92" s="10"/>
      <c r="CVY92" s="10"/>
      <c r="CVZ92" s="10"/>
      <c r="CWA92" s="10"/>
      <c r="CWB92" s="10"/>
      <c r="CWC92" s="10"/>
      <c r="CWD92" s="10"/>
      <c r="CWE92" s="10"/>
      <c r="CWF92" s="10"/>
      <c r="CWG92" s="10"/>
      <c r="CWH92" s="10"/>
      <c r="CWI92" s="10"/>
      <c r="CWJ92" s="10"/>
      <c r="CWK92" s="10"/>
      <c r="CWL92" s="10"/>
      <c r="CWM92" s="10"/>
      <c r="CWN92" s="10"/>
      <c r="CWO92" s="10"/>
      <c r="CWP92" s="10"/>
      <c r="CWQ92" s="10"/>
      <c r="CWR92" s="10"/>
      <c r="CWS92" s="10"/>
      <c r="CWT92" s="10"/>
      <c r="CWU92" s="10"/>
      <c r="CWV92" s="10"/>
      <c r="CWW92" s="10"/>
      <c r="CWX92" s="10"/>
      <c r="CWY92" s="10"/>
      <c r="CWZ92" s="10"/>
      <c r="CXA92" s="10"/>
      <c r="CXB92" s="10"/>
      <c r="CXC92" s="10"/>
      <c r="CXD92" s="10"/>
      <c r="CXE92" s="10"/>
      <c r="CXF92" s="10"/>
      <c r="CXG92" s="10"/>
      <c r="CXH92" s="10"/>
      <c r="CXI92" s="10"/>
      <c r="CXJ92" s="10"/>
      <c r="CXK92" s="10"/>
      <c r="CXL92" s="10"/>
      <c r="CXM92" s="10"/>
      <c r="CXN92" s="10"/>
      <c r="CXO92" s="10"/>
      <c r="CXP92" s="10"/>
      <c r="CXQ92" s="10"/>
      <c r="CXR92" s="10"/>
      <c r="CXS92" s="10"/>
      <c r="CXT92" s="10"/>
      <c r="CXU92" s="10"/>
      <c r="CXV92" s="10"/>
      <c r="CXW92" s="10"/>
      <c r="CXX92" s="10"/>
      <c r="CXY92" s="10"/>
      <c r="CXZ92" s="10"/>
      <c r="CYA92" s="10"/>
      <c r="CYB92" s="10"/>
      <c r="CYC92" s="10"/>
      <c r="CYD92" s="10"/>
      <c r="CYE92" s="10"/>
      <c r="CYF92" s="10"/>
      <c r="CYG92" s="10"/>
      <c r="CYH92" s="10"/>
      <c r="CYI92" s="10"/>
      <c r="CYJ92" s="10"/>
      <c r="CYK92" s="10"/>
      <c r="CYL92" s="10"/>
      <c r="CYM92" s="10"/>
      <c r="CYN92" s="10"/>
      <c r="CYO92" s="10"/>
      <c r="CYP92" s="10"/>
      <c r="CYQ92" s="10"/>
      <c r="CYR92" s="10"/>
      <c r="CYS92" s="10"/>
      <c r="CYT92" s="10"/>
      <c r="CYU92" s="10"/>
      <c r="CYV92" s="10"/>
      <c r="CYW92" s="10"/>
      <c r="CYX92" s="10"/>
      <c r="CYY92" s="10"/>
      <c r="CYZ92" s="10"/>
      <c r="CZA92" s="10"/>
      <c r="CZB92" s="10"/>
      <c r="CZC92" s="10"/>
      <c r="CZD92" s="10"/>
      <c r="CZE92" s="10"/>
      <c r="CZF92" s="10"/>
      <c r="CZG92" s="10"/>
      <c r="CZH92" s="10"/>
      <c r="CZI92" s="10"/>
      <c r="CZJ92" s="10"/>
      <c r="CZK92" s="10"/>
      <c r="CZL92" s="10"/>
      <c r="CZM92" s="10"/>
      <c r="CZN92" s="10"/>
      <c r="CZO92" s="10"/>
      <c r="CZP92" s="10"/>
      <c r="CZQ92" s="10"/>
      <c r="CZR92" s="10"/>
      <c r="CZS92" s="10"/>
      <c r="CZT92" s="10"/>
      <c r="CZU92" s="10"/>
      <c r="CZV92" s="10"/>
      <c r="CZW92" s="10"/>
      <c r="CZX92" s="10"/>
      <c r="CZY92" s="10"/>
      <c r="CZZ92" s="10"/>
      <c r="DAA92" s="10"/>
      <c r="DAB92" s="10"/>
      <c r="DAC92" s="10"/>
      <c r="DAD92" s="10"/>
      <c r="DAE92" s="10"/>
      <c r="DAF92" s="10"/>
      <c r="DAG92" s="10"/>
      <c r="DAH92" s="10"/>
      <c r="DAI92" s="10"/>
      <c r="DAJ92" s="10"/>
      <c r="DAK92" s="10"/>
      <c r="DAL92" s="10"/>
      <c r="DAM92" s="10"/>
      <c r="DAN92" s="10"/>
      <c r="DAO92" s="10"/>
      <c r="DAP92" s="10"/>
      <c r="DAQ92" s="10"/>
      <c r="DAR92" s="10"/>
      <c r="DAS92" s="10"/>
      <c r="DAT92" s="10"/>
      <c r="DAU92" s="10"/>
      <c r="DAV92" s="10"/>
      <c r="DAW92" s="10"/>
      <c r="DAX92" s="10"/>
      <c r="DAY92" s="10"/>
      <c r="DAZ92" s="10"/>
      <c r="DBA92" s="10"/>
      <c r="DBB92" s="10"/>
      <c r="DBC92" s="10"/>
      <c r="DBD92" s="10"/>
      <c r="DBE92" s="10"/>
      <c r="DBF92" s="10"/>
      <c r="DBG92" s="10"/>
      <c r="DBH92" s="10"/>
      <c r="DBI92" s="10"/>
      <c r="DBJ92" s="10"/>
      <c r="DBK92" s="10"/>
      <c r="DBL92" s="10"/>
      <c r="DBM92" s="10"/>
      <c r="DBN92" s="10"/>
      <c r="DBO92" s="10"/>
      <c r="DBP92" s="10"/>
      <c r="DBQ92" s="10"/>
      <c r="DBR92" s="10"/>
      <c r="DBS92" s="10"/>
      <c r="DBT92" s="10"/>
      <c r="DBU92" s="10"/>
      <c r="DBV92" s="10"/>
      <c r="DBW92" s="10"/>
      <c r="DBX92" s="10"/>
      <c r="DBY92" s="10"/>
      <c r="DBZ92" s="10"/>
      <c r="DCA92" s="10"/>
      <c r="DCB92" s="10"/>
      <c r="DCC92" s="10"/>
      <c r="DCD92" s="10"/>
      <c r="DCE92" s="10"/>
      <c r="DCF92" s="10"/>
      <c r="DCG92" s="10"/>
      <c r="DCH92" s="10"/>
      <c r="DCI92" s="10"/>
      <c r="DCJ92" s="10"/>
      <c r="DCK92" s="10"/>
      <c r="DCL92" s="10"/>
      <c r="DCM92" s="10"/>
      <c r="DCN92" s="10"/>
      <c r="DCO92" s="10"/>
      <c r="DCP92" s="10"/>
      <c r="DCQ92" s="10"/>
      <c r="DCR92" s="10"/>
      <c r="DCS92" s="10"/>
      <c r="DCT92" s="10"/>
      <c r="DCU92" s="10"/>
      <c r="DCV92" s="10"/>
      <c r="DCW92" s="10"/>
      <c r="DCX92" s="10"/>
      <c r="DCY92" s="10"/>
      <c r="DCZ92" s="10"/>
      <c r="DDA92" s="10"/>
      <c r="DDB92" s="10"/>
      <c r="DDC92" s="10"/>
      <c r="DDD92" s="10"/>
      <c r="DDE92" s="10"/>
      <c r="DDF92" s="10"/>
      <c r="DDG92" s="10"/>
      <c r="DDH92" s="10"/>
      <c r="DDI92" s="10"/>
      <c r="DDJ92" s="10"/>
      <c r="DDK92" s="10"/>
      <c r="DDL92" s="10"/>
      <c r="DDM92" s="10"/>
      <c r="DDN92" s="10"/>
      <c r="DDO92" s="10"/>
      <c r="DDP92" s="10"/>
      <c r="DDQ92" s="10"/>
      <c r="DDR92" s="10"/>
      <c r="DDS92" s="10"/>
      <c r="DDT92" s="10"/>
      <c r="DDU92" s="10"/>
      <c r="DDV92" s="10"/>
      <c r="DDW92" s="10"/>
      <c r="DDX92" s="10"/>
      <c r="DDY92" s="10"/>
      <c r="DDZ92" s="10"/>
      <c r="DEA92" s="10"/>
      <c r="DEB92" s="10"/>
      <c r="DEC92" s="10"/>
      <c r="DED92" s="10"/>
      <c r="DEE92" s="10"/>
      <c r="DEF92" s="10"/>
      <c r="DEG92" s="10"/>
      <c r="DEH92" s="10"/>
      <c r="DEI92" s="10"/>
      <c r="DEJ92" s="10"/>
      <c r="DEK92" s="10"/>
      <c r="DEL92" s="10"/>
      <c r="DEM92" s="10"/>
      <c r="DEN92" s="10"/>
      <c r="DEO92" s="10"/>
      <c r="DEP92" s="10"/>
      <c r="DEQ92" s="10"/>
      <c r="DER92" s="10"/>
      <c r="DES92" s="10"/>
      <c r="DET92" s="10"/>
      <c r="DEU92" s="10"/>
      <c r="DEV92" s="10"/>
      <c r="DEW92" s="10"/>
      <c r="DEX92" s="10"/>
      <c r="DEY92" s="10"/>
      <c r="DEZ92" s="10"/>
      <c r="DFA92" s="10"/>
      <c r="DFB92" s="10"/>
      <c r="DFC92" s="10"/>
      <c r="DFD92" s="10"/>
      <c r="DFE92" s="10"/>
      <c r="DFF92" s="10"/>
      <c r="DFG92" s="10"/>
      <c r="DFH92" s="10"/>
      <c r="DFI92" s="10"/>
      <c r="DFJ92" s="10"/>
      <c r="DFK92" s="10"/>
      <c r="DFL92" s="10"/>
      <c r="DFM92" s="10"/>
      <c r="DFN92" s="10"/>
      <c r="DFO92" s="10"/>
      <c r="DFP92" s="10"/>
      <c r="DFQ92" s="10"/>
      <c r="DFR92" s="10"/>
      <c r="DFS92" s="10"/>
      <c r="DFT92" s="10"/>
      <c r="DFU92" s="10"/>
      <c r="DFV92" s="10"/>
      <c r="DFW92" s="10"/>
      <c r="DFX92" s="10"/>
      <c r="DFY92" s="10"/>
      <c r="DFZ92" s="10"/>
      <c r="DGA92" s="10"/>
      <c r="DGB92" s="10"/>
      <c r="DGC92" s="10"/>
      <c r="DGD92" s="10"/>
      <c r="DGE92" s="10"/>
      <c r="DGF92" s="10"/>
      <c r="DGG92" s="10"/>
      <c r="DGH92" s="10"/>
      <c r="DGI92" s="10"/>
      <c r="DGJ92" s="10"/>
      <c r="DGK92" s="10"/>
      <c r="DGL92" s="10"/>
      <c r="DGM92" s="10"/>
      <c r="DGN92" s="10"/>
      <c r="DGO92" s="10"/>
      <c r="DGP92" s="10"/>
      <c r="DGQ92" s="10"/>
      <c r="DGR92" s="10"/>
      <c r="DGS92" s="10"/>
      <c r="DGT92" s="10"/>
      <c r="DGU92" s="10"/>
      <c r="DGV92" s="10"/>
      <c r="DGW92" s="10"/>
      <c r="DGX92" s="10"/>
      <c r="DGY92" s="10"/>
      <c r="DGZ92" s="10"/>
      <c r="DHA92" s="10"/>
      <c r="DHB92" s="10"/>
      <c r="DHC92" s="10"/>
      <c r="DHD92" s="10"/>
      <c r="DHE92" s="10"/>
      <c r="DHF92" s="10"/>
      <c r="DHG92" s="10"/>
      <c r="DHH92" s="10"/>
      <c r="DHI92" s="10"/>
      <c r="DHJ92" s="10"/>
      <c r="DHK92" s="10"/>
      <c r="DHL92" s="10"/>
      <c r="DHM92" s="10"/>
      <c r="DHN92" s="10"/>
      <c r="DHO92" s="10"/>
      <c r="DHP92" s="10"/>
      <c r="DHQ92" s="10"/>
      <c r="DHR92" s="10"/>
      <c r="DHS92" s="10"/>
      <c r="DHT92" s="10"/>
      <c r="DHU92" s="10"/>
      <c r="DHV92" s="10"/>
      <c r="DHW92" s="10"/>
      <c r="DHX92" s="10"/>
      <c r="DHY92" s="10"/>
      <c r="DHZ92" s="10"/>
      <c r="DIA92" s="10"/>
      <c r="DIB92" s="10"/>
      <c r="DIC92" s="10"/>
      <c r="DID92" s="10"/>
      <c r="DIE92" s="10"/>
      <c r="DIF92" s="10"/>
      <c r="DIG92" s="10"/>
      <c r="DIH92" s="10"/>
      <c r="DII92" s="10"/>
      <c r="DIJ92" s="10"/>
      <c r="DIK92" s="10"/>
      <c r="DIL92" s="10"/>
      <c r="DIM92" s="10"/>
      <c r="DIN92" s="10"/>
      <c r="DIO92" s="10"/>
      <c r="DIP92" s="10"/>
      <c r="DIQ92" s="10"/>
      <c r="DIR92" s="10"/>
      <c r="DIS92" s="10"/>
      <c r="DIT92" s="10"/>
      <c r="DIU92" s="10"/>
      <c r="DIV92" s="10"/>
      <c r="DIW92" s="10"/>
      <c r="DIX92" s="10"/>
      <c r="DIY92" s="10"/>
      <c r="DIZ92" s="10"/>
      <c r="DJA92" s="10"/>
      <c r="DJB92" s="10"/>
      <c r="DJC92" s="10"/>
      <c r="DJD92" s="10"/>
      <c r="DJE92" s="10"/>
      <c r="DJF92" s="10"/>
      <c r="DJG92" s="10"/>
      <c r="DJH92" s="10"/>
      <c r="DJI92" s="10"/>
      <c r="DJJ92" s="10"/>
      <c r="DJK92" s="10"/>
      <c r="DJL92" s="10"/>
      <c r="DJM92" s="10"/>
      <c r="DJN92" s="10"/>
      <c r="DJO92" s="10"/>
      <c r="DJP92" s="10"/>
      <c r="DJQ92" s="10"/>
      <c r="DJR92" s="10"/>
      <c r="DJS92" s="10"/>
      <c r="DJT92" s="10"/>
      <c r="DJU92" s="10"/>
      <c r="DJV92" s="10"/>
      <c r="DJW92" s="10"/>
      <c r="DJX92" s="10"/>
      <c r="DJY92" s="10"/>
      <c r="DJZ92" s="10"/>
      <c r="DKA92" s="10"/>
      <c r="DKB92" s="10"/>
      <c r="DKC92" s="10"/>
      <c r="DKD92" s="10"/>
      <c r="DKE92" s="10"/>
      <c r="DKF92" s="10"/>
      <c r="DKG92" s="10"/>
      <c r="DKH92" s="10"/>
      <c r="DKI92" s="10"/>
      <c r="DKJ92" s="10"/>
      <c r="DKK92" s="10"/>
      <c r="DKL92" s="10"/>
      <c r="DKM92" s="10"/>
      <c r="DKN92" s="10"/>
      <c r="DKO92" s="10"/>
      <c r="DKP92" s="10"/>
      <c r="DKQ92" s="10"/>
      <c r="DKR92" s="10"/>
      <c r="DKS92" s="10"/>
      <c r="DKT92" s="10"/>
      <c r="DKU92" s="10"/>
      <c r="DKV92" s="10"/>
      <c r="DKW92" s="10"/>
      <c r="DKX92" s="10"/>
      <c r="DKY92" s="10"/>
      <c r="DKZ92" s="10"/>
      <c r="DLA92" s="10"/>
      <c r="DLB92" s="10"/>
      <c r="DLC92" s="10"/>
      <c r="DLD92" s="10"/>
      <c r="DLE92" s="10"/>
      <c r="DLF92" s="10"/>
      <c r="DLG92" s="10"/>
      <c r="DLH92" s="10"/>
      <c r="DLI92" s="10"/>
      <c r="DLJ92" s="10"/>
      <c r="DLK92" s="10"/>
      <c r="DLL92" s="10"/>
      <c r="DLM92" s="10"/>
      <c r="DLN92" s="10"/>
      <c r="DLO92" s="10"/>
      <c r="DLP92" s="10"/>
      <c r="DLQ92" s="10"/>
      <c r="DLR92" s="10"/>
      <c r="DLS92" s="10"/>
      <c r="DLT92" s="10"/>
      <c r="DLU92" s="10"/>
      <c r="DLV92" s="10"/>
      <c r="DLW92" s="10"/>
      <c r="DLX92" s="10"/>
      <c r="DLY92" s="10"/>
      <c r="DLZ92" s="10"/>
      <c r="DMA92" s="10"/>
      <c r="DMB92" s="10"/>
      <c r="DMC92" s="10"/>
      <c r="DMD92" s="10"/>
      <c r="DME92" s="10"/>
      <c r="DMF92" s="10"/>
      <c r="DMG92" s="10"/>
      <c r="DMH92" s="10"/>
      <c r="DMI92" s="10"/>
      <c r="DMJ92" s="10"/>
      <c r="DMK92" s="10"/>
      <c r="DML92" s="10"/>
      <c r="DMM92" s="10"/>
      <c r="DMN92" s="10"/>
      <c r="DMO92" s="10"/>
      <c r="DMP92" s="10"/>
      <c r="DMQ92" s="10"/>
      <c r="DMR92" s="10"/>
      <c r="DMS92" s="10"/>
      <c r="DMT92" s="10"/>
      <c r="DMU92" s="10"/>
      <c r="DMV92" s="10"/>
      <c r="DMW92" s="10"/>
      <c r="DMX92" s="10"/>
      <c r="DMY92" s="10"/>
      <c r="DMZ92" s="10"/>
      <c r="DNA92" s="10"/>
      <c r="DNB92" s="10"/>
      <c r="DNC92" s="10"/>
      <c r="DND92" s="10"/>
      <c r="DNE92" s="10"/>
      <c r="DNF92" s="10"/>
      <c r="DNG92" s="10"/>
      <c r="DNH92" s="10"/>
      <c r="DNI92" s="10"/>
      <c r="DNJ92" s="10"/>
      <c r="DNK92" s="10"/>
      <c r="DNL92" s="10"/>
      <c r="DNM92" s="10"/>
      <c r="DNN92" s="10"/>
      <c r="DNO92" s="10"/>
      <c r="DNP92" s="10"/>
      <c r="DNQ92" s="10"/>
      <c r="DNR92" s="10"/>
      <c r="DNS92" s="10"/>
      <c r="DNT92" s="10"/>
      <c r="DNU92" s="10"/>
      <c r="DNV92" s="10"/>
      <c r="DNW92" s="10"/>
      <c r="DNX92" s="10"/>
      <c r="DNY92" s="10"/>
      <c r="DNZ92" s="10"/>
      <c r="DOA92" s="10"/>
      <c r="DOB92" s="10"/>
      <c r="DOC92" s="10"/>
      <c r="DOD92" s="10"/>
      <c r="DOE92" s="10"/>
      <c r="DOF92" s="10"/>
      <c r="DOG92" s="10"/>
      <c r="DOH92" s="10"/>
      <c r="DOI92" s="10"/>
      <c r="DOJ92" s="10"/>
      <c r="DOK92" s="10"/>
      <c r="DOL92" s="10"/>
      <c r="DOM92" s="10"/>
      <c r="DON92" s="10"/>
      <c r="DOO92" s="10"/>
      <c r="DOP92" s="10"/>
      <c r="DOQ92" s="10"/>
      <c r="DOR92" s="10"/>
      <c r="DOS92" s="10"/>
      <c r="DOT92" s="10"/>
      <c r="DOU92" s="10"/>
      <c r="DOV92" s="10"/>
      <c r="DOW92" s="10"/>
      <c r="DOX92" s="10"/>
      <c r="DOY92" s="10"/>
      <c r="DOZ92" s="10"/>
      <c r="DPA92" s="10"/>
      <c r="DPB92" s="10"/>
      <c r="DPC92" s="10"/>
      <c r="DPD92" s="10"/>
      <c r="DPE92" s="10"/>
      <c r="DPF92" s="10"/>
      <c r="DPG92" s="10"/>
      <c r="DPH92" s="10"/>
      <c r="DPI92" s="10"/>
      <c r="DPJ92" s="10"/>
      <c r="DPK92" s="10"/>
      <c r="DPL92" s="10"/>
      <c r="DPM92" s="10"/>
      <c r="DPN92" s="10"/>
      <c r="DPO92" s="10"/>
      <c r="DPP92" s="10"/>
      <c r="DPQ92" s="10"/>
      <c r="DPR92" s="10"/>
      <c r="DPS92" s="10"/>
      <c r="DPT92" s="10"/>
      <c r="DPU92" s="10"/>
      <c r="DPV92" s="10"/>
      <c r="DPW92" s="10"/>
      <c r="DPX92" s="10"/>
      <c r="DPY92" s="10"/>
      <c r="DPZ92" s="10"/>
      <c r="DQA92" s="10"/>
      <c r="DQB92" s="10"/>
      <c r="DQC92" s="10"/>
      <c r="DQD92" s="10"/>
      <c r="DQE92" s="10"/>
      <c r="DQF92" s="10"/>
      <c r="DQG92" s="10"/>
      <c r="DQH92" s="10"/>
      <c r="DQI92" s="10"/>
      <c r="DQJ92" s="10"/>
      <c r="DQK92" s="10"/>
      <c r="DQL92" s="10"/>
      <c r="DQM92" s="10"/>
      <c r="DQN92" s="10"/>
      <c r="DQO92" s="10"/>
      <c r="DQP92" s="10"/>
      <c r="DQQ92" s="10"/>
      <c r="DQR92" s="10"/>
      <c r="DQS92" s="10"/>
      <c r="DQT92" s="10"/>
      <c r="DQU92" s="10"/>
      <c r="DQV92" s="10"/>
      <c r="DQW92" s="10"/>
      <c r="DQX92" s="10"/>
      <c r="DQY92" s="10"/>
      <c r="DQZ92" s="10"/>
      <c r="DRA92" s="10"/>
      <c r="DRB92" s="10"/>
      <c r="DRC92" s="10"/>
      <c r="DRD92" s="10"/>
      <c r="DRE92" s="10"/>
      <c r="DRF92" s="10"/>
      <c r="DRG92" s="10"/>
      <c r="DRH92" s="10"/>
      <c r="DRI92" s="10"/>
      <c r="DRJ92" s="10"/>
      <c r="DRK92" s="10"/>
      <c r="DRL92" s="10"/>
      <c r="DRM92" s="10"/>
      <c r="DRN92" s="10"/>
      <c r="DRO92" s="10"/>
      <c r="DRP92" s="10"/>
      <c r="DRQ92" s="10"/>
      <c r="DRR92" s="10"/>
      <c r="DRS92" s="10"/>
      <c r="DRT92" s="10"/>
      <c r="DRU92" s="10"/>
      <c r="DRV92" s="10"/>
      <c r="DRW92" s="10"/>
      <c r="DRX92" s="10"/>
      <c r="DRY92" s="10"/>
      <c r="DRZ92" s="10"/>
      <c r="DSA92" s="10"/>
      <c r="DSB92" s="10"/>
      <c r="DSC92" s="10"/>
      <c r="DSD92" s="10"/>
      <c r="DSE92" s="10"/>
      <c r="DSF92" s="10"/>
      <c r="DSG92" s="10"/>
      <c r="DSH92" s="10"/>
      <c r="DSI92" s="10"/>
      <c r="DSJ92" s="10"/>
      <c r="DSK92" s="10"/>
      <c r="DSL92" s="10"/>
      <c r="DSM92" s="10"/>
      <c r="DSN92" s="10"/>
      <c r="DSO92" s="10"/>
      <c r="DSP92" s="10"/>
      <c r="DSQ92" s="10"/>
      <c r="DSR92" s="10"/>
      <c r="DSS92" s="10"/>
      <c r="DST92" s="10"/>
      <c r="DSU92" s="10"/>
      <c r="DSV92" s="10"/>
      <c r="DSW92" s="10"/>
      <c r="DSX92" s="10"/>
      <c r="DSY92" s="10"/>
      <c r="DSZ92" s="10"/>
      <c r="DTA92" s="10"/>
      <c r="DTB92" s="10"/>
      <c r="DTC92" s="10"/>
      <c r="DTD92" s="10"/>
      <c r="DTE92" s="10"/>
      <c r="DTF92" s="10"/>
      <c r="DTG92" s="10"/>
      <c r="DTH92" s="10"/>
      <c r="DTI92" s="10"/>
      <c r="DTJ92" s="10"/>
      <c r="DTK92" s="10"/>
      <c r="DTL92" s="10"/>
      <c r="DTM92" s="10"/>
      <c r="DTN92" s="10"/>
      <c r="DTO92" s="10"/>
      <c r="DTP92" s="10"/>
      <c r="DTQ92" s="10"/>
      <c r="DTR92" s="10"/>
      <c r="DTS92" s="10"/>
      <c r="DTT92" s="10"/>
      <c r="DTU92" s="10"/>
      <c r="DTV92" s="10"/>
      <c r="DTW92" s="10"/>
      <c r="DTX92" s="10"/>
      <c r="DTY92" s="10"/>
      <c r="DTZ92" s="10"/>
      <c r="DUA92" s="10"/>
      <c r="DUB92" s="10"/>
      <c r="DUC92" s="10"/>
      <c r="DUD92" s="10"/>
      <c r="DUE92" s="10"/>
      <c r="DUF92" s="10"/>
      <c r="DUG92" s="10"/>
      <c r="DUH92" s="10"/>
      <c r="DUI92" s="10"/>
      <c r="DUJ92" s="10"/>
      <c r="DUK92" s="10"/>
      <c r="DUL92" s="10"/>
      <c r="DUM92" s="10"/>
      <c r="DUN92" s="10"/>
      <c r="DUO92" s="10"/>
      <c r="DUP92" s="10"/>
      <c r="DUQ92" s="10"/>
      <c r="DUR92" s="10"/>
      <c r="DUS92" s="10"/>
      <c r="DUT92" s="10"/>
      <c r="DUU92" s="10"/>
      <c r="DUV92" s="10"/>
      <c r="DUW92" s="10"/>
      <c r="DUX92" s="10"/>
      <c r="DUY92" s="10"/>
      <c r="DUZ92" s="10"/>
      <c r="DVA92" s="10"/>
      <c r="DVB92" s="10"/>
      <c r="DVC92" s="10"/>
      <c r="DVD92" s="10"/>
      <c r="DVE92" s="10"/>
      <c r="DVF92" s="10"/>
      <c r="DVG92" s="10"/>
      <c r="DVH92" s="10"/>
      <c r="DVI92" s="10"/>
      <c r="DVJ92" s="10"/>
      <c r="DVK92" s="10"/>
      <c r="DVL92" s="10"/>
      <c r="DVM92" s="10"/>
      <c r="DVN92" s="10"/>
      <c r="DVO92" s="10"/>
      <c r="DVP92" s="10"/>
      <c r="DVQ92" s="10"/>
      <c r="DVR92" s="10"/>
      <c r="DVS92" s="10"/>
      <c r="DVT92" s="10"/>
      <c r="DVU92" s="10"/>
      <c r="DVV92" s="10"/>
      <c r="DVW92" s="10"/>
      <c r="DVX92" s="10"/>
      <c r="DVY92" s="10"/>
      <c r="DVZ92" s="10"/>
      <c r="DWA92" s="10"/>
      <c r="DWB92" s="10"/>
      <c r="DWC92" s="10"/>
      <c r="DWD92" s="10"/>
      <c r="DWE92" s="10"/>
      <c r="DWF92" s="10"/>
      <c r="DWG92" s="10"/>
      <c r="DWH92" s="10"/>
      <c r="DWI92" s="10"/>
      <c r="DWJ92" s="10"/>
      <c r="DWK92" s="10"/>
      <c r="DWL92" s="10"/>
      <c r="DWM92" s="10"/>
      <c r="DWN92" s="10"/>
      <c r="DWO92" s="10"/>
      <c r="DWP92" s="10"/>
      <c r="DWQ92" s="10"/>
      <c r="DWR92" s="10"/>
      <c r="DWS92" s="10"/>
      <c r="DWT92" s="10"/>
      <c r="DWU92" s="10"/>
      <c r="DWV92" s="10"/>
      <c r="DWW92" s="10"/>
      <c r="DWX92" s="10"/>
      <c r="DWY92" s="10"/>
      <c r="DWZ92" s="10"/>
      <c r="DXA92" s="10"/>
      <c r="DXB92" s="10"/>
      <c r="DXC92" s="10"/>
      <c r="DXD92" s="10"/>
      <c r="DXE92" s="10"/>
      <c r="DXF92" s="10"/>
      <c r="DXG92" s="10"/>
      <c r="DXH92" s="10"/>
      <c r="DXI92" s="10"/>
      <c r="DXJ92" s="10"/>
      <c r="DXK92" s="10"/>
      <c r="DXL92" s="10"/>
      <c r="DXM92" s="10"/>
      <c r="DXN92" s="10"/>
      <c r="DXO92" s="10"/>
      <c r="DXP92" s="10"/>
      <c r="DXQ92" s="10"/>
      <c r="DXR92" s="10"/>
      <c r="DXS92" s="10"/>
      <c r="DXT92" s="10"/>
      <c r="DXU92" s="10"/>
      <c r="DXV92" s="10"/>
      <c r="DXW92" s="10"/>
      <c r="DXX92" s="10"/>
      <c r="DXY92" s="10"/>
      <c r="DXZ92" s="10"/>
      <c r="DYA92" s="10"/>
      <c r="DYB92" s="10"/>
      <c r="DYC92" s="10"/>
      <c r="DYD92" s="10"/>
      <c r="DYE92" s="10"/>
      <c r="DYF92" s="10"/>
      <c r="DYG92" s="10"/>
      <c r="DYH92" s="10"/>
      <c r="DYI92" s="10"/>
      <c r="DYJ92" s="10"/>
      <c r="DYK92" s="10"/>
      <c r="DYL92" s="10"/>
      <c r="DYM92" s="10"/>
      <c r="DYN92" s="10"/>
      <c r="DYO92" s="10"/>
      <c r="DYP92" s="10"/>
      <c r="DYQ92" s="10"/>
      <c r="DYR92" s="10"/>
      <c r="DYS92" s="10"/>
      <c r="DYT92" s="10"/>
      <c r="DYU92" s="10"/>
      <c r="DYV92" s="10"/>
      <c r="DYW92" s="10"/>
      <c r="DYX92" s="10"/>
      <c r="DYY92" s="10"/>
      <c r="DYZ92" s="10"/>
      <c r="DZA92" s="10"/>
      <c r="DZB92" s="10"/>
      <c r="DZC92" s="10"/>
      <c r="DZD92" s="10"/>
      <c r="DZE92" s="10"/>
      <c r="DZF92" s="10"/>
      <c r="DZG92" s="10"/>
      <c r="DZH92" s="10"/>
      <c r="DZI92" s="10"/>
      <c r="DZJ92" s="10"/>
      <c r="DZK92" s="10"/>
      <c r="DZL92" s="10"/>
      <c r="DZM92" s="10"/>
      <c r="DZN92" s="10"/>
      <c r="DZO92" s="10"/>
      <c r="DZP92" s="10"/>
      <c r="DZQ92" s="10"/>
      <c r="DZR92" s="10"/>
      <c r="DZS92" s="10"/>
      <c r="DZT92" s="10"/>
      <c r="DZU92" s="10"/>
      <c r="DZV92" s="10"/>
      <c r="DZW92" s="10"/>
      <c r="DZX92" s="10"/>
      <c r="DZY92" s="10"/>
      <c r="DZZ92" s="10"/>
      <c r="EAA92" s="10"/>
      <c r="EAB92" s="10"/>
      <c r="EAC92" s="10"/>
      <c r="EAD92" s="10"/>
      <c r="EAE92" s="10"/>
      <c r="EAF92" s="10"/>
      <c r="EAG92" s="10"/>
      <c r="EAH92" s="10"/>
      <c r="EAI92" s="10"/>
      <c r="EAJ92" s="10"/>
      <c r="EAK92" s="10"/>
      <c r="EAL92" s="10"/>
      <c r="EAM92" s="10"/>
      <c r="EAN92" s="10"/>
      <c r="EAO92" s="10"/>
      <c r="EAP92" s="10"/>
      <c r="EAQ92" s="10"/>
      <c r="EAR92" s="10"/>
      <c r="EAS92" s="10"/>
      <c r="EAT92" s="10"/>
      <c r="EAU92" s="10"/>
      <c r="EAV92" s="10"/>
      <c r="EAW92" s="10"/>
      <c r="EAX92" s="10"/>
      <c r="EAY92" s="10"/>
      <c r="EAZ92" s="10"/>
      <c r="EBA92" s="10"/>
      <c r="EBB92" s="10"/>
      <c r="EBC92" s="10"/>
      <c r="EBD92" s="10"/>
      <c r="EBE92" s="10"/>
      <c r="EBF92" s="10"/>
      <c r="EBG92" s="10"/>
      <c r="EBH92" s="10"/>
      <c r="EBI92" s="10"/>
      <c r="EBJ92" s="10"/>
      <c r="EBK92" s="10"/>
      <c r="EBL92" s="10"/>
      <c r="EBM92" s="10"/>
      <c r="EBN92" s="10"/>
      <c r="EBO92" s="10"/>
      <c r="EBP92" s="10"/>
      <c r="EBQ92" s="10"/>
      <c r="EBR92" s="10"/>
      <c r="EBS92" s="10"/>
      <c r="EBT92" s="10"/>
      <c r="EBU92" s="10"/>
      <c r="EBV92" s="10"/>
      <c r="EBW92" s="10"/>
      <c r="EBX92" s="10"/>
      <c r="EBY92" s="10"/>
      <c r="EBZ92" s="10"/>
      <c r="ECA92" s="10"/>
      <c r="ECB92" s="10"/>
      <c r="ECC92" s="10"/>
      <c r="ECD92" s="10"/>
      <c r="ECE92" s="10"/>
      <c r="ECF92" s="10"/>
      <c r="ECG92" s="10"/>
      <c r="ECH92" s="10"/>
      <c r="ECI92" s="10"/>
      <c r="ECJ92" s="10"/>
      <c r="ECK92" s="10"/>
      <c r="ECL92" s="10"/>
      <c r="ECM92" s="10"/>
      <c r="ECN92" s="10"/>
      <c r="ECO92" s="10"/>
      <c r="ECP92" s="10"/>
      <c r="ECQ92" s="10"/>
      <c r="ECR92" s="10"/>
      <c r="ECS92" s="10"/>
      <c r="ECT92" s="10"/>
      <c r="ECU92" s="10"/>
      <c r="ECV92" s="10"/>
      <c r="ECW92" s="10"/>
      <c r="ECX92" s="10"/>
      <c r="ECY92" s="10"/>
      <c r="ECZ92" s="10"/>
      <c r="EDA92" s="10"/>
      <c r="EDB92" s="10"/>
      <c r="EDC92" s="10"/>
      <c r="EDD92" s="10"/>
      <c r="EDE92" s="10"/>
      <c r="EDF92" s="10"/>
      <c r="EDG92" s="10"/>
      <c r="EDH92" s="10"/>
      <c r="EDI92" s="10"/>
      <c r="EDJ92" s="10"/>
      <c r="EDK92" s="10"/>
      <c r="EDL92" s="10"/>
      <c r="EDM92" s="10"/>
      <c r="EDN92" s="10"/>
      <c r="EDO92" s="10"/>
      <c r="EDP92" s="10"/>
      <c r="EDQ92" s="10"/>
      <c r="EDR92" s="10"/>
      <c r="EDS92" s="10"/>
      <c r="EDT92" s="10"/>
      <c r="EDU92" s="10"/>
      <c r="EDV92" s="10"/>
      <c r="EDW92" s="10"/>
      <c r="EDX92" s="10"/>
      <c r="EDY92" s="10"/>
      <c r="EDZ92" s="10"/>
      <c r="EEA92" s="10"/>
      <c r="EEB92" s="10"/>
      <c r="EEC92" s="10"/>
      <c r="EED92" s="10"/>
      <c r="EEE92" s="10"/>
      <c r="EEF92" s="10"/>
      <c r="EEG92" s="10"/>
      <c r="EEH92" s="10"/>
      <c r="EEI92" s="10"/>
      <c r="EEJ92" s="10"/>
      <c r="EEK92" s="10"/>
      <c r="EEL92" s="10"/>
      <c r="EEM92" s="10"/>
      <c r="EEN92" s="10"/>
      <c r="EEO92" s="10"/>
      <c r="EEP92" s="10"/>
      <c r="EEQ92" s="10"/>
      <c r="EER92" s="10"/>
      <c r="EES92" s="10"/>
      <c r="EET92" s="10"/>
      <c r="EEU92" s="10"/>
      <c r="EEV92" s="10"/>
      <c r="EEW92" s="10"/>
      <c r="EEX92" s="10"/>
      <c r="EEY92" s="10"/>
      <c r="EEZ92" s="10"/>
      <c r="EFA92" s="10"/>
      <c r="EFB92" s="10"/>
      <c r="EFC92" s="10"/>
      <c r="EFD92" s="10"/>
      <c r="EFE92" s="10"/>
      <c r="EFF92" s="10"/>
      <c r="EFG92" s="10"/>
      <c r="EFH92" s="10"/>
      <c r="EFI92" s="10"/>
      <c r="EFJ92" s="10"/>
      <c r="EFK92" s="10"/>
      <c r="EFL92" s="10"/>
      <c r="EFM92" s="10"/>
      <c r="EFN92" s="10"/>
      <c r="EFO92" s="10"/>
      <c r="EFP92" s="10"/>
      <c r="EFQ92" s="10"/>
      <c r="EFR92" s="10"/>
      <c r="EFS92" s="10"/>
      <c r="EFT92" s="10"/>
      <c r="EFU92" s="10"/>
      <c r="EFV92" s="10"/>
      <c r="EFW92" s="10"/>
      <c r="EFX92" s="10"/>
      <c r="EFY92" s="10"/>
      <c r="EFZ92" s="10"/>
      <c r="EGA92" s="10"/>
      <c r="EGB92" s="10"/>
      <c r="EGC92" s="10"/>
      <c r="EGD92" s="10"/>
      <c r="EGE92" s="10"/>
      <c r="EGF92" s="10"/>
      <c r="EGG92" s="10"/>
      <c r="EGH92" s="10"/>
      <c r="EGI92" s="10"/>
      <c r="EGJ92" s="10"/>
      <c r="EGK92" s="10"/>
      <c r="EGL92" s="10"/>
      <c r="EGM92" s="10"/>
      <c r="EGN92" s="10"/>
      <c r="EGO92" s="10"/>
      <c r="EGP92" s="10"/>
      <c r="EGQ92" s="10"/>
      <c r="EGR92" s="10"/>
      <c r="EGS92" s="10"/>
      <c r="EGT92" s="10"/>
      <c r="EGU92" s="10"/>
      <c r="EGV92" s="10"/>
      <c r="EGW92" s="10"/>
      <c r="EGX92" s="10"/>
      <c r="EGY92" s="10"/>
      <c r="EGZ92" s="10"/>
      <c r="EHA92" s="10"/>
      <c r="EHB92" s="10"/>
      <c r="EHC92" s="10"/>
      <c r="EHD92" s="10"/>
      <c r="EHE92" s="10"/>
      <c r="EHF92" s="10"/>
      <c r="EHG92" s="10"/>
      <c r="EHH92" s="10"/>
      <c r="EHI92" s="10"/>
      <c r="EHJ92" s="10"/>
      <c r="EHK92" s="10"/>
      <c r="EHL92" s="10"/>
      <c r="EHM92" s="10"/>
      <c r="EHN92" s="10"/>
      <c r="EHO92" s="10"/>
      <c r="EHP92" s="10"/>
      <c r="EHQ92" s="10"/>
      <c r="EHR92" s="10"/>
      <c r="EHS92" s="10"/>
      <c r="EHT92" s="10"/>
      <c r="EHU92" s="10"/>
      <c r="EHV92" s="10"/>
      <c r="EHW92" s="10"/>
      <c r="EHX92" s="10"/>
      <c r="EHY92" s="10"/>
      <c r="EHZ92" s="10"/>
      <c r="EIA92" s="10"/>
      <c r="EIB92" s="10"/>
      <c r="EIC92" s="10"/>
      <c r="EID92" s="10"/>
      <c r="EIE92" s="10"/>
      <c r="EIF92" s="10"/>
      <c r="EIG92" s="10"/>
      <c r="EIH92" s="10"/>
      <c r="EII92" s="10"/>
      <c r="EIJ92" s="10"/>
      <c r="EIK92" s="10"/>
      <c r="EIL92" s="10"/>
      <c r="EIM92" s="10"/>
      <c r="EIN92" s="10"/>
      <c r="EIO92" s="10"/>
      <c r="EIP92" s="10"/>
      <c r="EIQ92" s="10"/>
      <c r="EIR92" s="10"/>
      <c r="EIS92" s="10"/>
      <c r="EIT92" s="10"/>
      <c r="EIU92" s="10"/>
      <c r="EIV92" s="10"/>
      <c r="EIW92" s="10"/>
      <c r="EIX92" s="10"/>
      <c r="EIY92" s="10"/>
      <c r="EIZ92" s="10"/>
      <c r="EJA92" s="10"/>
      <c r="EJB92" s="10"/>
      <c r="EJC92" s="10"/>
      <c r="EJD92" s="10"/>
      <c r="EJE92" s="10"/>
      <c r="EJF92" s="10"/>
      <c r="EJG92" s="10"/>
      <c r="EJH92" s="10"/>
      <c r="EJI92" s="10"/>
      <c r="EJJ92" s="10"/>
      <c r="EJK92" s="10"/>
      <c r="EJL92" s="10"/>
      <c r="EJM92" s="10"/>
      <c r="EJN92" s="10"/>
      <c r="EJO92" s="10"/>
      <c r="EJP92" s="10"/>
      <c r="EJQ92" s="10"/>
      <c r="EJR92" s="10"/>
      <c r="EJS92" s="10"/>
      <c r="EJT92" s="10"/>
      <c r="EJU92" s="10"/>
      <c r="EJV92" s="10"/>
      <c r="EJW92" s="10"/>
      <c r="EJX92" s="10"/>
      <c r="EJY92" s="10"/>
      <c r="EJZ92" s="10"/>
      <c r="EKA92" s="10"/>
      <c r="EKB92" s="10"/>
      <c r="EKC92" s="10"/>
      <c r="EKD92" s="10"/>
      <c r="EKE92" s="10"/>
      <c r="EKF92" s="10"/>
      <c r="EKG92" s="10"/>
      <c r="EKH92" s="10"/>
      <c r="EKI92" s="10"/>
      <c r="EKJ92" s="10"/>
      <c r="EKK92" s="10"/>
      <c r="EKL92" s="10"/>
      <c r="EKM92" s="10"/>
      <c r="EKN92" s="10"/>
      <c r="EKO92" s="10"/>
      <c r="EKP92" s="10"/>
      <c r="EKQ92" s="10"/>
      <c r="EKR92" s="10"/>
      <c r="EKS92" s="10"/>
      <c r="EKT92" s="10"/>
      <c r="EKU92" s="10"/>
      <c r="EKV92" s="10"/>
      <c r="EKW92" s="10"/>
      <c r="EKX92" s="10"/>
      <c r="EKY92" s="10"/>
      <c r="EKZ92" s="10"/>
      <c r="ELA92" s="10"/>
      <c r="ELB92" s="10"/>
      <c r="ELC92" s="10"/>
      <c r="ELD92" s="10"/>
      <c r="ELE92" s="10"/>
      <c r="ELF92" s="10"/>
      <c r="ELG92" s="10"/>
      <c r="ELH92" s="10"/>
      <c r="ELI92" s="10"/>
      <c r="ELJ92" s="10"/>
      <c r="ELK92" s="10"/>
      <c r="ELL92" s="10"/>
      <c r="ELM92" s="10"/>
      <c r="ELN92" s="10"/>
      <c r="ELO92" s="10"/>
      <c r="ELP92" s="10"/>
      <c r="ELQ92" s="10"/>
      <c r="ELR92" s="10"/>
      <c r="ELS92" s="10"/>
      <c r="ELT92" s="10"/>
      <c r="ELU92" s="10"/>
      <c r="ELV92" s="10"/>
      <c r="ELW92" s="10"/>
      <c r="ELX92" s="10"/>
      <c r="ELY92" s="10"/>
      <c r="ELZ92" s="10"/>
      <c r="EMA92" s="10"/>
      <c r="EMB92" s="10"/>
      <c r="EMC92" s="10"/>
      <c r="EMD92" s="10"/>
      <c r="EME92" s="10"/>
      <c r="EMF92" s="10"/>
      <c r="EMG92" s="10"/>
      <c r="EMH92" s="10"/>
      <c r="EMI92" s="10"/>
      <c r="EMJ92" s="10"/>
      <c r="EMK92" s="10"/>
      <c r="EML92" s="10"/>
      <c r="EMM92" s="10"/>
      <c r="EMN92" s="10"/>
      <c r="EMO92" s="10"/>
      <c r="EMP92" s="10"/>
      <c r="EMQ92" s="10"/>
      <c r="EMR92" s="10"/>
      <c r="EMS92" s="10"/>
      <c r="EMT92" s="10"/>
      <c r="EMU92" s="10"/>
      <c r="EMV92" s="10"/>
      <c r="EMW92" s="10"/>
      <c r="EMX92" s="10"/>
      <c r="EMY92" s="10"/>
      <c r="EMZ92" s="10"/>
      <c r="ENA92" s="10"/>
      <c r="ENB92" s="10"/>
      <c r="ENC92" s="10"/>
      <c r="END92" s="10"/>
      <c r="ENE92" s="10"/>
      <c r="ENF92" s="10"/>
      <c r="ENG92" s="10"/>
      <c r="ENH92" s="10"/>
      <c r="ENI92" s="10"/>
      <c r="ENJ92" s="10"/>
      <c r="ENK92" s="10"/>
      <c r="ENL92" s="10"/>
      <c r="ENM92" s="10"/>
      <c r="ENN92" s="10"/>
      <c r="ENO92" s="10"/>
      <c r="ENP92" s="10"/>
      <c r="ENQ92" s="10"/>
      <c r="ENR92" s="10"/>
      <c r="ENS92" s="10"/>
      <c r="ENT92" s="10"/>
      <c r="ENU92" s="10"/>
      <c r="ENV92" s="10"/>
      <c r="ENW92" s="10"/>
      <c r="ENX92" s="10"/>
      <c r="ENY92" s="10"/>
      <c r="ENZ92" s="10"/>
      <c r="EOA92" s="10"/>
      <c r="EOB92" s="10"/>
      <c r="EOC92" s="10"/>
      <c r="EOD92" s="10"/>
      <c r="EOE92" s="10"/>
      <c r="EOF92" s="10"/>
      <c r="EOG92" s="10"/>
      <c r="EOH92" s="10"/>
      <c r="EOI92" s="10"/>
      <c r="EOJ92" s="10"/>
      <c r="EOK92" s="10"/>
      <c r="EOL92" s="10"/>
      <c r="EOM92" s="10"/>
      <c r="EON92" s="10"/>
      <c r="EOO92" s="10"/>
      <c r="EOP92" s="10"/>
      <c r="EOQ92" s="10"/>
      <c r="EOR92" s="10"/>
      <c r="EOS92" s="10"/>
      <c r="EOT92" s="10"/>
      <c r="EOU92" s="10"/>
      <c r="EOV92" s="10"/>
      <c r="EOW92" s="10"/>
      <c r="EOX92" s="10"/>
      <c r="EOY92" s="10"/>
      <c r="EOZ92" s="10"/>
      <c r="EPA92" s="10"/>
      <c r="EPB92" s="10"/>
      <c r="EPC92" s="10"/>
      <c r="EPD92" s="10"/>
      <c r="EPE92" s="10"/>
      <c r="EPF92" s="10"/>
      <c r="EPG92" s="10"/>
      <c r="EPH92" s="10"/>
      <c r="EPI92" s="10"/>
      <c r="EPJ92" s="10"/>
      <c r="EPK92" s="10"/>
      <c r="EPL92" s="10"/>
      <c r="EPM92" s="10"/>
      <c r="EPN92" s="10"/>
      <c r="EPO92" s="10"/>
      <c r="EPP92" s="10"/>
      <c r="EPQ92" s="10"/>
      <c r="EPR92" s="10"/>
      <c r="EPS92" s="10"/>
      <c r="EPT92" s="10"/>
      <c r="EPU92" s="10"/>
      <c r="EPV92" s="10"/>
      <c r="EPW92" s="10"/>
      <c r="EPX92" s="10"/>
      <c r="EPY92" s="10"/>
      <c r="EPZ92" s="10"/>
      <c r="EQA92" s="10"/>
      <c r="EQB92" s="10"/>
      <c r="EQC92" s="10"/>
      <c r="EQD92" s="10"/>
      <c r="EQE92" s="10"/>
      <c r="EQF92" s="10"/>
      <c r="EQG92" s="10"/>
      <c r="EQH92" s="10"/>
      <c r="EQI92" s="10"/>
      <c r="EQJ92" s="10"/>
      <c r="EQK92" s="10"/>
      <c r="EQL92" s="10"/>
      <c r="EQM92" s="10"/>
      <c r="EQN92" s="10"/>
      <c r="EQO92" s="10"/>
      <c r="EQP92" s="10"/>
      <c r="EQQ92" s="10"/>
      <c r="EQR92" s="10"/>
      <c r="EQS92" s="10"/>
      <c r="EQT92" s="10"/>
      <c r="EQU92" s="10"/>
      <c r="EQV92" s="10"/>
      <c r="EQW92" s="10"/>
      <c r="EQX92" s="10"/>
      <c r="EQY92" s="10"/>
      <c r="EQZ92" s="10"/>
      <c r="ERA92" s="10"/>
      <c r="ERB92" s="10"/>
      <c r="ERC92" s="10"/>
      <c r="ERD92" s="10"/>
      <c r="ERE92" s="10"/>
      <c r="ERF92" s="10"/>
      <c r="ERG92" s="10"/>
      <c r="ERH92" s="10"/>
      <c r="ERI92" s="10"/>
      <c r="ERJ92" s="10"/>
      <c r="ERK92" s="10"/>
      <c r="ERL92" s="10"/>
      <c r="ERM92" s="10"/>
      <c r="ERN92" s="10"/>
      <c r="ERO92" s="10"/>
      <c r="ERP92" s="10"/>
      <c r="ERQ92" s="10"/>
      <c r="ERR92" s="10"/>
      <c r="ERS92" s="10"/>
      <c r="ERT92" s="10"/>
      <c r="ERU92" s="10"/>
      <c r="ERV92" s="10"/>
      <c r="ERW92" s="10"/>
      <c r="ERX92" s="10"/>
      <c r="ERY92" s="10"/>
      <c r="ERZ92" s="10"/>
      <c r="ESA92" s="10"/>
      <c r="ESB92" s="10"/>
      <c r="ESC92" s="10"/>
      <c r="ESD92" s="10"/>
      <c r="ESE92" s="10"/>
      <c r="ESF92" s="10"/>
      <c r="ESG92" s="10"/>
      <c r="ESH92" s="10"/>
      <c r="ESI92" s="10"/>
      <c r="ESJ92" s="10"/>
      <c r="ESK92" s="10"/>
      <c r="ESL92" s="10"/>
      <c r="ESM92" s="10"/>
      <c r="ESN92" s="10"/>
      <c r="ESO92" s="10"/>
      <c r="ESP92" s="10"/>
      <c r="ESQ92" s="10"/>
      <c r="ESR92" s="10"/>
      <c r="ESS92" s="10"/>
      <c r="EST92" s="10"/>
      <c r="ESU92" s="10"/>
      <c r="ESV92" s="10"/>
      <c r="ESW92" s="10"/>
      <c r="ESX92" s="10"/>
      <c r="ESY92" s="10"/>
      <c r="ESZ92" s="10"/>
      <c r="ETA92" s="10"/>
      <c r="ETB92" s="10"/>
      <c r="ETC92" s="10"/>
      <c r="ETD92" s="10"/>
      <c r="ETE92" s="10"/>
      <c r="ETF92" s="10"/>
      <c r="ETG92" s="10"/>
      <c r="ETH92" s="10"/>
      <c r="ETI92" s="10"/>
      <c r="ETJ92" s="10"/>
      <c r="ETK92" s="10"/>
      <c r="ETL92" s="10"/>
      <c r="ETM92" s="10"/>
      <c r="ETN92" s="10"/>
      <c r="ETO92" s="10"/>
      <c r="ETP92" s="10"/>
      <c r="ETQ92" s="10"/>
      <c r="ETR92" s="10"/>
      <c r="ETS92" s="10"/>
      <c r="ETT92" s="10"/>
      <c r="ETU92" s="10"/>
      <c r="ETV92" s="10"/>
      <c r="ETW92" s="10"/>
      <c r="ETX92" s="10"/>
      <c r="ETY92" s="10"/>
      <c r="ETZ92" s="10"/>
      <c r="EUA92" s="10"/>
      <c r="EUB92" s="10"/>
      <c r="EUC92" s="10"/>
      <c r="EUD92" s="10"/>
      <c r="EUE92" s="10"/>
      <c r="EUF92" s="10"/>
      <c r="EUG92" s="10"/>
      <c r="EUH92" s="10"/>
      <c r="EUI92" s="10"/>
      <c r="EUJ92" s="10"/>
      <c r="EUK92" s="10"/>
      <c r="EUL92" s="10"/>
      <c r="EUM92" s="10"/>
      <c r="EUN92" s="10"/>
      <c r="EUO92" s="10"/>
      <c r="EUP92" s="10"/>
      <c r="EUQ92" s="10"/>
      <c r="EUR92" s="10"/>
      <c r="EUS92" s="10"/>
      <c r="EUT92" s="10"/>
      <c r="EUU92" s="10"/>
      <c r="EUV92" s="10"/>
      <c r="EUW92" s="10"/>
      <c r="EUX92" s="10"/>
      <c r="EUY92" s="10"/>
      <c r="EUZ92" s="10"/>
      <c r="EVA92" s="10"/>
      <c r="EVB92" s="10"/>
      <c r="EVC92" s="10"/>
      <c r="EVD92" s="10"/>
      <c r="EVE92" s="10"/>
      <c r="EVF92" s="10"/>
      <c r="EVG92" s="10"/>
      <c r="EVH92" s="10"/>
      <c r="EVI92" s="10"/>
      <c r="EVJ92" s="10"/>
      <c r="EVK92" s="10"/>
      <c r="EVL92" s="10"/>
      <c r="EVM92" s="10"/>
      <c r="EVN92" s="10"/>
      <c r="EVO92" s="10"/>
      <c r="EVP92" s="10"/>
      <c r="EVQ92" s="10"/>
      <c r="EVR92" s="10"/>
      <c r="EVS92" s="10"/>
      <c r="EVT92" s="10"/>
      <c r="EVU92" s="10"/>
      <c r="EVV92" s="10"/>
      <c r="EVW92" s="10"/>
      <c r="EVX92" s="10"/>
      <c r="EVY92" s="10"/>
      <c r="EVZ92" s="10"/>
      <c r="EWA92" s="10"/>
      <c r="EWB92" s="10"/>
      <c r="EWC92" s="10"/>
      <c r="EWD92" s="10"/>
      <c r="EWE92" s="10"/>
      <c r="EWF92" s="10"/>
      <c r="EWG92" s="10"/>
      <c r="EWH92" s="10"/>
      <c r="EWI92" s="10"/>
      <c r="EWJ92" s="10"/>
      <c r="EWK92" s="10"/>
      <c r="EWL92" s="10"/>
      <c r="EWM92" s="10"/>
      <c r="EWN92" s="10"/>
      <c r="EWO92" s="10"/>
      <c r="EWP92" s="10"/>
      <c r="EWQ92" s="10"/>
      <c r="EWR92" s="10"/>
      <c r="EWS92" s="10"/>
      <c r="EWT92" s="10"/>
      <c r="EWU92" s="10"/>
      <c r="EWV92" s="10"/>
      <c r="EWW92" s="10"/>
      <c r="EWX92" s="10"/>
      <c r="EWY92" s="10"/>
      <c r="EWZ92" s="10"/>
      <c r="EXA92" s="10"/>
      <c r="EXB92" s="10"/>
      <c r="EXC92" s="10"/>
      <c r="EXD92" s="10"/>
      <c r="EXE92" s="10"/>
      <c r="EXF92" s="10"/>
      <c r="EXG92" s="10"/>
      <c r="EXH92" s="10"/>
      <c r="EXI92" s="10"/>
      <c r="EXJ92" s="10"/>
      <c r="EXK92" s="10"/>
      <c r="EXL92" s="10"/>
      <c r="EXM92" s="10"/>
      <c r="EXN92" s="10"/>
      <c r="EXO92" s="10"/>
      <c r="EXP92" s="10"/>
      <c r="EXQ92" s="10"/>
      <c r="EXR92" s="10"/>
      <c r="EXS92" s="10"/>
      <c r="EXT92" s="10"/>
      <c r="EXU92" s="10"/>
      <c r="EXV92" s="10"/>
      <c r="EXW92" s="10"/>
      <c r="EXX92" s="10"/>
      <c r="EXY92" s="10"/>
      <c r="EXZ92" s="10"/>
      <c r="EYA92" s="10"/>
      <c r="EYB92" s="10"/>
      <c r="EYC92" s="10"/>
      <c r="EYD92" s="10"/>
      <c r="EYE92" s="10"/>
      <c r="EYF92" s="10"/>
      <c r="EYG92" s="10"/>
      <c r="EYH92" s="10"/>
      <c r="EYI92" s="10"/>
      <c r="EYJ92" s="10"/>
      <c r="EYK92" s="10"/>
      <c r="EYL92" s="10"/>
      <c r="EYM92" s="10"/>
      <c r="EYN92" s="10"/>
      <c r="EYO92" s="10"/>
      <c r="EYP92" s="10"/>
      <c r="EYQ92" s="10"/>
      <c r="EYR92" s="10"/>
      <c r="EYS92" s="10"/>
      <c r="EYT92" s="10"/>
      <c r="EYU92" s="10"/>
      <c r="EYV92" s="10"/>
      <c r="EYW92" s="10"/>
      <c r="EYX92" s="10"/>
      <c r="EYY92" s="10"/>
      <c r="EYZ92" s="10"/>
      <c r="EZA92" s="10"/>
      <c r="EZB92" s="10"/>
      <c r="EZC92" s="10"/>
      <c r="EZD92" s="10"/>
      <c r="EZE92" s="10"/>
      <c r="EZF92" s="10"/>
      <c r="EZG92" s="10"/>
      <c r="EZH92" s="10"/>
      <c r="EZI92" s="10"/>
      <c r="EZJ92" s="10"/>
      <c r="EZK92" s="10"/>
      <c r="EZL92" s="10"/>
      <c r="EZM92" s="10"/>
      <c r="EZN92" s="10"/>
      <c r="EZO92" s="10"/>
      <c r="EZP92" s="10"/>
      <c r="EZQ92" s="10"/>
      <c r="EZR92" s="10"/>
      <c r="EZS92" s="10"/>
      <c r="EZT92" s="10"/>
      <c r="EZU92" s="10"/>
      <c r="EZV92" s="10"/>
      <c r="EZW92" s="10"/>
      <c r="EZX92" s="10"/>
      <c r="EZY92" s="10"/>
      <c r="EZZ92" s="10"/>
      <c r="FAA92" s="10"/>
      <c r="FAB92" s="10"/>
      <c r="FAC92" s="10"/>
      <c r="FAD92" s="10"/>
      <c r="FAE92" s="10"/>
      <c r="FAF92" s="10"/>
      <c r="FAG92" s="10"/>
      <c r="FAH92" s="10"/>
      <c r="FAI92" s="10"/>
      <c r="FAJ92" s="10"/>
      <c r="FAK92" s="10"/>
      <c r="FAL92" s="10"/>
      <c r="FAM92" s="10"/>
      <c r="FAN92" s="10"/>
      <c r="FAO92" s="10"/>
      <c r="FAP92" s="10"/>
      <c r="FAQ92" s="10"/>
      <c r="FAR92" s="10"/>
      <c r="FAS92" s="10"/>
      <c r="FAT92" s="10"/>
      <c r="FAU92" s="10"/>
      <c r="FAV92" s="10"/>
      <c r="FAW92" s="10"/>
      <c r="FAX92" s="10"/>
      <c r="FAY92" s="10"/>
      <c r="FAZ92" s="10"/>
      <c r="FBA92" s="10"/>
      <c r="FBB92" s="10"/>
      <c r="FBC92" s="10"/>
      <c r="FBD92" s="10"/>
      <c r="FBE92" s="10"/>
      <c r="FBF92" s="10"/>
      <c r="FBG92" s="10"/>
      <c r="FBH92" s="10"/>
      <c r="FBI92" s="10"/>
      <c r="FBJ92" s="10"/>
      <c r="FBK92" s="10"/>
      <c r="FBL92" s="10"/>
      <c r="FBM92" s="10"/>
      <c r="FBN92" s="10"/>
      <c r="FBO92" s="10"/>
      <c r="FBP92" s="10"/>
      <c r="FBQ92" s="10"/>
      <c r="FBR92" s="10"/>
      <c r="FBS92" s="10"/>
      <c r="FBT92" s="10"/>
      <c r="FBU92" s="10"/>
      <c r="FBV92" s="10"/>
      <c r="FBW92" s="10"/>
      <c r="FBX92" s="10"/>
      <c r="FBY92" s="10"/>
      <c r="FBZ92" s="10"/>
      <c r="FCA92" s="10"/>
      <c r="FCB92" s="10"/>
      <c r="FCC92" s="10"/>
      <c r="FCD92" s="10"/>
      <c r="FCE92" s="10"/>
      <c r="FCF92" s="10"/>
      <c r="FCG92" s="10"/>
      <c r="FCH92" s="10"/>
      <c r="FCI92" s="10"/>
      <c r="FCJ92" s="10"/>
      <c r="FCK92" s="10"/>
      <c r="FCL92" s="10"/>
      <c r="FCM92" s="10"/>
      <c r="FCN92" s="10"/>
      <c r="FCO92" s="10"/>
      <c r="FCP92" s="10"/>
      <c r="FCQ92" s="10"/>
      <c r="FCR92" s="10"/>
      <c r="FCS92" s="10"/>
      <c r="FCT92" s="10"/>
      <c r="FCU92" s="10"/>
      <c r="FCV92" s="10"/>
      <c r="FCW92" s="10"/>
      <c r="FCX92" s="10"/>
      <c r="FCY92" s="10"/>
      <c r="FCZ92" s="10"/>
      <c r="FDA92" s="10"/>
      <c r="FDB92" s="10"/>
      <c r="FDC92" s="10"/>
      <c r="FDD92" s="10"/>
      <c r="FDE92" s="10"/>
      <c r="FDF92" s="10"/>
      <c r="FDG92" s="10"/>
      <c r="FDH92" s="10"/>
      <c r="FDI92" s="10"/>
      <c r="FDJ92" s="10"/>
      <c r="FDK92" s="10"/>
      <c r="FDL92" s="10"/>
      <c r="FDM92" s="10"/>
      <c r="FDN92" s="10"/>
      <c r="FDO92" s="10"/>
      <c r="FDP92" s="10"/>
      <c r="FDQ92" s="10"/>
      <c r="FDR92" s="10"/>
      <c r="FDS92" s="10"/>
      <c r="FDT92" s="10"/>
      <c r="FDU92" s="10"/>
      <c r="FDV92" s="10"/>
      <c r="FDW92" s="10"/>
      <c r="FDX92" s="10"/>
      <c r="FDY92" s="10"/>
      <c r="FDZ92" s="10"/>
      <c r="FEA92" s="10"/>
      <c r="FEB92" s="10"/>
      <c r="FEC92" s="10"/>
      <c r="FED92" s="10"/>
      <c r="FEE92" s="10"/>
      <c r="FEF92" s="10"/>
      <c r="FEG92" s="10"/>
      <c r="FEH92" s="10"/>
      <c r="FEI92" s="10"/>
      <c r="FEJ92" s="10"/>
      <c r="FEK92" s="10"/>
      <c r="FEL92" s="10"/>
      <c r="FEM92" s="10"/>
      <c r="FEN92" s="10"/>
      <c r="FEO92" s="10"/>
      <c r="FEP92" s="10"/>
      <c r="FEQ92" s="10"/>
      <c r="FER92" s="10"/>
      <c r="FES92" s="10"/>
      <c r="FET92" s="10"/>
      <c r="FEU92" s="10"/>
      <c r="FEV92" s="10"/>
      <c r="FEW92" s="10"/>
      <c r="FEX92" s="10"/>
      <c r="FEY92" s="10"/>
      <c r="FEZ92" s="10"/>
      <c r="FFA92" s="10"/>
      <c r="FFB92" s="10"/>
      <c r="FFC92" s="10"/>
      <c r="FFD92" s="10"/>
      <c r="FFE92" s="10"/>
      <c r="FFF92" s="10"/>
      <c r="FFG92" s="10"/>
      <c r="FFH92" s="10"/>
      <c r="FFI92" s="10"/>
      <c r="FFJ92" s="10"/>
      <c r="FFK92" s="10"/>
      <c r="FFL92" s="10"/>
      <c r="FFM92" s="10"/>
      <c r="FFN92" s="10"/>
      <c r="FFO92" s="10"/>
      <c r="FFP92" s="10"/>
      <c r="FFQ92" s="10"/>
      <c r="FFR92" s="10"/>
      <c r="FFS92" s="10"/>
      <c r="FFT92" s="10"/>
      <c r="FFU92" s="10"/>
      <c r="FFV92" s="10"/>
      <c r="FFW92" s="10"/>
      <c r="FFX92" s="10"/>
      <c r="FFY92" s="10"/>
      <c r="FFZ92" s="10"/>
      <c r="FGA92" s="10"/>
      <c r="FGB92" s="10"/>
      <c r="FGC92" s="10"/>
      <c r="FGD92" s="10"/>
      <c r="FGE92" s="10"/>
      <c r="FGF92" s="10"/>
      <c r="FGG92" s="10"/>
      <c r="FGH92" s="10"/>
      <c r="FGI92" s="10"/>
      <c r="FGJ92" s="10"/>
      <c r="FGK92" s="10"/>
      <c r="FGL92" s="10"/>
      <c r="FGM92" s="10"/>
      <c r="FGN92" s="10"/>
      <c r="FGO92" s="10"/>
      <c r="FGP92" s="10"/>
      <c r="FGQ92" s="10"/>
      <c r="FGR92" s="10"/>
      <c r="FGS92" s="10"/>
      <c r="FGT92" s="10"/>
      <c r="FGU92" s="10"/>
      <c r="FGV92" s="10"/>
      <c r="FGW92" s="10"/>
      <c r="FGX92" s="10"/>
      <c r="FGY92" s="10"/>
      <c r="FGZ92" s="10"/>
      <c r="FHA92" s="10"/>
      <c r="FHB92" s="10"/>
      <c r="FHC92" s="10"/>
      <c r="FHD92" s="10"/>
      <c r="FHE92" s="10"/>
      <c r="FHF92" s="10"/>
      <c r="FHG92" s="10"/>
      <c r="FHH92" s="10"/>
      <c r="FHI92" s="10"/>
      <c r="FHJ92" s="10"/>
      <c r="FHK92" s="10"/>
      <c r="FHL92" s="10"/>
      <c r="FHM92" s="10"/>
      <c r="FHN92" s="10"/>
      <c r="FHO92" s="10"/>
      <c r="FHP92" s="10"/>
      <c r="FHQ92" s="10"/>
      <c r="FHR92" s="10"/>
      <c r="FHS92" s="10"/>
      <c r="FHT92" s="10"/>
      <c r="FHU92" s="10"/>
      <c r="FHV92" s="10"/>
      <c r="FHW92" s="10"/>
      <c r="FHX92" s="10"/>
      <c r="FHY92" s="10"/>
      <c r="FHZ92" s="10"/>
      <c r="FIA92" s="10"/>
      <c r="FIB92" s="10"/>
      <c r="FIC92" s="10"/>
      <c r="FID92" s="10"/>
      <c r="FIE92" s="10"/>
      <c r="FIF92" s="10"/>
      <c r="FIG92" s="10"/>
      <c r="FIH92" s="10"/>
      <c r="FII92" s="10"/>
      <c r="FIJ92" s="10"/>
      <c r="FIK92" s="10"/>
      <c r="FIL92" s="10"/>
      <c r="FIM92" s="10"/>
      <c r="FIN92" s="10"/>
      <c r="FIO92" s="10"/>
      <c r="FIP92" s="10"/>
      <c r="FIQ92" s="10"/>
      <c r="FIR92" s="10"/>
      <c r="FIS92" s="10"/>
      <c r="FIT92" s="10"/>
      <c r="FIU92" s="10"/>
      <c r="FIV92" s="10"/>
      <c r="FIW92" s="10"/>
      <c r="FIX92" s="10"/>
      <c r="FIY92" s="10"/>
      <c r="FIZ92" s="10"/>
      <c r="FJA92" s="10"/>
      <c r="FJB92" s="10"/>
      <c r="FJC92" s="10"/>
      <c r="FJD92" s="10"/>
      <c r="FJE92" s="10"/>
      <c r="FJF92" s="10"/>
      <c r="FJG92" s="10"/>
      <c r="FJH92" s="10"/>
      <c r="FJI92" s="10"/>
      <c r="FJJ92" s="10"/>
      <c r="FJK92" s="10"/>
      <c r="FJL92" s="10"/>
      <c r="FJM92" s="10"/>
      <c r="FJN92" s="10"/>
      <c r="FJO92" s="10"/>
      <c r="FJP92" s="10"/>
      <c r="FJQ92" s="10"/>
      <c r="FJR92" s="10"/>
      <c r="FJS92" s="10"/>
      <c r="FJT92" s="10"/>
      <c r="FJU92" s="10"/>
      <c r="FJV92" s="10"/>
      <c r="FJW92" s="10"/>
      <c r="FJX92" s="10"/>
      <c r="FJY92" s="10"/>
      <c r="FJZ92" s="10"/>
      <c r="FKA92" s="10"/>
      <c r="FKB92" s="10"/>
      <c r="FKC92" s="10"/>
      <c r="FKD92" s="10"/>
      <c r="FKE92" s="10"/>
      <c r="FKF92" s="10"/>
      <c r="FKG92" s="10"/>
      <c r="FKH92" s="10"/>
      <c r="FKI92" s="10"/>
      <c r="FKJ92" s="10"/>
      <c r="FKK92" s="10"/>
      <c r="FKL92" s="10"/>
      <c r="FKM92" s="10"/>
      <c r="FKN92" s="10"/>
      <c r="FKO92" s="10"/>
      <c r="FKP92" s="10"/>
      <c r="FKQ92" s="10"/>
      <c r="FKR92" s="10"/>
      <c r="FKS92" s="10"/>
      <c r="FKT92" s="10"/>
      <c r="FKU92" s="10"/>
      <c r="FKV92" s="10"/>
      <c r="FKW92" s="10"/>
      <c r="FKX92" s="10"/>
      <c r="FKY92" s="10"/>
      <c r="FKZ92" s="10"/>
      <c r="FLA92" s="10"/>
      <c r="FLB92" s="10"/>
      <c r="FLC92" s="10"/>
      <c r="FLD92" s="10"/>
      <c r="FLE92" s="10"/>
      <c r="FLF92" s="10"/>
      <c r="FLG92" s="10"/>
      <c r="FLH92" s="10"/>
      <c r="FLI92" s="10"/>
      <c r="FLJ92" s="10"/>
      <c r="FLK92" s="10"/>
      <c r="FLL92" s="10"/>
      <c r="FLM92" s="10"/>
      <c r="FLN92" s="10"/>
      <c r="FLO92" s="10"/>
      <c r="FLP92" s="10"/>
      <c r="FLQ92" s="10"/>
      <c r="FLR92" s="10"/>
      <c r="FLS92" s="10"/>
      <c r="FLT92" s="10"/>
      <c r="FLU92" s="10"/>
      <c r="FLV92" s="10"/>
      <c r="FLW92" s="10"/>
      <c r="FLX92" s="10"/>
      <c r="FLY92" s="10"/>
      <c r="FLZ92" s="10"/>
      <c r="FMA92" s="10"/>
      <c r="FMB92" s="10"/>
      <c r="FMC92" s="10"/>
      <c r="FMD92" s="10"/>
      <c r="FME92" s="10"/>
      <c r="FMF92" s="10"/>
      <c r="FMG92" s="10"/>
      <c r="FMH92" s="10"/>
      <c r="FMI92" s="10"/>
      <c r="FMJ92" s="10"/>
      <c r="FMK92" s="10"/>
      <c r="FML92" s="10"/>
      <c r="FMM92" s="10"/>
      <c r="FMN92" s="10"/>
      <c r="FMO92" s="10"/>
      <c r="FMP92" s="10"/>
      <c r="FMQ92" s="10"/>
      <c r="FMR92" s="10"/>
      <c r="FMS92" s="10"/>
      <c r="FMT92" s="10"/>
      <c r="FMU92" s="10"/>
      <c r="FMV92" s="10"/>
      <c r="FMW92" s="10"/>
      <c r="FMX92" s="10"/>
      <c r="FMY92" s="10"/>
      <c r="FMZ92" s="10"/>
      <c r="FNA92" s="10"/>
      <c r="FNB92" s="10"/>
      <c r="FNC92" s="10"/>
      <c r="FND92" s="10"/>
      <c r="FNE92" s="10"/>
      <c r="FNF92" s="10"/>
      <c r="FNG92" s="10"/>
      <c r="FNH92" s="10"/>
      <c r="FNI92" s="10"/>
      <c r="FNJ92" s="10"/>
      <c r="FNK92" s="10"/>
      <c r="FNL92" s="10"/>
      <c r="FNM92" s="10"/>
      <c r="FNN92" s="10"/>
      <c r="FNO92" s="10"/>
      <c r="FNP92" s="10"/>
      <c r="FNQ92" s="10"/>
      <c r="FNR92" s="10"/>
      <c r="FNS92" s="10"/>
      <c r="FNT92" s="10"/>
      <c r="FNU92" s="10"/>
      <c r="FNV92" s="10"/>
      <c r="FNW92" s="10"/>
      <c r="FNX92" s="10"/>
      <c r="FNY92" s="10"/>
      <c r="FNZ92" s="10"/>
      <c r="FOA92" s="10"/>
      <c r="FOB92" s="10"/>
      <c r="FOC92" s="10"/>
      <c r="FOD92" s="10"/>
      <c r="FOE92" s="10"/>
      <c r="FOF92" s="10"/>
      <c r="FOG92" s="10"/>
      <c r="FOH92" s="10"/>
      <c r="FOI92" s="10"/>
      <c r="FOJ92" s="10"/>
      <c r="FOK92" s="10"/>
      <c r="FOL92" s="10"/>
      <c r="FOM92" s="10"/>
      <c r="FON92" s="10"/>
      <c r="FOO92" s="10"/>
      <c r="FOP92" s="10"/>
      <c r="FOQ92" s="10"/>
      <c r="FOR92" s="10"/>
      <c r="FOS92" s="10"/>
      <c r="FOT92" s="10"/>
      <c r="FOU92" s="10"/>
      <c r="FOV92" s="10"/>
      <c r="FOW92" s="10"/>
      <c r="FOX92" s="10"/>
      <c r="FOY92" s="10"/>
      <c r="FOZ92" s="10"/>
      <c r="FPA92" s="10"/>
      <c r="FPB92" s="10"/>
      <c r="FPC92" s="10"/>
      <c r="FPD92" s="10"/>
      <c r="FPE92" s="10"/>
      <c r="FPF92" s="10"/>
      <c r="FPG92" s="10"/>
      <c r="FPH92" s="10"/>
      <c r="FPI92" s="10"/>
      <c r="FPJ92" s="10"/>
      <c r="FPK92" s="10"/>
      <c r="FPL92" s="10"/>
      <c r="FPM92" s="10"/>
      <c r="FPN92" s="10"/>
      <c r="FPO92" s="10"/>
      <c r="FPP92" s="10"/>
      <c r="FPQ92" s="10"/>
      <c r="FPR92" s="10"/>
      <c r="FPS92" s="10"/>
      <c r="FPT92" s="10"/>
      <c r="FPU92" s="10"/>
      <c r="FPV92" s="10"/>
      <c r="FPW92" s="10"/>
      <c r="FPX92" s="10"/>
      <c r="FPY92" s="10"/>
      <c r="FPZ92" s="10"/>
      <c r="FQA92" s="10"/>
      <c r="FQB92" s="10"/>
      <c r="FQC92" s="10"/>
      <c r="FQD92" s="10"/>
      <c r="FQE92" s="10"/>
      <c r="FQF92" s="10"/>
      <c r="FQG92" s="10"/>
      <c r="FQH92" s="10"/>
      <c r="FQI92" s="10"/>
      <c r="FQJ92" s="10"/>
      <c r="FQK92" s="10"/>
      <c r="FQL92" s="10"/>
      <c r="FQM92" s="10"/>
      <c r="FQN92" s="10"/>
      <c r="FQO92" s="10"/>
      <c r="FQP92" s="10"/>
      <c r="FQQ92" s="10"/>
      <c r="FQR92" s="10"/>
      <c r="FQS92" s="10"/>
      <c r="FQT92" s="10"/>
      <c r="FQU92" s="10"/>
      <c r="FQV92" s="10"/>
      <c r="FQW92" s="10"/>
      <c r="FQX92" s="10"/>
      <c r="FQY92" s="10"/>
      <c r="FQZ92" s="10"/>
      <c r="FRA92" s="10"/>
      <c r="FRB92" s="10"/>
      <c r="FRC92" s="10"/>
      <c r="FRD92" s="10"/>
      <c r="FRE92" s="10"/>
      <c r="FRF92" s="10"/>
      <c r="FRG92" s="10"/>
      <c r="FRH92" s="10"/>
      <c r="FRI92" s="10"/>
      <c r="FRJ92" s="10"/>
      <c r="FRK92" s="10"/>
      <c r="FRL92" s="10"/>
      <c r="FRM92" s="10"/>
      <c r="FRN92" s="10"/>
      <c r="FRO92" s="10"/>
      <c r="FRP92" s="10"/>
      <c r="FRQ92" s="10"/>
      <c r="FRR92" s="10"/>
      <c r="FRS92" s="10"/>
      <c r="FRT92" s="10"/>
      <c r="FRU92" s="10"/>
      <c r="FRV92" s="10"/>
      <c r="FRW92" s="10"/>
      <c r="FRX92" s="10"/>
      <c r="FRY92" s="10"/>
      <c r="FRZ92" s="10"/>
      <c r="FSA92" s="10"/>
      <c r="FSB92" s="10"/>
      <c r="FSC92" s="10"/>
      <c r="FSD92" s="10"/>
      <c r="FSE92" s="10"/>
      <c r="FSF92" s="10"/>
      <c r="FSG92" s="10"/>
      <c r="FSH92" s="10"/>
      <c r="FSI92" s="10"/>
      <c r="FSJ92" s="10"/>
      <c r="FSK92" s="10"/>
      <c r="FSL92" s="10"/>
      <c r="FSM92" s="10"/>
      <c r="FSN92" s="10"/>
      <c r="FSO92" s="10"/>
      <c r="FSP92" s="10"/>
      <c r="FSQ92" s="10"/>
      <c r="FSR92" s="10"/>
      <c r="FSS92" s="10"/>
      <c r="FST92" s="10"/>
      <c r="FSU92" s="10"/>
      <c r="FSV92" s="10"/>
      <c r="FSW92" s="10"/>
      <c r="FSX92" s="10"/>
      <c r="FSY92" s="10"/>
      <c r="FSZ92" s="10"/>
      <c r="FTA92" s="10"/>
      <c r="FTB92" s="10"/>
      <c r="FTC92" s="10"/>
      <c r="FTD92" s="10"/>
      <c r="FTE92" s="10"/>
      <c r="FTF92" s="10"/>
      <c r="FTG92" s="10"/>
      <c r="FTH92" s="10"/>
      <c r="FTI92" s="10"/>
      <c r="FTJ92" s="10"/>
      <c r="FTK92" s="10"/>
      <c r="FTL92" s="10"/>
      <c r="FTM92" s="10"/>
      <c r="FTN92" s="10"/>
      <c r="FTO92" s="10"/>
      <c r="FTP92" s="10"/>
      <c r="FTQ92" s="10"/>
      <c r="FTR92" s="10"/>
      <c r="FTS92" s="10"/>
      <c r="FTT92" s="10"/>
      <c r="FTU92" s="10"/>
      <c r="FTV92" s="10"/>
      <c r="FTW92" s="10"/>
      <c r="FTX92" s="10"/>
      <c r="FTY92" s="10"/>
      <c r="FTZ92" s="10"/>
      <c r="FUA92" s="10"/>
      <c r="FUB92" s="10"/>
      <c r="FUC92" s="10"/>
      <c r="FUD92" s="10"/>
      <c r="FUE92" s="10"/>
      <c r="FUF92" s="10"/>
      <c r="FUG92" s="10"/>
      <c r="FUH92" s="10"/>
      <c r="FUI92" s="10"/>
      <c r="FUJ92" s="10"/>
      <c r="FUK92" s="10"/>
      <c r="FUL92" s="10"/>
      <c r="FUM92" s="10"/>
      <c r="FUN92" s="10"/>
      <c r="FUO92" s="10"/>
      <c r="FUP92" s="10"/>
      <c r="FUQ92" s="10"/>
      <c r="FUR92" s="10"/>
      <c r="FUS92" s="10"/>
      <c r="FUT92" s="10"/>
      <c r="FUU92" s="10"/>
      <c r="FUV92" s="10"/>
      <c r="FUW92" s="10"/>
      <c r="FUX92" s="10"/>
      <c r="FUY92" s="10"/>
      <c r="FUZ92" s="10"/>
      <c r="FVA92" s="10"/>
      <c r="FVB92" s="10"/>
      <c r="FVC92" s="10"/>
      <c r="FVD92" s="10"/>
      <c r="FVE92" s="10"/>
      <c r="FVF92" s="10"/>
      <c r="FVG92" s="10"/>
      <c r="FVH92" s="10"/>
      <c r="FVI92" s="10"/>
      <c r="FVJ92" s="10"/>
      <c r="FVK92" s="10"/>
      <c r="FVL92" s="10"/>
      <c r="FVM92" s="10"/>
      <c r="FVN92" s="10"/>
      <c r="FVO92" s="10"/>
      <c r="FVP92" s="10"/>
      <c r="FVQ92" s="10"/>
      <c r="FVR92" s="10"/>
      <c r="FVS92" s="10"/>
      <c r="FVT92" s="10"/>
      <c r="FVU92" s="10"/>
      <c r="FVV92" s="10"/>
      <c r="FVW92" s="10"/>
      <c r="FVX92" s="10"/>
      <c r="FVY92" s="10"/>
      <c r="FVZ92" s="10"/>
      <c r="FWA92" s="10"/>
      <c r="FWB92" s="10"/>
      <c r="FWC92" s="10"/>
      <c r="FWD92" s="10"/>
      <c r="FWE92" s="10"/>
      <c r="FWF92" s="10"/>
      <c r="FWG92" s="10"/>
      <c r="FWH92" s="10"/>
      <c r="FWI92" s="10"/>
      <c r="FWJ92" s="10"/>
      <c r="FWK92" s="10"/>
      <c r="FWL92" s="10"/>
      <c r="FWM92" s="10"/>
      <c r="FWN92" s="10"/>
      <c r="FWO92" s="10"/>
      <c r="FWP92" s="10"/>
      <c r="FWQ92" s="10"/>
      <c r="FWR92" s="10"/>
      <c r="FWS92" s="10"/>
      <c r="FWT92" s="10"/>
      <c r="FWU92" s="10"/>
      <c r="FWV92" s="10"/>
      <c r="FWW92" s="10"/>
      <c r="FWX92" s="10"/>
      <c r="FWY92" s="10"/>
      <c r="FWZ92" s="10"/>
      <c r="FXA92" s="10"/>
      <c r="FXB92" s="10"/>
      <c r="FXC92" s="10"/>
      <c r="FXD92" s="10"/>
      <c r="FXE92" s="10"/>
      <c r="FXF92" s="10"/>
      <c r="FXG92" s="10"/>
      <c r="FXH92" s="10"/>
      <c r="FXI92" s="10"/>
      <c r="FXJ92" s="10"/>
      <c r="FXK92" s="10"/>
      <c r="FXL92" s="10"/>
      <c r="FXM92" s="10"/>
      <c r="FXN92" s="10"/>
      <c r="FXO92" s="10"/>
      <c r="FXP92" s="10"/>
      <c r="FXQ92" s="10"/>
      <c r="FXR92" s="10"/>
      <c r="FXS92" s="10"/>
      <c r="FXT92" s="10"/>
      <c r="FXU92" s="10"/>
      <c r="FXV92" s="10"/>
      <c r="FXW92" s="10"/>
      <c r="FXX92" s="10"/>
      <c r="FXY92" s="10"/>
      <c r="FXZ92" s="10"/>
      <c r="FYA92" s="10"/>
      <c r="FYB92" s="10"/>
      <c r="FYC92" s="10"/>
      <c r="FYD92" s="10"/>
      <c r="FYE92" s="10"/>
      <c r="FYF92" s="10"/>
      <c r="FYG92" s="10"/>
      <c r="FYH92" s="10"/>
      <c r="FYI92" s="10"/>
      <c r="FYJ92" s="10"/>
      <c r="FYK92" s="10"/>
      <c r="FYL92" s="10"/>
      <c r="FYM92" s="10"/>
      <c r="FYN92" s="10"/>
      <c r="FYO92" s="10"/>
      <c r="FYP92" s="10"/>
      <c r="FYQ92" s="10"/>
      <c r="FYR92" s="10"/>
      <c r="FYS92" s="10"/>
      <c r="FYT92" s="10"/>
      <c r="FYU92" s="10"/>
      <c r="FYV92" s="10"/>
      <c r="FYW92" s="10"/>
      <c r="FYX92" s="10"/>
      <c r="FYY92" s="10"/>
      <c r="FYZ92" s="10"/>
      <c r="FZA92" s="10"/>
      <c r="FZB92" s="10"/>
      <c r="FZC92" s="10"/>
      <c r="FZD92" s="10"/>
      <c r="FZE92" s="10"/>
      <c r="FZF92" s="10"/>
      <c r="FZG92" s="10"/>
      <c r="FZH92" s="10"/>
      <c r="FZI92" s="10"/>
      <c r="FZJ92" s="10"/>
      <c r="FZK92" s="10"/>
      <c r="FZL92" s="10"/>
      <c r="FZM92" s="10"/>
      <c r="FZN92" s="10"/>
      <c r="FZO92" s="10"/>
      <c r="FZP92" s="10"/>
      <c r="FZQ92" s="10"/>
      <c r="FZR92" s="10"/>
      <c r="FZS92" s="10"/>
      <c r="FZT92" s="10"/>
      <c r="FZU92" s="10"/>
      <c r="FZV92" s="10"/>
      <c r="FZW92" s="10"/>
      <c r="FZX92" s="10"/>
      <c r="FZY92" s="10"/>
      <c r="FZZ92" s="10"/>
      <c r="GAA92" s="10"/>
      <c r="GAB92" s="10"/>
      <c r="GAC92" s="10"/>
      <c r="GAD92" s="10"/>
      <c r="GAE92" s="10"/>
      <c r="GAF92" s="10"/>
      <c r="GAG92" s="10"/>
      <c r="GAH92" s="10"/>
      <c r="GAI92" s="10"/>
      <c r="GAJ92" s="10"/>
      <c r="GAK92" s="10"/>
      <c r="GAL92" s="10"/>
      <c r="GAM92" s="10"/>
      <c r="GAN92" s="10"/>
      <c r="GAO92" s="10"/>
      <c r="GAP92" s="10"/>
      <c r="GAQ92" s="10"/>
      <c r="GAR92" s="10"/>
      <c r="GAS92" s="10"/>
      <c r="GAT92" s="10"/>
      <c r="GAU92" s="10"/>
      <c r="GAV92" s="10"/>
      <c r="GAW92" s="10"/>
      <c r="GAX92" s="10"/>
      <c r="GAY92" s="10"/>
      <c r="GAZ92" s="10"/>
      <c r="GBA92" s="10"/>
      <c r="GBB92" s="10"/>
      <c r="GBC92" s="10"/>
      <c r="GBD92" s="10"/>
      <c r="GBE92" s="10"/>
      <c r="GBF92" s="10"/>
      <c r="GBG92" s="10"/>
      <c r="GBH92" s="10"/>
      <c r="GBI92" s="10"/>
      <c r="GBJ92" s="10"/>
      <c r="GBK92" s="10"/>
      <c r="GBL92" s="10"/>
      <c r="GBM92" s="10"/>
      <c r="GBN92" s="10"/>
      <c r="GBO92" s="10"/>
      <c r="GBP92" s="10"/>
      <c r="GBQ92" s="10"/>
      <c r="GBR92" s="10"/>
      <c r="GBS92" s="10"/>
      <c r="GBT92" s="10"/>
      <c r="GBU92" s="10"/>
      <c r="GBV92" s="10"/>
      <c r="GBW92" s="10"/>
      <c r="GBX92" s="10"/>
      <c r="GBY92" s="10"/>
      <c r="GBZ92" s="10"/>
      <c r="GCA92" s="10"/>
      <c r="GCB92" s="10"/>
      <c r="GCC92" s="10"/>
      <c r="GCD92" s="10"/>
      <c r="GCE92" s="10"/>
      <c r="GCF92" s="10"/>
      <c r="GCG92" s="10"/>
      <c r="GCH92" s="10"/>
      <c r="GCI92" s="10"/>
      <c r="GCJ92" s="10"/>
      <c r="GCK92" s="10"/>
      <c r="GCL92" s="10"/>
      <c r="GCM92" s="10"/>
      <c r="GCN92" s="10"/>
      <c r="GCO92" s="10"/>
      <c r="GCP92" s="10"/>
      <c r="GCQ92" s="10"/>
      <c r="GCR92" s="10"/>
      <c r="GCS92" s="10"/>
      <c r="GCT92" s="10"/>
      <c r="GCU92" s="10"/>
      <c r="GCV92" s="10"/>
      <c r="GCW92" s="10"/>
      <c r="GCX92" s="10"/>
      <c r="GCY92" s="10"/>
      <c r="GCZ92" s="10"/>
      <c r="GDA92" s="10"/>
      <c r="GDB92" s="10"/>
      <c r="GDC92" s="10"/>
      <c r="GDD92" s="10"/>
      <c r="GDE92" s="10"/>
      <c r="GDF92" s="10"/>
      <c r="GDG92" s="10"/>
      <c r="GDH92" s="10"/>
      <c r="GDI92" s="10"/>
      <c r="GDJ92" s="10"/>
      <c r="GDK92" s="10"/>
      <c r="GDL92" s="10"/>
      <c r="GDM92" s="10"/>
      <c r="GDN92" s="10"/>
      <c r="GDO92" s="10"/>
      <c r="GDP92" s="10"/>
      <c r="GDQ92" s="10"/>
      <c r="GDR92" s="10"/>
      <c r="GDS92" s="10"/>
      <c r="GDT92" s="10"/>
      <c r="GDU92" s="10"/>
      <c r="GDV92" s="10"/>
      <c r="GDW92" s="10"/>
      <c r="GDX92" s="10"/>
      <c r="GDY92" s="10"/>
      <c r="GDZ92" s="10"/>
      <c r="GEA92" s="10"/>
      <c r="GEB92" s="10"/>
      <c r="GEC92" s="10"/>
      <c r="GED92" s="10"/>
      <c r="GEE92" s="10"/>
      <c r="GEF92" s="10"/>
      <c r="GEG92" s="10"/>
      <c r="GEH92" s="10"/>
      <c r="GEI92" s="10"/>
      <c r="GEJ92" s="10"/>
      <c r="GEK92" s="10"/>
      <c r="GEL92" s="10"/>
      <c r="GEM92" s="10"/>
      <c r="GEN92" s="10"/>
      <c r="GEO92" s="10"/>
      <c r="GEP92" s="10"/>
      <c r="GEQ92" s="10"/>
      <c r="GER92" s="10"/>
      <c r="GES92" s="10"/>
      <c r="GET92" s="10"/>
      <c r="GEU92" s="10"/>
      <c r="GEV92" s="10"/>
      <c r="GEW92" s="10"/>
      <c r="GEX92" s="10"/>
      <c r="GEY92" s="10"/>
      <c r="GEZ92" s="10"/>
      <c r="GFA92" s="10"/>
      <c r="GFB92" s="10"/>
      <c r="GFC92" s="10"/>
      <c r="GFD92" s="10"/>
      <c r="GFE92" s="10"/>
      <c r="GFF92" s="10"/>
      <c r="GFG92" s="10"/>
      <c r="GFH92" s="10"/>
      <c r="GFI92" s="10"/>
      <c r="GFJ92" s="10"/>
      <c r="GFK92" s="10"/>
      <c r="GFL92" s="10"/>
      <c r="GFM92" s="10"/>
      <c r="GFN92" s="10"/>
      <c r="GFO92" s="10"/>
      <c r="GFP92" s="10"/>
      <c r="GFQ92" s="10"/>
      <c r="GFR92" s="10"/>
      <c r="GFS92" s="10"/>
      <c r="GFT92" s="10"/>
      <c r="GFU92" s="10"/>
      <c r="GFV92" s="10"/>
      <c r="GFW92" s="10"/>
      <c r="GFX92" s="10"/>
      <c r="GFY92" s="10"/>
      <c r="GFZ92" s="10"/>
      <c r="GGA92" s="10"/>
      <c r="GGB92" s="10"/>
      <c r="GGC92" s="10"/>
      <c r="GGD92" s="10"/>
      <c r="GGE92" s="10"/>
      <c r="GGF92" s="10"/>
      <c r="GGG92" s="10"/>
      <c r="GGH92" s="10"/>
      <c r="GGI92" s="10"/>
      <c r="GGJ92" s="10"/>
      <c r="GGK92" s="10"/>
      <c r="GGL92" s="10"/>
      <c r="GGM92" s="10"/>
      <c r="GGN92" s="10"/>
      <c r="GGO92" s="10"/>
      <c r="GGP92" s="10"/>
      <c r="GGQ92" s="10"/>
      <c r="GGR92" s="10"/>
      <c r="GGS92" s="10"/>
      <c r="GGT92" s="10"/>
      <c r="GGU92" s="10"/>
      <c r="GGV92" s="10"/>
      <c r="GGW92" s="10"/>
      <c r="GGX92" s="10"/>
      <c r="GGY92" s="10"/>
      <c r="GGZ92" s="10"/>
      <c r="GHA92" s="10"/>
      <c r="GHB92" s="10"/>
      <c r="GHC92" s="10"/>
      <c r="GHD92" s="10"/>
      <c r="GHE92" s="10"/>
      <c r="GHF92" s="10"/>
      <c r="GHG92" s="10"/>
      <c r="GHH92" s="10"/>
      <c r="GHI92" s="10"/>
      <c r="GHJ92" s="10"/>
      <c r="GHK92" s="10"/>
      <c r="GHL92" s="10"/>
      <c r="GHM92" s="10"/>
      <c r="GHN92" s="10"/>
      <c r="GHO92" s="10"/>
      <c r="GHP92" s="10"/>
      <c r="GHQ92" s="10"/>
      <c r="GHR92" s="10"/>
      <c r="GHS92" s="10"/>
      <c r="GHT92" s="10"/>
      <c r="GHU92" s="10"/>
      <c r="GHV92" s="10"/>
      <c r="GHW92" s="10"/>
      <c r="GHX92" s="10"/>
      <c r="GHY92" s="10"/>
      <c r="GHZ92" s="10"/>
      <c r="GIA92" s="10"/>
      <c r="GIB92" s="10"/>
      <c r="GIC92" s="10"/>
      <c r="GID92" s="10"/>
      <c r="GIE92" s="10"/>
      <c r="GIF92" s="10"/>
      <c r="GIG92" s="10"/>
      <c r="GIH92" s="10"/>
      <c r="GII92" s="10"/>
      <c r="GIJ92" s="10"/>
      <c r="GIK92" s="10"/>
      <c r="GIL92" s="10"/>
      <c r="GIM92" s="10"/>
      <c r="GIN92" s="10"/>
      <c r="GIO92" s="10"/>
      <c r="GIP92" s="10"/>
      <c r="GIQ92" s="10"/>
      <c r="GIR92" s="10"/>
      <c r="GIS92" s="10"/>
      <c r="GIT92" s="10"/>
      <c r="GIU92" s="10"/>
      <c r="GIV92" s="10"/>
      <c r="GIW92" s="10"/>
      <c r="GIX92" s="10"/>
      <c r="GIY92" s="10"/>
      <c r="GIZ92" s="10"/>
      <c r="GJA92" s="10"/>
      <c r="GJB92" s="10"/>
      <c r="GJC92" s="10"/>
      <c r="GJD92" s="10"/>
      <c r="GJE92" s="10"/>
      <c r="GJF92" s="10"/>
      <c r="GJG92" s="10"/>
      <c r="GJH92" s="10"/>
      <c r="GJI92" s="10"/>
      <c r="GJJ92" s="10"/>
      <c r="GJK92" s="10"/>
      <c r="GJL92" s="10"/>
      <c r="GJM92" s="10"/>
      <c r="GJN92" s="10"/>
      <c r="GJO92" s="10"/>
      <c r="GJP92" s="10"/>
      <c r="GJQ92" s="10"/>
      <c r="GJR92" s="10"/>
      <c r="GJS92" s="10"/>
      <c r="GJT92" s="10"/>
      <c r="GJU92" s="10"/>
      <c r="GJV92" s="10"/>
      <c r="GJW92" s="10"/>
      <c r="GJX92" s="10"/>
      <c r="GJY92" s="10"/>
      <c r="GJZ92" s="10"/>
      <c r="GKA92" s="10"/>
      <c r="GKB92" s="10"/>
      <c r="GKC92" s="10"/>
      <c r="GKD92" s="10"/>
      <c r="GKE92" s="10"/>
      <c r="GKF92" s="10"/>
      <c r="GKG92" s="10"/>
      <c r="GKH92" s="10"/>
      <c r="GKI92" s="10"/>
      <c r="GKJ92" s="10"/>
      <c r="GKK92" s="10"/>
      <c r="GKL92" s="10"/>
      <c r="GKM92" s="10"/>
      <c r="GKN92" s="10"/>
      <c r="GKO92" s="10"/>
      <c r="GKP92" s="10"/>
      <c r="GKQ92" s="10"/>
      <c r="GKR92" s="10"/>
      <c r="GKS92" s="10"/>
      <c r="GKT92" s="10"/>
      <c r="GKU92" s="10"/>
      <c r="GKV92" s="10"/>
      <c r="GKW92" s="10"/>
      <c r="GKX92" s="10"/>
      <c r="GKY92" s="10"/>
      <c r="GKZ92" s="10"/>
      <c r="GLA92" s="10"/>
      <c r="GLB92" s="10"/>
      <c r="GLC92" s="10"/>
      <c r="GLD92" s="10"/>
      <c r="GLE92" s="10"/>
      <c r="GLF92" s="10"/>
      <c r="GLG92" s="10"/>
      <c r="GLH92" s="10"/>
      <c r="GLI92" s="10"/>
      <c r="GLJ92" s="10"/>
      <c r="GLK92" s="10"/>
      <c r="GLL92" s="10"/>
      <c r="GLM92" s="10"/>
      <c r="GLN92" s="10"/>
      <c r="GLO92" s="10"/>
      <c r="GLP92" s="10"/>
      <c r="GLQ92" s="10"/>
      <c r="GLR92" s="10"/>
      <c r="GLS92" s="10"/>
      <c r="GLT92" s="10"/>
      <c r="GLU92" s="10"/>
      <c r="GLV92" s="10"/>
      <c r="GLW92" s="10"/>
      <c r="GLX92" s="10"/>
      <c r="GLY92" s="10"/>
      <c r="GLZ92" s="10"/>
      <c r="GMA92" s="10"/>
      <c r="GMB92" s="10"/>
      <c r="GMC92" s="10"/>
      <c r="GMD92" s="10"/>
      <c r="GME92" s="10"/>
      <c r="GMF92" s="10"/>
      <c r="GMG92" s="10"/>
      <c r="GMH92" s="10"/>
      <c r="GMI92" s="10"/>
      <c r="GMJ92" s="10"/>
      <c r="GMK92" s="10"/>
      <c r="GML92" s="10"/>
      <c r="GMM92" s="10"/>
      <c r="GMN92" s="10"/>
      <c r="GMO92" s="10"/>
      <c r="GMP92" s="10"/>
      <c r="GMQ92" s="10"/>
      <c r="GMR92" s="10"/>
      <c r="GMS92" s="10"/>
      <c r="GMT92" s="10"/>
      <c r="GMU92" s="10"/>
      <c r="GMV92" s="10"/>
      <c r="GMW92" s="10"/>
      <c r="GMX92" s="10"/>
      <c r="GMY92" s="10"/>
      <c r="GMZ92" s="10"/>
      <c r="GNA92" s="10"/>
      <c r="GNB92" s="10"/>
      <c r="GNC92" s="10"/>
      <c r="GND92" s="10"/>
      <c r="GNE92" s="10"/>
      <c r="GNF92" s="10"/>
      <c r="GNG92" s="10"/>
      <c r="GNH92" s="10"/>
      <c r="GNI92" s="10"/>
      <c r="GNJ92" s="10"/>
      <c r="GNK92" s="10"/>
      <c r="GNL92" s="10"/>
      <c r="GNM92" s="10"/>
      <c r="GNN92" s="10"/>
      <c r="GNO92" s="10"/>
      <c r="GNP92" s="10"/>
      <c r="GNQ92" s="10"/>
      <c r="GNR92" s="10"/>
      <c r="GNS92" s="10"/>
      <c r="GNT92" s="10"/>
      <c r="GNU92" s="10"/>
      <c r="GNV92" s="10"/>
      <c r="GNW92" s="10"/>
      <c r="GNX92" s="10"/>
      <c r="GNY92" s="10"/>
      <c r="GNZ92" s="10"/>
      <c r="GOA92" s="10"/>
      <c r="GOB92" s="10"/>
      <c r="GOC92" s="10"/>
      <c r="GOD92" s="10"/>
      <c r="GOE92" s="10"/>
      <c r="GOF92" s="10"/>
      <c r="GOG92" s="10"/>
      <c r="GOH92" s="10"/>
      <c r="GOI92" s="10"/>
      <c r="GOJ92" s="10"/>
      <c r="GOK92" s="10"/>
      <c r="GOL92" s="10"/>
      <c r="GOM92" s="10"/>
      <c r="GON92" s="10"/>
      <c r="GOO92" s="10"/>
      <c r="GOP92" s="10"/>
      <c r="GOQ92" s="10"/>
      <c r="GOR92" s="10"/>
      <c r="GOS92" s="10"/>
      <c r="GOT92" s="10"/>
      <c r="GOU92" s="10"/>
      <c r="GOV92" s="10"/>
      <c r="GOW92" s="10"/>
      <c r="GOX92" s="10"/>
      <c r="GOY92" s="10"/>
      <c r="GOZ92" s="10"/>
      <c r="GPA92" s="10"/>
      <c r="GPB92" s="10"/>
      <c r="GPC92" s="10"/>
      <c r="GPD92" s="10"/>
      <c r="GPE92" s="10"/>
      <c r="GPF92" s="10"/>
      <c r="GPG92" s="10"/>
      <c r="GPH92" s="10"/>
      <c r="GPI92" s="10"/>
      <c r="GPJ92" s="10"/>
      <c r="GPK92" s="10"/>
      <c r="GPL92" s="10"/>
      <c r="GPM92" s="10"/>
      <c r="GPN92" s="10"/>
      <c r="GPO92" s="10"/>
      <c r="GPP92" s="10"/>
      <c r="GPQ92" s="10"/>
      <c r="GPR92" s="10"/>
      <c r="GPS92" s="10"/>
      <c r="GPT92" s="10"/>
      <c r="GPU92" s="10"/>
      <c r="GPV92" s="10"/>
      <c r="GPW92" s="10"/>
      <c r="GPX92" s="10"/>
      <c r="GPY92" s="10"/>
      <c r="GPZ92" s="10"/>
      <c r="GQA92" s="10"/>
      <c r="GQB92" s="10"/>
      <c r="GQC92" s="10"/>
      <c r="GQD92" s="10"/>
      <c r="GQE92" s="10"/>
      <c r="GQF92" s="10"/>
      <c r="GQG92" s="10"/>
      <c r="GQH92" s="10"/>
      <c r="GQI92" s="10"/>
      <c r="GQJ92" s="10"/>
      <c r="GQK92" s="10"/>
      <c r="GQL92" s="10"/>
      <c r="GQM92" s="10"/>
      <c r="GQN92" s="10"/>
      <c r="GQO92" s="10"/>
      <c r="GQP92" s="10"/>
      <c r="GQQ92" s="10"/>
      <c r="GQR92" s="10"/>
      <c r="GQS92" s="10"/>
      <c r="GQT92" s="10"/>
      <c r="GQU92" s="10"/>
      <c r="GQV92" s="10"/>
      <c r="GQW92" s="10"/>
      <c r="GQX92" s="10"/>
      <c r="GQY92" s="10"/>
      <c r="GQZ92" s="10"/>
      <c r="GRA92" s="10"/>
      <c r="GRB92" s="10"/>
      <c r="GRC92" s="10"/>
      <c r="GRD92" s="10"/>
      <c r="GRE92" s="10"/>
      <c r="GRF92" s="10"/>
      <c r="GRG92" s="10"/>
      <c r="GRH92" s="10"/>
      <c r="GRI92" s="10"/>
      <c r="GRJ92" s="10"/>
      <c r="GRK92" s="10"/>
      <c r="GRL92" s="10"/>
      <c r="GRM92" s="10"/>
      <c r="GRN92" s="10"/>
      <c r="GRO92" s="10"/>
      <c r="GRP92" s="10"/>
      <c r="GRQ92" s="10"/>
      <c r="GRR92" s="10"/>
      <c r="GRS92" s="10"/>
      <c r="GRT92" s="10"/>
      <c r="GRU92" s="10"/>
      <c r="GRV92" s="10"/>
      <c r="GRW92" s="10"/>
      <c r="GRX92" s="10"/>
      <c r="GRY92" s="10"/>
      <c r="GRZ92" s="10"/>
      <c r="GSA92" s="10"/>
      <c r="GSB92" s="10"/>
      <c r="GSC92" s="10"/>
      <c r="GSD92" s="10"/>
      <c r="GSE92" s="10"/>
      <c r="GSF92" s="10"/>
      <c r="GSG92" s="10"/>
      <c r="GSH92" s="10"/>
      <c r="GSI92" s="10"/>
      <c r="GSJ92" s="10"/>
      <c r="GSK92" s="10"/>
      <c r="GSL92" s="10"/>
      <c r="GSM92" s="10"/>
      <c r="GSN92" s="10"/>
      <c r="GSO92" s="10"/>
      <c r="GSP92" s="10"/>
      <c r="GSQ92" s="10"/>
      <c r="GSR92" s="10"/>
      <c r="GSS92" s="10"/>
      <c r="GST92" s="10"/>
      <c r="GSU92" s="10"/>
      <c r="GSV92" s="10"/>
      <c r="GSW92" s="10"/>
      <c r="GSX92" s="10"/>
      <c r="GSY92" s="10"/>
      <c r="GSZ92" s="10"/>
      <c r="GTA92" s="10"/>
      <c r="GTB92" s="10"/>
      <c r="GTC92" s="10"/>
      <c r="GTD92" s="10"/>
      <c r="GTE92" s="10"/>
      <c r="GTF92" s="10"/>
      <c r="GTG92" s="10"/>
      <c r="GTH92" s="10"/>
      <c r="GTI92" s="10"/>
      <c r="GTJ92" s="10"/>
      <c r="GTK92" s="10"/>
      <c r="GTL92" s="10"/>
      <c r="GTM92" s="10"/>
      <c r="GTN92" s="10"/>
      <c r="GTO92" s="10"/>
      <c r="GTP92" s="10"/>
      <c r="GTQ92" s="10"/>
      <c r="GTR92" s="10"/>
      <c r="GTS92" s="10"/>
      <c r="GTT92" s="10"/>
      <c r="GTU92" s="10"/>
      <c r="GTV92" s="10"/>
      <c r="GTW92" s="10"/>
      <c r="GTX92" s="10"/>
      <c r="GTY92" s="10"/>
      <c r="GTZ92" s="10"/>
      <c r="GUA92" s="10"/>
      <c r="GUB92" s="10"/>
      <c r="GUC92" s="10"/>
      <c r="GUD92" s="10"/>
      <c r="GUE92" s="10"/>
      <c r="GUF92" s="10"/>
      <c r="GUG92" s="10"/>
      <c r="GUH92" s="10"/>
      <c r="GUI92" s="10"/>
      <c r="GUJ92" s="10"/>
      <c r="GUK92" s="10"/>
      <c r="GUL92" s="10"/>
      <c r="GUM92" s="10"/>
      <c r="GUN92" s="10"/>
      <c r="GUO92" s="10"/>
      <c r="GUP92" s="10"/>
      <c r="GUQ92" s="10"/>
      <c r="GUR92" s="10"/>
      <c r="GUS92" s="10"/>
      <c r="GUT92" s="10"/>
      <c r="GUU92" s="10"/>
      <c r="GUV92" s="10"/>
      <c r="GUW92" s="10"/>
      <c r="GUX92" s="10"/>
      <c r="GUY92" s="10"/>
      <c r="GUZ92" s="10"/>
      <c r="GVA92" s="10"/>
      <c r="GVB92" s="10"/>
      <c r="GVC92" s="10"/>
      <c r="GVD92" s="10"/>
      <c r="GVE92" s="10"/>
      <c r="GVF92" s="10"/>
      <c r="GVG92" s="10"/>
      <c r="GVH92" s="10"/>
      <c r="GVI92" s="10"/>
      <c r="GVJ92" s="10"/>
      <c r="GVK92" s="10"/>
      <c r="GVL92" s="10"/>
      <c r="GVM92" s="10"/>
      <c r="GVN92" s="10"/>
      <c r="GVO92" s="10"/>
      <c r="GVP92" s="10"/>
      <c r="GVQ92" s="10"/>
      <c r="GVR92" s="10"/>
      <c r="GVS92" s="10"/>
      <c r="GVT92" s="10"/>
      <c r="GVU92" s="10"/>
      <c r="GVV92" s="10"/>
      <c r="GVW92" s="10"/>
      <c r="GVX92" s="10"/>
      <c r="GVY92" s="10"/>
      <c r="GVZ92" s="10"/>
      <c r="GWA92" s="10"/>
      <c r="GWB92" s="10"/>
      <c r="GWC92" s="10"/>
      <c r="GWD92" s="10"/>
      <c r="GWE92" s="10"/>
      <c r="GWF92" s="10"/>
      <c r="GWG92" s="10"/>
      <c r="GWH92" s="10"/>
      <c r="GWI92" s="10"/>
      <c r="GWJ92" s="10"/>
      <c r="GWK92" s="10"/>
      <c r="GWL92" s="10"/>
      <c r="GWM92" s="10"/>
      <c r="GWN92" s="10"/>
      <c r="GWO92" s="10"/>
      <c r="GWP92" s="10"/>
      <c r="GWQ92" s="10"/>
      <c r="GWR92" s="10"/>
      <c r="GWS92" s="10"/>
      <c r="GWT92" s="10"/>
      <c r="GWU92" s="10"/>
      <c r="GWV92" s="10"/>
      <c r="GWW92" s="10"/>
      <c r="GWX92" s="10"/>
      <c r="GWY92" s="10"/>
      <c r="GWZ92" s="10"/>
      <c r="GXA92" s="10"/>
      <c r="GXB92" s="10"/>
      <c r="GXC92" s="10"/>
      <c r="GXD92" s="10"/>
      <c r="GXE92" s="10"/>
      <c r="GXF92" s="10"/>
      <c r="GXG92" s="10"/>
      <c r="GXH92" s="10"/>
      <c r="GXI92" s="10"/>
      <c r="GXJ92" s="10"/>
      <c r="GXK92" s="10"/>
      <c r="GXL92" s="10"/>
      <c r="GXM92" s="10"/>
      <c r="GXN92" s="10"/>
      <c r="GXO92" s="10"/>
      <c r="GXP92" s="10"/>
      <c r="GXQ92" s="10"/>
      <c r="GXR92" s="10"/>
      <c r="GXS92" s="10"/>
      <c r="GXT92" s="10"/>
      <c r="GXU92" s="10"/>
      <c r="GXV92" s="10"/>
      <c r="GXW92" s="10"/>
      <c r="GXX92" s="10"/>
      <c r="GXY92" s="10"/>
      <c r="GXZ92" s="10"/>
      <c r="GYA92" s="10"/>
      <c r="GYB92" s="10"/>
      <c r="GYC92" s="10"/>
      <c r="GYD92" s="10"/>
      <c r="GYE92" s="10"/>
      <c r="GYF92" s="10"/>
      <c r="GYG92" s="10"/>
      <c r="GYH92" s="10"/>
      <c r="GYI92" s="10"/>
      <c r="GYJ92" s="10"/>
      <c r="GYK92" s="10"/>
      <c r="GYL92" s="10"/>
      <c r="GYM92" s="10"/>
      <c r="GYN92" s="10"/>
      <c r="GYO92" s="10"/>
      <c r="GYP92" s="10"/>
      <c r="GYQ92" s="10"/>
      <c r="GYR92" s="10"/>
      <c r="GYS92" s="10"/>
      <c r="GYT92" s="10"/>
      <c r="GYU92" s="10"/>
      <c r="GYV92" s="10"/>
      <c r="GYW92" s="10"/>
      <c r="GYX92" s="10"/>
      <c r="GYY92" s="10"/>
      <c r="GYZ92" s="10"/>
      <c r="GZA92" s="10"/>
      <c r="GZB92" s="10"/>
      <c r="GZC92" s="10"/>
      <c r="GZD92" s="10"/>
      <c r="GZE92" s="10"/>
      <c r="GZF92" s="10"/>
      <c r="GZG92" s="10"/>
      <c r="GZH92" s="10"/>
      <c r="GZI92" s="10"/>
      <c r="GZJ92" s="10"/>
      <c r="GZK92" s="10"/>
      <c r="GZL92" s="10"/>
      <c r="GZM92" s="10"/>
      <c r="GZN92" s="10"/>
      <c r="GZO92" s="10"/>
      <c r="GZP92" s="10"/>
      <c r="GZQ92" s="10"/>
      <c r="GZR92" s="10"/>
      <c r="GZS92" s="10"/>
      <c r="GZT92" s="10"/>
      <c r="GZU92" s="10"/>
      <c r="GZV92" s="10"/>
      <c r="GZW92" s="10"/>
      <c r="GZX92" s="10"/>
      <c r="GZY92" s="10"/>
      <c r="GZZ92" s="10"/>
      <c r="HAA92" s="10"/>
      <c r="HAB92" s="10"/>
      <c r="HAC92" s="10"/>
      <c r="HAD92" s="10"/>
      <c r="HAE92" s="10"/>
      <c r="HAF92" s="10"/>
      <c r="HAG92" s="10"/>
      <c r="HAH92" s="10"/>
      <c r="HAI92" s="10"/>
      <c r="HAJ92" s="10"/>
      <c r="HAK92" s="10"/>
      <c r="HAL92" s="10"/>
      <c r="HAM92" s="10"/>
      <c r="HAN92" s="10"/>
      <c r="HAO92" s="10"/>
      <c r="HAP92" s="10"/>
      <c r="HAQ92" s="10"/>
      <c r="HAR92" s="10"/>
      <c r="HAS92" s="10"/>
      <c r="HAT92" s="10"/>
      <c r="HAU92" s="10"/>
      <c r="HAV92" s="10"/>
      <c r="HAW92" s="10"/>
      <c r="HAX92" s="10"/>
      <c r="HAY92" s="10"/>
      <c r="HAZ92" s="10"/>
      <c r="HBA92" s="10"/>
      <c r="HBB92" s="10"/>
      <c r="HBC92" s="10"/>
      <c r="HBD92" s="10"/>
      <c r="HBE92" s="10"/>
      <c r="HBF92" s="10"/>
      <c r="HBG92" s="10"/>
      <c r="HBH92" s="10"/>
      <c r="HBI92" s="10"/>
      <c r="HBJ92" s="10"/>
      <c r="HBK92" s="10"/>
      <c r="HBL92" s="10"/>
      <c r="HBM92" s="10"/>
      <c r="HBN92" s="10"/>
      <c r="HBO92" s="10"/>
      <c r="HBP92" s="10"/>
      <c r="HBQ92" s="10"/>
      <c r="HBR92" s="10"/>
      <c r="HBS92" s="10"/>
      <c r="HBT92" s="10"/>
      <c r="HBU92" s="10"/>
      <c r="HBV92" s="10"/>
      <c r="HBW92" s="10"/>
      <c r="HBX92" s="10"/>
      <c r="HBY92" s="10"/>
      <c r="HBZ92" s="10"/>
      <c r="HCA92" s="10"/>
      <c r="HCB92" s="10"/>
      <c r="HCC92" s="10"/>
      <c r="HCD92" s="10"/>
      <c r="HCE92" s="10"/>
      <c r="HCF92" s="10"/>
      <c r="HCG92" s="10"/>
      <c r="HCH92" s="10"/>
      <c r="HCI92" s="10"/>
      <c r="HCJ92" s="10"/>
      <c r="HCK92" s="10"/>
      <c r="HCL92" s="10"/>
      <c r="HCM92" s="10"/>
      <c r="HCN92" s="10"/>
      <c r="HCO92" s="10"/>
      <c r="HCP92" s="10"/>
      <c r="HCQ92" s="10"/>
      <c r="HCR92" s="10"/>
      <c r="HCS92" s="10"/>
      <c r="HCT92" s="10"/>
      <c r="HCU92" s="10"/>
      <c r="HCV92" s="10"/>
      <c r="HCW92" s="10"/>
      <c r="HCX92" s="10"/>
      <c r="HCY92" s="10"/>
      <c r="HCZ92" s="10"/>
      <c r="HDA92" s="10"/>
      <c r="HDB92" s="10"/>
      <c r="HDC92" s="10"/>
      <c r="HDD92" s="10"/>
      <c r="HDE92" s="10"/>
      <c r="HDF92" s="10"/>
      <c r="HDG92" s="10"/>
      <c r="HDH92" s="10"/>
      <c r="HDI92" s="10"/>
      <c r="HDJ92" s="10"/>
      <c r="HDK92" s="10"/>
      <c r="HDL92" s="10"/>
      <c r="HDM92" s="10"/>
      <c r="HDN92" s="10"/>
      <c r="HDO92" s="10"/>
      <c r="HDP92" s="10"/>
      <c r="HDQ92" s="10"/>
      <c r="HDR92" s="10"/>
      <c r="HDS92" s="10"/>
      <c r="HDT92" s="10"/>
      <c r="HDU92" s="10"/>
      <c r="HDV92" s="10"/>
      <c r="HDW92" s="10"/>
      <c r="HDX92" s="10"/>
      <c r="HDY92" s="10"/>
      <c r="HDZ92" s="10"/>
      <c r="HEA92" s="10"/>
      <c r="HEB92" s="10"/>
      <c r="HEC92" s="10"/>
      <c r="HED92" s="10"/>
      <c r="HEE92" s="10"/>
      <c r="HEF92" s="10"/>
      <c r="HEG92" s="10"/>
      <c r="HEH92" s="10"/>
      <c r="HEI92" s="10"/>
      <c r="HEJ92" s="10"/>
      <c r="HEK92" s="10"/>
      <c r="HEL92" s="10"/>
      <c r="HEM92" s="10"/>
      <c r="HEN92" s="10"/>
      <c r="HEO92" s="10"/>
      <c r="HEP92" s="10"/>
      <c r="HEQ92" s="10"/>
      <c r="HER92" s="10"/>
      <c r="HES92" s="10"/>
      <c r="HET92" s="10"/>
      <c r="HEU92" s="10"/>
      <c r="HEV92" s="10"/>
      <c r="HEW92" s="10"/>
      <c r="HEX92" s="10"/>
      <c r="HEY92" s="10"/>
      <c r="HEZ92" s="10"/>
      <c r="HFA92" s="10"/>
      <c r="HFB92" s="10"/>
      <c r="HFC92" s="10"/>
      <c r="HFD92" s="10"/>
      <c r="HFE92" s="10"/>
      <c r="HFF92" s="10"/>
      <c r="HFG92" s="10"/>
      <c r="HFH92" s="10"/>
      <c r="HFI92" s="10"/>
      <c r="HFJ92" s="10"/>
      <c r="HFK92" s="10"/>
      <c r="HFL92" s="10"/>
      <c r="HFM92" s="10"/>
      <c r="HFN92" s="10"/>
      <c r="HFO92" s="10"/>
      <c r="HFP92" s="10"/>
      <c r="HFQ92" s="10"/>
      <c r="HFR92" s="10"/>
      <c r="HFS92" s="10"/>
      <c r="HFT92" s="10"/>
      <c r="HFU92" s="10"/>
      <c r="HFV92" s="10"/>
      <c r="HFW92" s="10"/>
      <c r="HFX92" s="10"/>
      <c r="HFY92" s="10"/>
      <c r="HFZ92" s="10"/>
      <c r="HGA92" s="10"/>
      <c r="HGB92" s="10"/>
      <c r="HGC92" s="10"/>
      <c r="HGD92" s="10"/>
      <c r="HGE92" s="10"/>
      <c r="HGF92" s="10"/>
      <c r="HGG92" s="10"/>
      <c r="HGH92" s="10"/>
      <c r="HGI92" s="10"/>
      <c r="HGJ92" s="10"/>
      <c r="HGK92" s="10"/>
      <c r="HGL92" s="10"/>
      <c r="HGM92" s="10"/>
      <c r="HGN92" s="10"/>
      <c r="HGO92" s="10"/>
      <c r="HGP92" s="10"/>
      <c r="HGQ92" s="10"/>
      <c r="HGR92" s="10"/>
      <c r="HGS92" s="10"/>
      <c r="HGT92" s="10"/>
      <c r="HGU92" s="10"/>
      <c r="HGV92" s="10"/>
      <c r="HGW92" s="10"/>
      <c r="HGX92" s="10"/>
      <c r="HGY92" s="10"/>
      <c r="HGZ92" s="10"/>
      <c r="HHA92" s="10"/>
      <c r="HHB92" s="10"/>
      <c r="HHC92" s="10"/>
      <c r="HHD92" s="10"/>
      <c r="HHE92" s="10"/>
      <c r="HHF92" s="10"/>
      <c r="HHG92" s="10"/>
      <c r="HHH92" s="10"/>
      <c r="HHI92" s="10"/>
      <c r="HHJ92" s="10"/>
      <c r="HHK92" s="10"/>
      <c r="HHL92" s="10"/>
      <c r="HHM92" s="10"/>
      <c r="HHN92" s="10"/>
      <c r="HHO92" s="10"/>
      <c r="HHP92" s="10"/>
      <c r="HHQ92" s="10"/>
      <c r="HHR92" s="10"/>
      <c r="HHS92" s="10"/>
      <c r="HHT92" s="10"/>
      <c r="HHU92" s="10"/>
      <c r="HHV92" s="10"/>
      <c r="HHW92" s="10"/>
      <c r="HHX92" s="10"/>
      <c r="HHY92" s="10"/>
      <c r="HHZ92" s="10"/>
      <c r="HIA92" s="10"/>
      <c r="HIB92" s="10"/>
      <c r="HIC92" s="10"/>
      <c r="HID92" s="10"/>
      <c r="HIE92" s="10"/>
      <c r="HIF92" s="10"/>
      <c r="HIG92" s="10"/>
      <c r="HIH92" s="10"/>
      <c r="HII92" s="10"/>
      <c r="HIJ92" s="10"/>
      <c r="HIK92" s="10"/>
      <c r="HIL92" s="10"/>
      <c r="HIM92" s="10"/>
      <c r="HIN92" s="10"/>
      <c r="HIO92" s="10"/>
      <c r="HIP92" s="10"/>
      <c r="HIQ92" s="10"/>
      <c r="HIR92" s="10"/>
      <c r="HIS92" s="10"/>
      <c r="HIT92" s="10"/>
      <c r="HIU92" s="10"/>
      <c r="HIV92" s="10"/>
      <c r="HIW92" s="10"/>
      <c r="HIX92" s="10"/>
      <c r="HIY92" s="10"/>
      <c r="HIZ92" s="10"/>
      <c r="HJA92" s="10"/>
      <c r="HJB92" s="10"/>
      <c r="HJC92" s="10"/>
      <c r="HJD92" s="10"/>
      <c r="HJE92" s="10"/>
      <c r="HJF92" s="10"/>
      <c r="HJG92" s="10"/>
      <c r="HJH92" s="10"/>
      <c r="HJI92" s="10"/>
      <c r="HJJ92" s="10"/>
      <c r="HJK92" s="10"/>
      <c r="HJL92" s="10"/>
      <c r="HJM92" s="10"/>
      <c r="HJN92" s="10"/>
      <c r="HJO92" s="10"/>
      <c r="HJP92" s="10"/>
      <c r="HJQ92" s="10"/>
      <c r="HJR92" s="10"/>
      <c r="HJS92" s="10"/>
      <c r="HJT92" s="10"/>
      <c r="HJU92" s="10"/>
      <c r="HJV92" s="10"/>
      <c r="HJW92" s="10"/>
      <c r="HJX92" s="10"/>
      <c r="HJY92" s="10"/>
      <c r="HJZ92" s="10"/>
      <c r="HKA92" s="10"/>
      <c r="HKB92" s="10"/>
      <c r="HKC92" s="10"/>
      <c r="HKD92" s="10"/>
      <c r="HKE92" s="10"/>
      <c r="HKF92" s="10"/>
      <c r="HKG92" s="10"/>
      <c r="HKH92" s="10"/>
      <c r="HKI92" s="10"/>
      <c r="HKJ92" s="10"/>
      <c r="HKK92" s="10"/>
      <c r="HKL92" s="10"/>
      <c r="HKM92" s="10"/>
      <c r="HKN92" s="10"/>
      <c r="HKO92" s="10"/>
      <c r="HKP92" s="10"/>
      <c r="HKQ92" s="10"/>
      <c r="HKR92" s="10"/>
      <c r="HKS92" s="10"/>
      <c r="HKT92" s="10"/>
      <c r="HKU92" s="10"/>
      <c r="HKV92" s="10"/>
      <c r="HKW92" s="10"/>
      <c r="HKX92" s="10"/>
      <c r="HKY92" s="10"/>
      <c r="HKZ92" s="10"/>
      <c r="HLA92" s="10"/>
      <c r="HLB92" s="10"/>
      <c r="HLC92" s="10"/>
      <c r="HLD92" s="10"/>
      <c r="HLE92" s="10"/>
      <c r="HLF92" s="10"/>
      <c r="HLG92" s="10"/>
      <c r="HLH92" s="10"/>
      <c r="HLI92" s="10"/>
      <c r="HLJ92" s="10"/>
      <c r="HLK92" s="10"/>
      <c r="HLL92" s="10"/>
      <c r="HLM92" s="10"/>
      <c r="HLN92" s="10"/>
      <c r="HLO92" s="10"/>
      <c r="HLP92" s="10"/>
      <c r="HLQ92" s="10"/>
      <c r="HLR92" s="10"/>
      <c r="HLS92" s="10"/>
      <c r="HLT92" s="10"/>
      <c r="HLU92" s="10"/>
      <c r="HLV92" s="10"/>
      <c r="HLW92" s="10"/>
      <c r="HLX92" s="10"/>
      <c r="HLY92" s="10"/>
      <c r="HLZ92" s="10"/>
      <c r="HMA92" s="10"/>
      <c r="HMB92" s="10"/>
      <c r="HMC92" s="10"/>
      <c r="HMD92" s="10"/>
      <c r="HME92" s="10"/>
      <c r="HMF92" s="10"/>
      <c r="HMG92" s="10"/>
      <c r="HMH92" s="10"/>
      <c r="HMI92" s="10"/>
      <c r="HMJ92" s="10"/>
      <c r="HMK92" s="10"/>
      <c r="HML92" s="10"/>
      <c r="HMM92" s="10"/>
      <c r="HMN92" s="10"/>
      <c r="HMO92" s="10"/>
      <c r="HMP92" s="10"/>
      <c r="HMQ92" s="10"/>
      <c r="HMR92" s="10"/>
      <c r="HMS92" s="10"/>
      <c r="HMT92" s="10"/>
      <c r="HMU92" s="10"/>
      <c r="HMV92" s="10"/>
      <c r="HMW92" s="10"/>
      <c r="HMX92" s="10"/>
      <c r="HMY92" s="10"/>
      <c r="HMZ92" s="10"/>
      <c r="HNA92" s="10"/>
      <c r="HNB92" s="10"/>
      <c r="HNC92" s="10"/>
      <c r="HND92" s="10"/>
      <c r="HNE92" s="10"/>
      <c r="HNF92" s="10"/>
      <c r="HNG92" s="10"/>
      <c r="HNH92" s="10"/>
      <c r="HNI92" s="10"/>
      <c r="HNJ92" s="10"/>
      <c r="HNK92" s="10"/>
      <c r="HNL92" s="10"/>
      <c r="HNM92" s="10"/>
      <c r="HNN92" s="10"/>
      <c r="HNO92" s="10"/>
      <c r="HNP92" s="10"/>
      <c r="HNQ92" s="10"/>
      <c r="HNR92" s="10"/>
      <c r="HNS92" s="10"/>
      <c r="HNT92" s="10"/>
      <c r="HNU92" s="10"/>
      <c r="HNV92" s="10"/>
      <c r="HNW92" s="10"/>
      <c r="HNX92" s="10"/>
      <c r="HNY92" s="10"/>
      <c r="HNZ92" s="10"/>
      <c r="HOA92" s="10"/>
      <c r="HOB92" s="10"/>
      <c r="HOC92" s="10"/>
      <c r="HOD92" s="10"/>
      <c r="HOE92" s="10"/>
      <c r="HOF92" s="10"/>
      <c r="HOG92" s="10"/>
      <c r="HOH92" s="10"/>
      <c r="HOI92" s="10"/>
      <c r="HOJ92" s="10"/>
      <c r="HOK92" s="10"/>
      <c r="HOL92" s="10"/>
      <c r="HOM92" s="10"/>
      <c r="HON92" s="10"/>
      <c r="HOO92" s="10"/>
      <c r="HOP92" s="10"/>
      <c r="HOQ92" s="10"/>
      <c r="HOR92" s="10"/>
      <c r="HOS92" s="10"/>
      <c r="HOT92" s="10"/>
      <c r="HOU92" s="10"/>
      <c r="HOV92" s="10"/>
      <c r="HOW92" s="10"/>
      <c r="HOX92" s="10"/>
      <c r="HOY92" s="10"/>
      <c r="HOZ92" s="10"/>
      <c r="HPA92" s="10"/>
      <c r="HPB92" s="10"/>
      <c r="HPC92" s="10"/>
      <c r="HPD92" s="10"/>
      <c r="HPE92" s="10"/>
      <c r="HPF92" s="10"/>
      <c r="HPG92" s="10"/>
      <c r="HPH92" s="10"/>
      <c r="HPI92" s="10"/>
      <c r="HPJ92" s="10"/>
      <c r="HPK92" s="10"/>
      <c r="HPL92" s="10"/>
      <c r="HPM92" s="10"/>
      <c r="HPN92" s="10"/>
      <c r="HPO92" s="10"/>
      <c r="HPP92" s="10"/>
      <c r="HPQ92" s="10"/>
      <c r="HPR92" s="10"/>
      <c r="HPS92" s="10"/>
      <c r="HPT92" s="10"/>
      <c r="HPU92" s="10"/>
      <c r="HPV92" s="10"/>
      <c r="HPW92" s="10"/>
      <c r="HPX92" s="10"/>
      <c r="HPY92" s="10"/>
      <c r="HPZ92" s="10"/>
      <c r="HQA92" s="10"/>
      <c r="HQB92" s="10"/>
      <c r="HQC92" s="10"/>
      <c r="HQD92" s="10"/>
      <c r="HQE92" s="10"/>
      <c r="HQF92" s="10"/>
      <c r="HQG92" s="10"/>
      <c r="HQH92" s="10"/>
      <c r="HQI92" s="10"/>
      <c r="HQJ92" s="10"/>
      <c r="HQK92" s="10"/>
      <c r="HQL92" s="10"/>
      <c r="HQM92" s="10"/>
      <c r="HQN92" s="10"/>
      <c r="HQO92" s="10"/>
      <c r="HQP92" s="10"/>
      <c r="HQQ92" s="10"/>
      <c r="HQR92" s="10"/>
      <c r="HQS92" s="10"/>
      <c r="HQT92" s="10"/>
      <c r="HQU92" s="10"/>
      <c r="HQV92" s="10"/>
      <c r="HQW92" s="10"/>
      <c r="HQX92" s="10"/>
      <c r="HQY92" s="10"/>
      <c r="HQZ92" s="10"/>
      <c r="HRA92" s="10"/>
      <c r="HRB92" s="10"/>
      <c r="HRC92" s="10"/>
      <c r="HRD92" s="10"/>
      <c r="HRE92" s="10"/>
      <c r="HRF92" s="10"/>
      <c r="HRG92" s="10"/>
      <c r="HRH92" s="10"/>
      <c r="HRI92" s="10"/>
      <c r="HRJ92" s="10"/>
      <c r="HRK92" s="10"/>
      <c r="HRL92" s="10"/>
      <c r="HRM92" s="10"/>
      <c r="HRN92" s="10"/>
      <c r="HRO92" s="10"/>
      <c r="HRP92" s="10"/>
      <c r="HRQ92" s="10"/>
      <c r="HRR92" s="10"/>
      <c r="HRS92" s="10"/>
      <c r="HRT92" s="10"/>
      <c r="HRU92" s="10"/>
      <c r="HRV92" s="10"/>
      <c r="HRW92" s="10"/>
      <c r="HRX92" s="10"/>
      <c r="HRY92" s="10"/>
      <c r="HRZ92" s="10"/>
      <c r="HSA92" s="10"/>
      <c r="HSB92" s="10"/>
      <c r="HSC92" s="10"/>
      <c r="HSD92" s="10"/>
      <c r="HSE92" s="10"/>
      <c r="HSF92" s="10"/>
      <c r="HSG92" s="10"/>
      <c r="HSH92" s="10"/>
      <c r="HSI92" s="10"/>
      <c r="HSJ92" s="10"/>
      <c r="HSK92" s="10"/>
      <c r="HSL92" s="10"/>
      <c r="HSM92" s="10"/>
      <c r="HSN92" s="10"/>
      <c r="HSO92" s="10"/>
      <c r="HSP92" s="10"/>
      <c r="HSQ92" s="10"/>
      <c r="HSR92" s="10"/>
      <c r="HSS92" s="10"/>
      <c r="HST92" s="10"/>
      <c r="HSU92" s="10"/>
      <c r="HSV92" s="10"/>
      <c r="HSW92" s="10"/>
      <c r="HSX92" s="10"/>
      <c r="HSY92" s="10"/>
      <c r="HSZ92" s="10"/>
      <c r="HTA92" s="10"/>
      <c r="HTB92" s="10"/>
      <c r="HTC92" s="10"/>
      <c r="HTD92" s="10"/>
      <c r="HTE92" s="10"/>
      <c r="HTF92" s="10"/>
      <c r="HTG92" s="10"/>
      <c r="HTH92" s="10"/>
      <c r="HTI92" s="10"/>
      <c r="HTJ92" s="10"/>
      <c r="HTK92" s="10"/>
      <c r="HTL92" s="10"/>
      <c r="HTM92" s="10"/>
      <c r="HTN92" s="10"/>
      <c r="HTO92" s="10"/>
      <c r="HTP92" s="10"/>
      <c r="HTQ92" s="10"/>
      <c r="HTR92" s="10"/>
      <c r="HTS92" s="10"/>
      <c r="HTT92" s="10"/>
      <c r="HTU92" s="10"/>
      <c r="HTV92" s="10"/>
      <c r="HTW92" s="10"/>
      <c r="HTX92" s="10"/>
      <c r="HTY92" s="10"/>
      <c r="HTZ92" s="10"/>
      <c r="HUA92" s="10"/>
      <c r="HUB92" s="10"/>
      <c r="HUC92" s="10"/>
      <c r="HUD92" s="10"/>
      <c r="HUE92" s="10"/>
      <c r="HUF92" s="10"/>
      <c r="HUG92" s="10"/>
      <c r="HUH92" s="10"/>
      <c r="HUI92" s="10"/>
      <c r="HUJ92" s="10"/>
      <c r="HUK92" s="10"/>
      <c r="HUL92" s="10"/>
      <c r="HUM92" s="10"/>
      <c r="HUN92" s="10"/>
      <c r="HUO92" s="10"/>
      <c r="HUP92" s="10"/>
      <c r="HUQ92" s="10"/>
      <c r="HUR92" s="10"/>
      <c r="HUS92" s="10"/>
      <c r="HUT92" s="10"/>
      <c r="HUU92" s="10"/>
      <c r="HUV92" s="10"/>
      <c r="HUW92" s="10"/>
      <c r="HUX92" s="10"/>
      <c r="HUY92" s="10"/>
      <c r="HUZ92" s="10"/>
      <c r="HVA92" s="10"/>
      <c r="HVB92" s="10"/>
      <c r="HVC92" s="10"/>
      <c r="HVD92" s="10"/>
      <c r="HVE92" s="10"/>
      <c r="HVF92" s="10"/>
      <c r="HVG92" s="10"/>
      <c r="HVH92" s="10"/>
      <c r="HVI92" s="10"/>
      <c r="HVJ92" s="10"/>
      <c r="HVK92" s="10"/>
      <c r="HVL92" s="10"/>
      <c r="HVM92" s="10"/>
      <c r="HVN92" s="10"/>
      <c r="HVO92" s="10"/>
      <c r="HVP92" s="10"/>
      <c r="HVQ92" s="10"/>
      <c r="HVR92" s="10"/>
      <c r="HVS92" s="10"/>
      <c r="HVT92" s="10"/>
      <c r="HVU92" s="10"/>
      <c r="HVV92" s="10"/>
      <c r="HVW92" s="10"/>
      <c r="HVX92" s="10"/>
      <c r="HVY92" s="10"/>
      <c r="HVZ92" s="10"/>
      <c r="HWA92" s="10"/>
      <c r="HWB92" s="10"/>
      <c r="HWC92" s="10"/>
      <c r="HWD92" s="10"/>
      <c r="HWE92" s="10"/>
      <c r="HWF92" s="10"/>
      <c r="HWG92" s="10"/>
      <c r="HWH92" s="10"/>
      <c r="HWI92" s="10"/>
      <c r="HWJ92" s="10"/>
      <c r="HWK92" s="10"/>
      <c r="HWL92" s="10"/>
      <c r="HWM92" s="10"/>
      <c r="HWN92" s="10"/>
      <c r="HWO92" s="10"/>
      <c r="HWP92" s="10"/>
      <c r="HWQ92" s="10"/>
      <c r="HWR92" s="10"/>
      <c r="HWS92" s="10"/>
      <c r="HWT92" s="10"/>
      <c r="HWU92" s="10"/>
      <c r="HWV92" s="10"/>
      <c r="HWW92" s="10"/>
      <c r="HWX92" s="10"/>
      <c r="HWY92" s="10"/>
      <c r="HWZ92" s="10"/>
      <c r="HXA92" s="10"/>
      <c r="HXB92" s="10"/>
      <c r="HXC92" s="10"/>
      <c r="HXD92" s="10"/>
      <c r="HXE92" s="10"/>
      <c r="HXF92" s="10"/>
      <c r="HXG92" s="10"/>
      <c r="HXH92" s="10"/>
      <c r="HXI92" s="10"/>
      <c r="HXJ92" s="10"/>
      <c r="HXK92" s="10"/>
      <c r="HXL92" s="10"/>
      <c r="HXM92" s="10"/>
      <c r="HXN92" s="10"/>
      <c r="HXO92" s="10"/>
      <c r="HXP92" s="10"/>
      <c r="HXQ92" s="10"/>
      <c r="HXR92" s="10"/>
      <c r="HXS92" s="10"/>
      <c r="HXT92" s="10"/>
      <c r="HXU92" s="10"/>
      <c r="HXV92" s="10"/>
      <c r="HXW92" s="10"/>
      <c r="HXX92" s="10"/>
      <c r="HXY92" s="10"/>
      <c r="HXZ92" s="10"/>
      <c r="HYA92" s="10"/>
      <c r="HYB92" s="10"/>
      <c r="HYC92" s="10"/>
      <c r="HYD92" s="10"/>
      <c r="HYE92" s="10"/>
      <c r="HYF92" s="10"/>
      <c r="HYG92" s="10"/>
      <c r="HYH92" s="10"/>
      <c r="HYI92" s="10"/>
      <c r="HYJ92" s="10"/>
      <c r="HYK92" s="10"/>
      <c r="HYL92" s="10"/>
      <c r="HYM92" s="10"/>
      <c r="HYN92" s="10"/>
      <c r="HYO92" s="10"/>
      <c r="HYP92" s="10"/>
      <c r="HYQ92" s="10"/>
      <c r="HYR92" s="10"/>
      <c r="HYS92" s="10"/>
      <c r="HYT92" s="10"/>
      <c r="HYU92" s="10"/>
      <c r="HYV92" s="10"/>
      <c r="HYW92" s="10"/>
      <c r="HYX92" s="10"/>
      <c r="HYY92" s="10"/>
      <c r="HYZ92" s="10"/>
      <c r="HZA92" s="10"/>
      <c r="HZB92" s="10"/>
      <c r="HZC92" s="10"/>
      <c r="HZD92" s="10"/>
      <c r="HZE92" s="10"/>
      <c r="HZF92" s="10"/>
      <c r="HZG92" s="10"/>
      <c r="HZH92" s="10"/>
      <c r="HZI92" s="10"/>
      <c r="HZJ92" s="10"/>
      <c r="HZK92" s="10"/>
      <c r="HZL92" s="10"/>
      <c r="HZM92" s="10"/>
      <c r="HZN92" s="10"/>
      <c r="HZO92" s="10"/>
      <c r="HZP92" s="10"/>
      <c r="HZQ92" s="10"/>
      <c r="HZR92" s="10"/>
      <c r="HZS92" s="10"/>
      <c r="HZT92" s="10"/>
      <c r="HZU92" s="10"/>
      <c r="HZV92" s="10"/>
      <c r="HZW92" s="10"/>
      <c r="HZX92" s="10"/>
      <c r="HZY92" s="10"/>
      <c r="HZZ92" s="10"/>
      <c r="IAA92" s="10"/>
      <c r="IAB92" s="10"/>
      <c r="IAC92" s="10"/>
      <c r="IAD92" s="10"/>
      <c r="IAE92" s="10"/>
      <c r="IAF92" s="10"/>
      <c r="IAG92" s="10"/>
      <c r="IAH92" s="10"/>
      <c r="IAI92" s="10"/>
      <c r="IAJ92" s="10"/>
      <c r="IAK92" s="10"/>
      <c r="IAL92" s="10"/>
      <c r="IAM92" s="10"/>
      <c r="IAN92" s="10"/>
      <c r="IAO92" s="10"/>
      <c r="IAP92" s="10"/>
      <c r="IAQ92" s="10"/>
      <c r="IAR92" s="10"/>
      <c r="IAS92" s="10"/>
      <c r="IAT92" s="10"/>
      <c r="IAU92" s="10"/>
      <c r="IAV92" s="10"/>
      <c r="IAW92" s="10"/>
      <c r="IAX92" s="10"/>
      <c r="IAY92" s="10"/>
      <c r="IAZ92" s="10"/>
      <c r="IBA92" s="10"/>
      <c r="IBB92" s="10"/>
      <c r="IBC92" s="10"/>
      <c r="IBD92" s="10"/>
      <c r="IBE92" s="10"/>
      <c r="IBF92" s="10"/>
      <c r="IBG92" s="10"/>
      <c r="IBH92" s="10"/>
      <c r="IBI92" s="10"/>
      <c r="IBJ92" s="10"/>
      <c r="IBK92" s="10"/>
      <c r="IBL92" s="10"/>
      <c r="IBM92" s="10"/>
      <c r="IBN92" s="10"/>
      <c r="IBO92" s="10"/>
      <c r="IBP92" s="10"/>
      <c r="IBQ92" s="10"/>
      <c r="IBR92" s="10"/>
      <c r="IBS92" s="10"/>
      <c r="IBT92" s="10"/>
      <c r="IBU92" s="10"/>
      <c r="IBV92" s="10"/>
      <c r="IBW92" s="10"/>
      <c r="IBX92" s="10"/>
      <c r="IBY92" s="10"/>
      <c r="IBZ92" s="10"/>
      <c r="ICA92" s="10"/>
      <c r="ICB92" s="10"/>
      <c r="ICC92" s="10"/>
      <c r="ICD92" s="10"/>
      <c r="ICE92" s="10"/>
      <c r="ICF92" s="10"/>
      <c r="ICG92" s="10"/>
      <c r="ICH92" s="10"/>
      <c r="ICI92" s="10"/>
      <c r="ICJ92" s="10"/>
      <c r="ICK92" s="10"/>
      <c r="ICL92" s="10"/>
      <c r="ICM92" s="10"/>
      <c r="ICN92" s="10"/>
      <c r="ICO92" s="10"/>
      <c r="ICP92" s="10"/>
      <c r="ICQ92" s="10"/>
      <c r="ICR92" s="10"/>
      <c r="ICS92" s="10"/>
      <c r="ICT92" s="10"/>
      <c r="ICU92" s="10"/>
      <c r="ICV92" s="10"/>
      <c r="ICW92" s="10"/>
      <c r="ICX92" s="10"/>
      <c r="ICY92" s="10"/>
      <c r="ICZ92" s="10"/>
      <c r="IDA92" s="10"/>
      <c r="IDB92" s="10"/>
      <c r="IDC92" s="10"/>
      <c r="IDD92" s="10"/>
      <c r="IDE92" s="10"/>
      <c r="IDF92" s="10"/>
      <c r="IDG92" s="10"/>
      <c r="IDH92" s="10"/>
      <c r="IDI92" s="10"/>
      <c r="IDJ92" s="10"/>
      <c r="IDK92" s="10"/>
      <c r="IDL92" s="10"/>
      <c r="IDM92" s="10"/>
      <c r="IDN92" s="10"/>
      <c r="IDO92" s="10"/>
      <c r="IDP92" s="10"/>
      <c r="IDQ92" s="10"/>
      <c r="IDR92" s="10"/>
      <c r="IDS92" s="10"/>
      <c r="IDT92" s="10"/>
      <c r="IDU92" s="10"/>
      <c r="IDV92" s="10"/>
      <c r="IDW92" s="10"/>
      <c r="IDX92" s="10"/>
      <c r="IDY92" s="10"/>
      <c r="IDZ92" s="10"/>
      <c r="IEA92" s="10"/>
      <c r="IEB92" s="10"/>
      <c r="IEC92" s="10"/>
      <c r="IED92" s="10"/>
      <c r="IEE92" s="10"/>
      <c r="IEF92" s="10"/>
      <c r="IEG92" s="10"/>
      <c r="IEH92" s="10"/>
      <c r="IEI92" s="10"/>
      <c r="IEJ92" s="10"/>
      <c r="IEK92" s="10"/>
      <c r="IEL92" s="10"/>
      <c r="IEM92" s="10"/>
      <c r="IEN92" s="10"/>
      <c r="IEO92" s="10"/>
      <c r="IEP92" s="10"/>
      <c r="IEQ92" s="10"/>
      <c r="IER92" s="10"/>
      <c r="IES92" s="10"/>
      <c r="IET92" s="10"/>
      <c r="IEU92" s="10"/>
      <c r="IEV92" s="10"/>
      <c r="IEW92" s="10"/>
      <c r="IEX92" s="10"/>
      <c r="IEY92" s="10"/>
      <c r="IEZ92" s="10"/>
      <c r="IFA92" s="10"/>
      <c r="IFB92" s="10"/>
      <c r="IFC92" s="10"/>
      <c r="IFD92" s="10"/>
      <c r="IFE92" s="10"/>
      <c r="IFF92" s="10"/>
      <c r="IFG92" s="10"/>
      <c r="IFH92" s="10"/>
      <c r="IFI92" s="10"/>
      <c r="IFJ92" s="10"/>
      <c r="IFK92" s="10"/>
      <c r="IFL92" s="10"/>
      <c r="IFM92" s="10"/>
      <c r="IFN92" s="10"/>
      <c r="IFO92" s="10"/>
      <c r="IFP92" s="10"/>
      <c r="IFQ92" s="10"/>
      <c r="IFR92" s="10"/>
      <c r="IFS92" s="10"/>
      <c r="IFT92" s="10"/>
      <c r="IFU92" s="10"/>
      <c r="IFV92" s="10"/>
      <c r="IFW92" s="10"/>
      <c r="IFX92" s="10"/>
      <c r="IFY92" s="10"/>
      <c r="IFZ92" s="10"/>
      <c r="IGA92" s="10"/>
      <c r="IGB92" s="10"/>
      <c r="IGC92" s="10"/>
      <c r="IGD92" s="10"/>
      <c r="IGE92" s="10"/>
      <c r="IGF92" s="10"/>
      <c r="IGG92" s="10"/>
      <c r="IGH92" s="10"/>
      <c r="IGI92" s="10"/>
      <c r="IGJ92" s="10"/>
      <c r="IGK92" s="10"/>
      <c r="IGL92" s="10"/>
      <c r="IGM92" s="10"/>
      <c r="IGN92" s="10"/>
      <c r="IGO92" s="10"/>
      <c r="IGP92" s="10"/>
      <c r="IGQ92" s="10"/>
      <c r="IGR92" s="10"/>
      <c r="IGS92" s="10"/>
      <c r="IGT92" s="10"/>
      <c r="IGU92" s="10"/>
      <c r="IGV92" s="10"/>
      <c r="IGW92" s="10"/>
      <c r="IGX92" s="10"/>
      <c r="IGY92" s="10"/>
      <c r="IGZ92" s="10"/>
      <c r="IHA92" s="10"/>
      <c r="IHB92" s="10"/>
      <c r="IHC92" s="10"/>
      <c r="IHD92" s="10"/>
      <c r="IHE92" s="10"/>
      <c r="IHF92" s="10"/>
      <c r="IHG92" s="10"/>
      <c r="IHH92" s="10"/>
      <c r="IHI92" s="10"/>
      <c r="IHJ92" s="10"/>
      <c r="IHK92" s="10"/>
      <c r="IHL92" s="10"/>
      <c r="IHM92" s="10"/>
      <c r="IHN92" s="10"/>
      <c r="IHO92" s="10"/>
      <c r="IHP92" s="10"/>
      <c r="IHQ92" s="10"/>
      <c r="IHR92" s="10"/>
      <c r="IHS92" s="10"/>
      <c r="IHT92" s="10"/>
      <c r="IHU92" s="10"/>
      <c r="IHV92" s="10"/>
      <c r="IHW92" s="10"/>
      <c r="IHX92" s="10"/>
      <c r="IHY92" s="10"/>
      <c r="IHZ92" s="10"/>
      <c r="IIA92" s="10"/>
      <c r="IIB92" s="10"/>
      <c r="IIC92" s="10"/>
      <c r="IID92" s="10"/>
      <c r="IIE92" s="10"/>
      <c r="IIF92" s="10"/>
      <c r="IIG92" s="10"/>
      <c r="IIH92" s="10"/>
      <c r="III92" s="10"/>
      <c r="IIJ92" s="10"/>
      <c r="IIK92" s="10"/>
      <c r="IIL92" s="10"/>
      <c r="IIM92" s="10"/>
      <c r="IIN92" s="10"/>
      <c r="IIO92" s="10"/>
      <c r="IIP92" s="10"/>
      <c r="IIQ92" s="10"/>
      <c r="IIR92" s="10"/>
      <c r="IIS92" s="10"/>
      <c r="IIT92" s="10"/>
      <c r="IIU92" s="10"/>
      <c r="IIV92" s="10"/>
      <c r="IIW92" s="10"/>
      <c r="IIX92" s="10"/>
      <c r="IIY92" s="10"/>
      <c r="IIZ92" s="10"/>
      <c r="IJA92" s="10"/>
      <c r="IJB92" s="10"/>
      <c r="IJC92" s="10"/>
      <c r="IJD92" s="10"/>
      <c r="IJE92" s="10"/>
      <c r="IJF92" s="10"/>
      <c r="IJG92" s="10"/>
      <c r="IJH92" s="10"/>
      <c r="IJI92" s="10"/>
      <c r="IJJ92" s="10"/>
      <c r="IJK92" s="10"/>
      <c r="IJL92" s="10"/>
      <c r="IJM92" s="10"/>
      <c r="IJN92" s="10"/>
      <c r="IJO92" s="10"/>
      <c r="IJP92" s="10"/>
      <c r="IJQ92" s="10"/>
      <c r="IJR92" s="10"/>
      <c r="IJS92" s="10"/>
      <c r="IJT92" s="10"/>
      <c r="IJU92" s="10"/>
      <c r="IJV92" s="10"/>
      <c r="IJW92" s="10"/>
      <c r="IJX92" s="10"/>
      <c r="IJY92" s="10"/>
      <c r="IJZ92" s="10"/>
      <c r="IKA92" s="10"/>
      <c r="IKB92" s="10"/>
      <c r="IKC92" s="10"/>
      <c r="IKD92" s="10"/>
      <c r="IKE92" s="10"/>
      <c r="IKF92" s="10"/>
      <c r="IKG92" s="10"/>
      <c r="IKH92" s="10"/>
      <c r="IKI92" s="10"/>
      <c r="IKJ92" s="10"/>
      <c r="IKK92" s="10"/>
      <c r="IKL92" s="10"/>
      <c r="IKM92" s="10"/>
      <c r="IKN92" s="10"/>
      <c r="IKO92" s="10"/>
      <c r="IKP92" s="10"/>
      <c r="IKQ92" s="10"/>
      <c r="IKR92" s="10"/>
      <c r="IKS92" s="10"/>
      <c r="IKT92" s="10"/>
      <c r="IKU92" s="10"/>
      <c r="IKV92" s="10"/>
      <c r="IKW92" s="10"/>
      <c r="IKX92" s="10"/>
      <c r="IKY92" s="10"/>
      <c r="IKZ92" s="10"/>
      <c r="ILA92" s="10"/>
      <c r="ILB92" s="10"/>
      <c r="ILC92" s="10"/>
      <c r="ILD92" s="10"/>
      <c r="ILE92" s="10"/>
      <c r="ILF92" s="10"/>
      <c r="ILG92" s="10"/>
      <c r="ILH92" s="10"/>
      <c r="ILI92" s="10"/>
      <c r="ILJ92" s="10"/>
      <c r="ILK92" s="10"/>
      <c r="ILL92" s="10"/>
      <c r="ILM92" s="10"/>
      <c r="ILN92" s="10"/>
      <c r="ILO92" s="10"/>
      <c r="ILP92" s="10"/>
      <c r="ILQ92" s="10"/>
      <c r="ILR92" s="10"/>
      <c r="ILS92" s="10"/>
      <c r="ILT92" s="10"/>
      <c r="ILU92" s="10"/>
      <c r="ILV92" s="10"/>
      <c r="ILW92" s="10"/>
      <c r="ILX92" s="10"/>
      <c r="ILY92" s="10"/>
      <c r="ILZ92" s="10"/>
      <c r="IMA92" s="10"/>
      <c r="IMB92" s="10"/>
      <c r="IMC92" s="10"/>
      <c r="IMD92" s="10"/>
      <c r="IME92" s="10"/>
      <c r="IMF92" s="10"/>
      <c r="IMG92" s="10"/>
      <c r="IMH92" s="10"/>
      <c r="IMI92" s="10"/>
      <c r="IMJ92" s="10"/>
      <c r="IMK92" s="10"/>
      <c r="IML92" s="10"/>
      <c r="IMM92" s="10"/>
      <c r="IMN92" s="10"/>
      <c r="IMO92" s="10"/>
      <c r="IMP92" s="10"/>
      <c r="IMQ92" s="10"/>
      <c r="IMR92" s="10"/>
      <c r="IMS92" s="10"/>
      <c r="IMT92" s="10"/>
      <c r="IMU92" s="10"/>
      <c r="IMV92" s="10"/>
      <c r="IMW92" s="10"/>
      <c r="IMX92" s="10"/>
      <c r="IMY92" s="10"/>
      <c r="IMZ92" s="10"/>
      <c r="INA92" s="10"/>
      <c r="INB92" s="10"/>
      <c r="INC92" s="10"/>
      <c r="IND92" s="10"/>
      <c r="INE92" s="10"/>
      <c r="INF92" s="10"/>
      <c r="ING92" s="10"/>
      <c r="INH92" s="10"/>
      <c r="INI92" s="10"/>
      <c r="INJ92" s="10"/>
      <c r="INK92" s="10"/>
      <c r="INL92" s="10"/>
      <c r="INM92" s="10"/>
      <c r="INN92" s="10"/>
      <c r="INO92" s="10"/>
      <c r="INP92" s="10"/>
      <c r="INQ92" s="10"/>
      <c r="INR92" s="10"/>
      <c r="INS92" s="10"/>
      <c r="INT92" s="10"/>
      <c r="INU92" s="10"/>
      <c r="INV92" s="10"/>
      <c r="INW92" s="10"/>
      <c r="INX92" s="10"/>
      <c r="INY92" s="10"/>
      <c r="INZ92" s="10"/>
      <c r="IOA92" s="10"/>
      <c r="IOB92" s="10"/>
      <c r="IOC92" s="10"/>
      <c r="IOD92" s="10"/>
      <c r="IOE92" s="10"/>
      <c r="IOF92" s="10"/>
      <c r="IOG92" s="10"/>
      <c r="IOH92" s="10"/>
      <c r="IOI92" s="10"/>
      <c r="IOJ92" s="10"/>
      <c r="IOK92" s="10"/>
      <c r="IOL92" s="10"/>
      <c r="IOM92" s="10"/>
      <c r="ION92" s="10"/>
      <c r="IOO92" s="10"/>
      <c r="IOP92" s="10"/>
      <c r="IOQ92" s="10"/>
      <c r="IOR92" s="10"/>
      <c r="IOS92" s="10"/>
      <c r="IOT92" s="10"/>
      <c r="IOU92" s="10"/>
      <c r="IOV92" s="10"/>
      <c r="IOW92" s="10"/>
      <c r="IOX92" s="10"/>
      <c r="IOY92" s="10"/>
      <c r="IOZ92" s="10"/>
      <c r="IPA92" s="10"/>
      <c r="IPB92" s="10"/>
      <c r="IPC92" s="10"/>
      <c r="IPD92" s="10"/>
      <c r="IPE92" s="10"/>
      <c r="IPF92" s="10"/>
      <c r="IPG92" s="10"/>
      <c r="IPH92" s="10"/>
      <c r="IPI92" s="10"/>
      <c r="IPJ92" s="10"/>
      <c r="IPK92" s="10"/>
      <c r="IPL92" s="10"/>
      <c r="IPM92" s="10"/>
      <c r="IPN92" s="10"/>
      <c r="IPO92" s="10"/>
      <c r="IPP92" s="10"/>
      <c r="IPQ92" s="10"/>
      <c r="IPR92" s="10"/>
      <c r="IPS92" s="10"/>
      <c r="IPT92" s="10"/>
      <c r="IPU92" s="10"/>
      <c r="IPV92" s="10"/>
      <c r="IPW92" s="10"/>
      <c r="IPX92" s="10"/>
      <c r="IPY92" s="10"/>
      <c r="IPZ92" s="10"/>
      <c r="IQA92" s="10"/>
      <c r="IQB92" s="10"/>
      <c r="IQC92" s="10"/>
      <c r="IQD92" s="10"/>
      <c r="IQE92" s="10"/>
      <c r="IQF92" s="10"/>
      <c r="IQG92" s="10"/>
      <c r="IQH92" s="10"/>
      <c r="IQI92" s="10"/>
      <c r="IQJ92" s="10"/>
      <c r="IQK92" s="10"/>
      <c r="IQL92" s="10"/>
      <c r="IQM92" s="10"/>
      <c r="IQN92" s="10"/>
      <c r="IQO92" s="10"/>
      <c r="IQP92" s="10"/>
      <c r="IQQ92" s="10"/>
      <c r="IQR92" s="10"/>
      <c r="IQS92" s="10"/>
      <c r="IQT92" s="10"/>
      <c r="IQU92" s="10"/>
      <c r="IQV92" s="10"/>
      <c r="IQW92" s="10"/>
      <c r="IQX92" s="10"/>
      <c r="IQY92" s="10"/>
      <c r="IQZ92" s="10"/>
      <c r="IRA92" s="10"/>
      <c r="IRB92" s="10"/>
      <c r="IRC92" s="10"/>
      <c r="IRD92" s="10"/>
      <c r="IRE92" s="10"/>
      <c r="IRF92" s="10"/>
      <c r="IRG92" s="10"/>
      <c r="IRH92" s="10"/>
      <c r="IRI92" s="10"/>
      <c r="IRJ92" s="10"/>
      <c r="IRK92" s="10"/>
      <c r="IRL92" s="10"/>
      <c r="IRM92" s="10"/>
      <c r="IRN92" s="10"/>
      <c r="IRO92" s="10"/>
      <c r="IRP92" s="10"/>
      <c r="IRQ92" s="10"/>
      <c r="IRR92" s="10"/>
      <c r="IRS92" s="10"/>
      <c r="IRT92" s="10"/>
      <c r="IRU92" s="10"/>
      <c r="IRV92" s="10"/>
      <c r="IRW92" s="10"/>
      <c r="IRX92" s="10"/>
      <c r="IRY92" s="10"/>
      <c r="IRZ92" s="10"/>
      <c r="ISA92" s="10"/>
      <c r="ISB92" s="10"/>
      <c r="ISC92" s="10"/>
      <c r="ISD92" s="10"/>
      <c r="ISE92" s="10"/>
      <c r="ISF92" s="10"/>
      <c r="ISG92" s="10"/>
      <c r="ISH92" s="10"/>
      <c r="ISI92" s="10"/>
      <c r="ISJ92" s="10"/>
      <c r="ISK92" s="10"/>
      <c r="ISL92" s="10"/>
      <c r="ISM92" s="10"/>
      <c r="ISN92" s="10"/>
      <c r="ISO92" s="10"/>
      <c r="ISP92" s="10"/>
      <c r="ISQ92" s="10"/>
      <c r="ISR92" s="10"/>
      <c r="ISS92" s="10"/>
      <c r="IST92" s="10"/>
      <c r="ISU92" s="10"/>
      <c r="ISV92" s="10"/>
      <c r="ISW92" s="10"/>
      <c r="ISX92" s="10"/>
      <c r="ISY92" s="10"/>
      <c r="ISZ92" s="10"/>
      <c r="ITA92" s="10"/>
      <c r="ITB92" s="10"/>
      <c r="ITC92" s="10"/>
      <c r="ITD92" s="10"/>
      <c r="ITE92" s="10"/>
      <c r="ITF92" s="10"/>
      <c r="ITG92" s="10"/>
      <c r="ITH92" s="10"/>
      <c r="ITI92" s="10"/>
      <c r="ITJ92" s="10"/>
      <c r="ITK92" s="10"/>
      <c r="ITL92" s="10"/>
      <c r="ITM92" s="10"/>
      <c r="ITN92" s="10"/>
      <c r="ITO92" s="10"/>
      <c r="ITP92" s="10"/>
      <c r="ITQ92" s="10"/>
      <c r="ITR92" s="10"/>
      <c r="ITS92" s="10"/>
      <c r="ITT92" s="10"/>
      <c r="ITU92" s="10"/>
      <c r="ITV92" s="10"/>
      <c r="ITW92" s="10"/>
      <c r="ITX92" s="10"/>
      <c r="ITY92" s="10"/>
      <c r="ITZ92" s="10"/>
      <c r="IUA92" s="10"/>
      <c r="IUB92" s="10"/>
      <c r="IUC92" s="10"/>
      <c r="IUD92" s="10"/>
      <c r="IUE92" s="10"/>
      <c r="IUF92" s="10"/>
      <c r="IUG92" s="10"/>
      <c r="IUH92" s="10"/>
      <c r="IUI92" s="10"/>
      <c r="IUJ92" s="10"/>
      <c r="IUK92" s="10"/>
      <c r="IUL92" s="10"/>
      <c r="IUM92" s="10"/>
      <c r="IUN92" s="10"/>
      <c r="IUO92" s="10"/>
      <c r="IUP92" s="10"/>
      <c r="IUQ92" s="10"/>
      <c r="IUR92" s="10"/>
      <c r="IUS92" s="10"/>
      <c r="IUT92" s="10"/>
      <c r="IUU92" s="10"/>
      <c r="IUV92" s="10"/>
      <c r="IUW92" s="10"/>
      <c r="IUX92" s="10"/>
      <c r="IUY92" s="10"/>
      <c r="IUZ92" s="10"/>
      <c r="IVA92" s="10"/>
      <c r="IVB92" s="10"/>
      <c r="IVC92" s="10"/>
      <c r="IVD92" s="10"/>
      <c r="IVE92" s="10"/>
      <c r="IVF92" s="10"/>
      <c r="IVG92" s="10"/>
      <c r="IVH92" s="10"/>
      <c r="IVI92" s="10"/>
      <c r="IVJ92" s="10"/>
      <c r="IVK92" s="10"/>
      <c r="IVL92" s="10"/>
      <c r="IVM92" s="10"/>
      <c r="IVN92" s="10"/>
      <c r="IVO92" s="10"/>
      <c r="IVP92" s="10"/>
      <c r="IVQ92" s="10"/>
      <c r="IVR92" s="10"/>
      <c r="IVS92" s="10"/>
      <c r="IVT92" s="10"/>
      <c r="IVU92" s="10"/>
      <c r="IVV92" s="10"/>
      <c r="IVW92" s="10"/>
      <c r="IVX92" s="10"/>
      <c r="IVY92" s="10"/>
      <c r="IVZ92" s="10"/>
      <c r="IWA92" s="10"/>
      <c r="IWB92" s="10"/>
      <c r="IWC92" s="10"/>
      <c r="IWD92" s="10"/>
      <c r="IWE92" s="10"/>
      <c r="IWF92" s="10"/>
      <c r="IWG92" s="10"/>
      <c r="IWH92" s="10"/>
      <c r="IWI92" s="10"/>
      <c r="IWJ92" s="10"/>
      <c r="IWK92" s="10"/>
      <c r="IWL92" s="10"/>
      <c r="IWM92" s="10"/>
      <c r="IWN92" s="10"/>
      <c r="IWO92" s="10"/>
      <c r="IWP92" s="10"/>
      <c r="IWQ92" s="10"/>
      <c r="IWR92" s="10"/>
      <c r="IWS92" s="10"/>
      <c r="IWT92" s="10"/>
      <c r="IWU92" s="10"/>
      <c r="IWV92" s="10"/>
      <c r="IWW92" s="10"/>
      <c r="IWX92" s="10"/>
      <c r="IWY92" s="10"/>
      <c r="IWZ92" s="10"/>
      <c r="IXA92" s="10"/>
      <c r="IXB92" s="10"/>
      <c r="IXC92" s="10"/>
      <c r="IXD92" s="10"/>
      <c r="IXE92" s="10"/>
      <c r="IXF92" s="10"/>
      <c r="IXG92" s="10"/>
      <c r="IXH92" s="10"/>
      <c r="IXI92" s="10"/>
      <c r="IXJ92" s="10"/>
      <c r="IXK92" s="10"/>
      <c r="IXL92" s="10"/>
      <c r="IXM92" s="10"/>
      <c r="IXN92" s="10"/>
      <c r="IXO92" s="10"/>
      <c r="IXP92" s="10"/>
      <c r="IXQ92" s="10"/>
      <c r="IXR92" s="10"/>
      <c r="IXS92" s="10"/>
      <c r="IXT92" s="10"/>
      <c r="IXU92" s="10"/>
      <c r="IXV92" s="10"/>
      <c r="IXW92" s="10"/>
      <c r="IXX92" s="10"/>
      <c r="IXY92" s="10"/>
      <c r="IXZ92" s="10"/>
      <c r="IYA92" s="10"/>
      <c r="IYB92" s="10"/>
      <c r="IYC92" s="10"/>
      <c r="IYD92" s="10"/>
      <c r="IYE92" s="10"/>
      <c r="IYF92" s="10"/>
      <c r="IYG92" s="10"/>
      <c r="IYH92" s="10"/>
      <c r="IYI92" s="10"/>
      <c r="IYJ92" s="10"/>
      <c r="IYK92" s="10"/>
      <c r="IYL92" s="10"/>
      <c r="IYM92" s="10"/>
      <c r="IYN92" s="10"/>
      <c r="IYO92" s="10"/>
      <c r="IYP92" s="10"/>
      <c r="IYQ92" s="10"/>
      <c r="IYR92" s="10"/>
      <c r="IYS92" s="10"/>
      <c r="IYT92" s="10"/>
      <c r="IYU92" s="10"/>
      <c r="IYV92" s="10"/>
      <c r="IYW92" s="10"/>
      <c r="IYX92" s="10"/>
      <c r="IYY92" s="10"/>
      <c r="IYZ92" s="10"/>
      <c r="IZA92" s="10"/>
      <c r="IZB92" s="10"/>
      <c r="IZC92" s="10"/>
      <c r="IZD92" s="10"/>
      <c r="IZE92" s="10"/>
      <c r="IZF92" s="10"/>
      <c r="IZG92" s="10"/>
      <c r="IZH92" s="10"/>
      <c r="IZI92" s="10"/>
      <c r="IZJ92" s="10"/>
      <c r="IZK92" s="10"/>
      <c r="IZL92" s="10"/>
      <c r="IZM92" s="10"/>
      <c r="IZN92" s="10"/>
      <c r="IZO92" s="10"/>
      <c r="IZP92" s="10"/>
      <c r="IZQ92" s="10"/>
      <c r="IZR92" s="10"/>
      <c r="IZS92" s="10"/>
      <c r="IZT92" s="10"/>
      <c r="IZU92" s="10"/>
      <c r="IZV92" s="10"/>
      <c r="IZW92" s="10"/>
      <c r="IZX92" s="10"/>
      <c r="IZY92" s="10"/>
      <c r="IZZ92" s="10"/>
      <c r="JAA92" s="10"/>
      <c r="JAB92" s="10"/>
      <c r="JAC92" s="10"/>
      <c r="JAD92" s="10"/>
      <c r="JAE92" s="10"/>
      <c r="JAF92" s="10"/>
      <c r="JAG92" s="10"/>
      <c r="JAH92" s="10"/>
      <c r="JAI92" s="10"/>
      <c r="JAJ92" s="10"/>
      <c r="JAK92" s="10"/>
      <c r="JAL92" s="10"/>
      <c r="JAM92" s="10"/>
      <c r="JAN92" s="10"/>
      <c r="JAO92" s="10"/>
      <c r="JAP92" s="10"/>
      <c r="JAQ92" s="10"/>
      <c r="JAR92" s="10"/>
      <c r="JAS92" s="10"/>
      <c r="JAT92" s="10"/>
      <c r="JAU92" s="10"/>
      <c r="JAV92" s="10"/>
      <c r="JAW92" s="10"/>
      <c r="JAX92" s="10"/>
      <c r="JAY92" s="10"/>
      <c r="JAZ92" s="10"/>
      <c r="JBA92" s="10"/>
      <c r="JBB92" s="10"/>
      <c r="JBC92" s="10"/>
      <c r="JBD92" s="10"/>
      <c r="JBE92" s="10"/>
      <c r="JBF92" s="10"/>
      <c r="JBG92" s="10"/>
      <c r="JBH92" s="10"/>
      <c r="JBI92" s="10"/>
      <c r="JBJ92" s="10"/>
      <c r="JBK92" s="10"/>
      <c r="JBL92" s="10"/>
      <c r="JBM92" s="10"/>
      <c r="JBN92" s="10"/>
      <c r="JBO92" s="10"/>
      <c r="JBP92" s="10"/>
      <c r="JBQ92" s="10"/>
      <c r="JBR92" s="10"/>
      <c r="JBS92" s="10"/>
      <c r="JBT92" s="10"/>
      <c r="JBU92" s="10"/>
      <c r="JBV92" s="10"/>
      <c r="JBW92" s="10"/>
      <c r="JBX92" s="10"/>
      <c r="JBY92" s="10"/>
      <c r="JBZ92" s="10"/>
      <c r="JCA92" s="10"/>
      <c r="JCB92" s="10"/>
      <c r="JCC92" s="10"/>
      <c r="JCD92" s="10"/>
      <c r="JCE92" s="10"/>
      <c r="JCF92" s="10"/>
      <c r="JCG92" s="10"/>
      <c r="JCH92" s="10"/>
      <c r="JCI92" s="10"/>
      <c r="JCJ92" s="10"/>
      <c r="JCK92" s="10"/>
      <c r="JCL92" s="10"/>
      <c r="JCM92" s="10"/>
      <c r="JCN92" s="10"/>
      <c r="JCO92" s="10"/>
      <c r="JCP92" s="10"/>
      <c r="JCQ92" s="10"/>
      <c r="JCR92" s="10"/>
      <c r="JCS92" s="10"/>
      <c r="JCT92" s="10"/>
      <c r="JCU92" s="10"/>
      <c r="JCV92" s="10"/>
      <c r="JCW92" s="10"/>
      <c r="JCX92" s="10"/>
      <c r="JCY92" s="10"/>
      <c r="JCZ92" s="10"/>
      <c r="JDA92" s="10"/>
      <c r="JDB92" s="10"/>
      <c r="JDC92" s="10"/>
      <c r="JDD92" s="10"/>
      <c r="JDE92" s="10"/>
      <c r="JDF92" s="10"/>
      <c r="JDG92" s="10"/>
      <c r="JDH92" s="10"/>
      <c r="JDI92" s="10"/>
      <c r="JDJ92" s="10"/>
      <c r="JDK92" s="10"/>
      <c r="JDL92" s="10"/>
      <c r="JDM92" s="10"/>
      <c r="JDN92" s="10"/>
      <c r="JDO92" s="10"/>
      <c r="JDP92" s="10"/>
      <c r="JDQ92" s="10"/>
      <c r="JDR92" s="10"/>
      <c r="JDS92" s="10"/>
      <c r="JDT92" s="10"/>
      <c r="JDU92" s="10"/>
      <c r="JDV92" s="10"/>
      <c r="JDW92" s="10"/>
      <c r="JDX92" s="10"/>
      <c r="JDY92" s="10"/>
      <c r="JDZ92" s="10"/>
      <c r="JEA92" s="10"/>
      <c r="JEB92" s="10"/>
      <c r="JEC92" s="10"/>
      <c r="JED92" s="10"/>
      <c r="JEE92" s="10"/>
      <c r="JEF92" s="10"/>
      <c r="JEG92" s="10"/>
      <c r="JEH92" s="10"/>
      <c r="JEI92" s="10"/>
      <c r="JEJ92" s="10"/>
      <c r="JEK92" s="10"/>
      <c r="JEL92" s="10"/>
      <c r="JEM92" s="10"/>
      <c r="JEN92" s="10"/>
      <c r="JEO92" s="10"/>
      <c r="JEP92" s="10"/>
      <c r="JEQ92" s="10"/>
      <c r="JER92" s="10"/>
      <c r="JES92" s="10"/>
      <c r="JET92" s="10"/>
      <c r="JEU92" s="10"/>
      <c r="JEV92" s="10"/>
      <c r="JEW92" s="10"/>
      <c r="JEX92" s="10"/>
      <c r="JEY92" s="10"/>
      <c r="JEZ92" s="10"/>
      <c r="JFA92" s="10"/>
      <c r="JFB92" s="10"/>
      <c r="JFC92" s="10"/>
      <c r="JFD92" s="10"/>
      <c r="JFE92" s="10"/>
      <c r="JFF92" s="10"/>
      <c r="JFG92" s="10"/>
      <c r="JFH92" s="10"/>
      <c r="JFI92" s="10"/>
      <c r="JFJ92" s="10"/>
      <c r="JFK92" s="10"/>
      <c r="JFL92" s="10"/>
      <c r="JFM92" s="10"/>
      <c r="JFN92" s="10"/>
      <c r="JFO92" s="10"/>
      <c r="JFP92" s="10"/>
      <c r="JFQ92" s="10"/>
      <c r="JFR92" s="10"/>
      <c r="JFS92" s="10"/>
      <c r="JFT92" s="10"/>
      <c r="JFU92" s="10"/>
      <c r="JFV92" s="10"/>
      <c r="JFW92" s="10"/>
      <c r="JFX92" s="10"/>
      <c r="JFY92" s="10"/>
      <c r="JFZ92" s="10"/>
      <c r="JGA92" s="10"/>
      <c r="JGB92" s="10"/>
      <c r="JGC92" s="10"/>
      <c r="JGD92" s="10"/>
      <c r="JGE92" s="10"/>
      <c r="JGF92" s="10"/>
      <c r="JGG92" s="10"/>
      <c r="JGH92" s="10"/>
      <c r="JGI92" s="10"/>
      <c r="JGJ92" s="10"/>
      <c r="JGK92" s="10"/>
      <c r="JGL92" s="10"/>
      <c r="JGM92" s="10"/>
      <c r="JGN92" s="10"/>
      <c r="JGO92" s="10"/>
      <c r="JGP92" s="10"/>
      <c r="JGQ92" s="10"/>
      <c r="JGR92" s="10"/>
      <c r="JGS92" s="10"/>
      <c r="JGT92" s="10"/>
      <c r="JGU92" s="10"/>
      <c r="JGV92" s="10"/>
      <c r="JGW92" s="10"/>
      <c r="JGX92" s="10"/>
      <c r="JGY92" s="10"/>
      <c r="JGZ92" s="10"/>
      <c r="JHA92" s="10"/>
      <c r="JHB92" s="10"/>
      <c r="JHC92" s="10"/>
      <c r="JHD92" s="10"/>
      <c r="JHE92" s="10"/>
      <c r="JHF92" s="10"/>
      <c r="JHG92" s="10"/>
      <c r="JHH92" s="10"/>
      <c r="JHI92" s="10"/>
      <c r="JHJ92" s="10"/>
      <c r="JHK92" s="10"/>
      <c r="JHL92" s="10"/>
      <c r="JHM92" s="10"/>
      <c r="JHN92" s="10"/>
      <c r="JHO92" s="10"/>
      <c r="JHP92" s="10"/>
      <c r="JHQ92" s="10"/>
      <c r="JHR92" s="10"/>
      <c r="JHS92" s="10"/>
      <c r="JHT92" s="10"/>
      <c r="JHU92" s="10"/>
      <c r="JHV92" s="10"/>
      <c r="JHW92" s="10"/>
      <c r="JHX92" s="10"/>
      <c r="JHY92" s="10"/>
      <c r="JHZ92" s="10"/>
      <c r="JIA92" s="10"/>
      <c r="JIB92" s="10"/>
      <c r="JIC92" s="10"/>
      <c r="JID92" s="10"/>
      <c r="JIE92" s="10"/>
      <c r="JIF92" s="10"/>
      <c r="JIG92" s="10"/>
      <c r="JIH92" s="10"/>
      <c r="JII92" s="10"/>
      <c r="JIJ92" s="10"/>
      <c r="JIK92" s="10"/>
      <c r="JIL92" s="10"/>
      <c r="JIM92" s="10"/>
      <c r="JIN92" s="10"/>
      <c r="JIO92" s="10"/>
      <c r="JIP92" s="10"/>
      <c r="JIQ92" s="10"/>
      <c r="JIR92" s="10"/>
      <c r="JIS92" s="10"/>
      <c r="JIT92" s="10"/>
      <c r="JIU92" s="10"/>
      <c r="JIV92" s="10"/>
      <c r="JIW92" s="10"/>
      <c r="JIX92" s="10"/>
      <c r="JIY92" s="10"/>
      <c r="JIZ92" s="10"/>
      <c r="JJA92" s="10"/>
      <c r="JJB92" s="10"/>
      <c r="JJC92" s="10"/>
      <c r="JJD92" s="10"/>
      <c r="JJE92" s="10"/>
      <c r="JJF92" s="10"/>
      <c r="JJG92" s="10"/>
      <c r="JJH92" s="10"/>
      <c r="JJI92" s="10"/>
      <c r="JJJ92" s="10"/>
      <c r="JJK92" s="10"/>
      <c r="JJL92" s="10"/>
      <c r="JJM92" s="10"/>
      <c r="JJN92" s="10"/>
      <c r="JJO92" s="10"/>
      <c r="JJP92" s="10"/>
      <c r="JJQ92" s="10"/>
      <c r="JJR92" s="10"/>
      <c r="JJS92" s="10"/>
      <c r="JJT92" s="10"/>
      <c r="JJU92" s="10"/>
      <c r="JJV92" s="10"/>
      <c r="JJW92" s="10"/>
      <c r="JJX92" s="10"/>
      <c r="JJY92" s="10"/>
      <c r="JJZ92" s="10"/>
      <c r="JKA92" s="10"/>
      <c r="JKB92" s="10"/>
      <c r="JKC92" s="10"/>
      <c r="JKD92" s="10"/>
      <c r="JKE92" s="10"/>
      <c r="JKF92" s="10"/>
      <c r="JKG92" s="10"/>
      <c r="JKH92" s="10"/>
      <c r="JKI92" s="10"/>
      <c r="JKJ92" s="10"/>
      <c r="JKK92" s="10"/>
      <c r="JKL92" s="10"/>
      <c r="JKM92" s="10"/>
      <c r="JKN92" s="10"/>
      <c r="JKO92" s="10"/>
      <c r="JKP92" s="10"/>
      <c r="JKQ92" s="10"/>
      <c r="JKR92" s="10"/>
      <c r="JKS92" s="10"/>
      <c r="JKT92" s="10"/>
      <c r="JKU92" s="10"/>
      <c r="JKV92" s="10"/>
      <c r="JKW92" s="10"/>
      <c r="JKX92" s="10"/>
      <c r="JKY92" s="10"/>
      <c r="JKZ92" s="10"/>
      <c r="JLA92" s="10"/>
      <c r="JLB92" s="10"/>
      <c r="JLC92" s="10"/>
      <c r="JLD92" s="10"/>
      <c r="JLE92" s="10"/>
      <c r="JLF92" s="10"/>
      <c r="JLG92" s="10"/>
      <c r="JLH92" s="10"/>
      <c r="JLI92" s="10"/>
      <c r="JLJ92" s="10"/>
      <c r="JLK92" s="10"/>
      <c r="JLL92" s="10"/>
      <c r="JLM92" s="10"/>
      <c r="JLN92" s="10"/>
      <c r="JLO92" s="10"/>
      <c r="JLP92" s="10"/>
      <c r="JLQ92" s="10"/>
      <c r="JLR92" s="10"/>
      <c r="JLS92" s="10"/>
      <c r="JLT92" s="10"/>
      <c r="JLU92" s="10"/>
      <c r="JLV92" s="10"/>
      <c r="JLW92" s="10"/>
      <c r="JLX92" s="10"/>
      <c r="JLY92" s="10"/>
      <c r="JLZ92" s="10"/>
      <c r="JMA92" s="10"/>
      <c r="JMB92" s="10"/>
      <c r="JMC92" s="10"/>
      <c r="JMD92" s="10"/>
      <c r="JME92" s="10"/>
      <c r="JMF92" s="10"/>
      <c r="JMG92" s="10"/>
      <c r="JMH92" s="10"/>
      <c r="JMI92" s="10"/>
      <c r="JMJ92" s="10"/>
      <c r="JMK92" s="10"/>
      <c r="JML92" s="10"/>
      <c r="JMM92" s="10"/>
      <c r="JMN92" s="10"/>
      <c r="JMO92" s="10"/>
      <c r="JMP92" s="10"/>
      <c r="JMQ92" s="10"/>
      <c r="JMR92" s="10"/>
      <c r="JMS92" s="10"/>
      <c r="JMT92" s="10"/>
      <c r="JMU92" s="10"/>
      <c r="JMV92" s="10"/>
      <c r="JMW92" s="10"/>
      <c r="JMX92" s="10"/>
      <c r="JMY92" s="10"/>
      <c r="JMZ92" s="10"/>
      <c r="JNA92" s="10"/>
      <c r="JNB92" s="10"/>
      <c r="JNC92" s="10"/>
      <c r="JND92" s="10"/>
      <c r="JNE92" s="10"/>
      <c r="JNF92" s="10"/>
      <c r="JNG92" s="10"/>
      <c r="JNH92" s="10"/>
      <c r="JNI92" s="10"/>
      <c r="JNJ92" s="10"/>
      <c r="JNK92" s="10"/>
      <c r="JNL92" s="10"/>
      <c r="JNM92" s="10"/>
      <c r="JNN92" s="10"/>
      <c r="JNO92" s="10"/>
      <c r="JNP92" s="10"/>
      <c r="JNQ92" s="10"/>
      <c r="JNR92" s="10"/>
      <c r="JNS92" s="10"/>
      <c r="JNT92" s="10"/>
      <c r="JNU92" s="10"/>
      <c r="JNV92" s="10"/>
      <c r="JNW92" s="10"/>
      <c r="JNX92" s="10"/>
      <c r="JNY92" s="10"/>
      <c r="JNZ92" s="10"/>
      <c r="JOA92" s="10"/>
      <c r="JOB92" s="10"/>
      <c r="JOC92" s="10"/>
      <c r="JOD92" s="10"/>
      <c r="JOE92" s="10"/>
      <c r="JOF92" s="10"/>
      <c r="JOG92" s="10"/>
      <c r="JOH92" s="10"/>
      <c r="JOI92" s="10"/>
      <c r="JOJ92" s="10"/>
      <c r="JOK92" s="10"/>
      <c r="JOL92" s="10"/>
      <c r="JOM92" s="10"/>
      <c r="JON92" s="10"/>
      <c r="JOO92" s="10"/>
      <c r="JOP92" s="10"/>
      <c r="JOQ92" s="10"/>
      <c r="JOR92" s="10"/>
      <c r="JOS92" s="10"/>
      <c r="JOT92" s="10"/>
      <c r="JOU92" s="10"/>
      <c r="JOV92" s="10"/>
      <c r="JOW92" s="10"/>
      <c r="JOX92" s="10"/>
      <c r="JOY92" s="10"/>
      <c r="JOZ92" s="10"/>
      <c r="JPA92" s="10"/>
      <c r="JPB92" s="10"/>
      <c r="JPC92" s="10"/>
      <c r="JPD92" s="10"/>
      <c r="JPE92" s="10"/>
      <c r="JPF92" s="10"/>
      <c r="JPG92" s="10"/>
      <c r="JPH92" s="10"/>
      <c r="JPI92" s="10"/>
      <c r="JPJ92" s="10"/>
      <c r="JPK92" s="10"/>
      <c r="JPL92" s="10"/>
      <c r="JPM92" s="10"/>
      <c r="JPN92" s="10"/>
      <c r="JPO92" s="10"/>
      <c r="JPP92" s="10"/>
      <c r="JPQ92" s="10"/>
      <c r="JPR92" s="10"/>
      <c r="JPS92" s="10"/>
      <c r="JPT92" s="10"/>
      <c r="JPU92" s="10"/>
      <c r="JPV92" s="10"/>
      <c r="JPW92" s="10"/>
      <c r="JPX92" s="10"/>
      <c r="JPY92" s="10"/>
      <c r="JPZ92" s="10"/>
      <c r="JQA92" s="10"/>
      <c r="JQB92" s="10"/>
      <c r="JQC92" s="10"/>
      <c r="JQD92" s="10"/>
      <c r="JQE92" s="10"/>
      <c r="JQF92" s="10"/>
      <c r="JQG92" s="10"/>
      <c r="JQH92" s="10"/>
      <c r="JQI92" s="10"/>
      <c r="JQJ92" s="10"/>
      <c r="JQK92" s="10"/>
      <c r="JQL92" s="10"/>
      <c r="JQM92" s="10"/>
      <c r="JQN92" s="10"/>
      <c r="JQO92" s="10"/>
      <c r="JQP92" s="10"/>
      <c r="JQQ92" s="10"/>
      <c r="JQR92" s="10"/>
      <c r="JQS92" s="10"/>
      <c r="JQT92" s="10"/>
      <c r="JQU92" s="10"/>
      <c r="JQV92" s="10"/>
      <c r="JQW92" s="10"/>
      <c r="JQX92" s="10"/>
      <c r="JQY92" s="10"/>
      <c r="JQZ92" s="10"/>
      <c r="JRA92" s="10"/>
      <c r="JRB92" s="10"/>
      <c r="JRC92" s="10"/>
      <c r="JRD92" s="10"/>
      <c r="JRE92" s="10"/>
      <c r="JRF92" s="10"/>
      <c r="JRG92" s="10"/>
      <c r="JRH92" s="10"/>
      <c r="JRI92" s="10"/>
      <c r="JRJ92" s="10"/>
      <c r="JRK92" s="10"/>
      <c r="JRL92" s="10"/>
      <c r="JRM92" s="10"/>
      <c r="JRN92" s="10"/>
      <c r="JRO92" s="10"/>
      <c r="JRP92" s="10"/>
      <c r="JRQ92" s="10"/>
      <c r="JRR92" s="10"/>
      <c r="JRS92" s="10"/>
      <c r="JRT92" s="10"/>
      <c r="JRU92" s="10"/>
      <c r="JRV92" s="10"/>
      <c r="JRW92" s="10"/>
      <c r="JRX92" s="10"/>
      <c r="JRY92" s="10"/>
      <c r="JRZ92" s="10"/>
      <c r="JSA92" s="10"/>
      <c r="JSB92" s="10"/>
      <c r="JSC92" s="10"/>
      <c r="JSD92" s="10"/>
      <c r="JSE92" s="10"/>
      <c r="JSF92" s="10"/>
      <c r="JSG92" s="10"/>
      <c r="JSH92" s="10"/>
      <c r="JSI92" s="10"/>
      <c r="JSJ92" s="10"/>
      <c r="JSK92" s="10"/>
      <c r="JSL92" s="10"/>
      <c r="JSM92" s="10"/>
      <c r="JSN92" s="10"/>
      <c r="JSO92" s="10"/>
      <c r="JSP92" s="10"/>
      <c r="JSQ92" s="10"/>
      <c r="JSR92" s="10"/>
      <c r="JSS92" s="10"/>
      <c r="JST92" s="10"/>
      <c r="JSU92" s="10"/>
      <c r="JSV92" s="10"/>
      <c r="JSW92" s="10"/>
      <c r="JSX92" s="10"/>
      <c r="JSY92" s="10"/>
      <c r="JSZ92" s="10"/>
      <c r="JTA92" s="10"/>
      <c r="JTB92" s="10"/>
      <c r="JTC92" s="10"/>
      <c r="JTD92" s="10"/>
      <c r="JTE92" s="10"/>
      <c r="JTF92" s="10"/>
      <c r="JTG92" s="10"/>
      <c r="JTH92" s="10"/>
      <c r="JTI92" s="10"/>
      <c r="JTJ92" s="10"/>
      <c r="JTK92" s="10"/>
      <c r="JTL92" s="10"/>
      <c r="JTM92" s="10"/>
      <c r="JTN92" s="10"/>
      <c r="JTO92" s="10"/>
      <c r="JTP92" s="10"/>
      <c r="JTQ92" s="10"/>
      <c r="JTR92" s="10"/>
      <c r="JTS92" s="10"/>
      <c r="JTT92" s="10"/>
      <c r="JTU92" s="10"/>
      <c r="JTV92" s="10"/>
      <c r="JTW92" s="10"/>
      <c r="JTX92" s="10"/>
      <c r="JTY92" s="10"/>
      <c r="JTZ92" s="10"/>
      <c r="JUA92" s="10"/>
      <c r="JUB92" s="10"/>
      <c r="JUC92" s="10"/>
      <c r="JUD92" s="10"/>
      <c r="JUE92" s="10"/>
      <c r="JUF92" s="10"/>
      <c r="JUG92" s="10"/>
      <c r="JUH92" s="10"/>
      <c r="JUI92" s="10"/>
      <c r="JUJ92" s="10"/>
      <c r="JUK92" s="10"/>
      <c r="JUL92" s="10"/>
      <c r="JUM92" s="10"/>
      <c r="JUN92" s="10"/>
      <c r="JUO92" s="10"/>
      <c r="JUP92" s="10"/>
      <c r="JUQ92" s="10"/>
      <c r="JUR92" s="10"/>
      <c r="JUS92" s="10"/>
      <c r="JUT92" s="10"/>
      <c r="JUU92" s="10"/>
      <c r="JUV92" s="10"/>
      <c r="JUW92" s="10"/>
      <c r="JUX92" s="10"/>
      <c r="JUY92" s="10"/>
      <c r="JUZ92" s="10"/>
      <c r="JVA92" s="10"/>
      <c r="JVB92" s="10"/>
      <c r="JVC92" s="10"/>
      <c r="JVD92" s="10"/>
      <c r="JVE92" s="10"/>
      <c r="JVF92" s="10"/>
      <c r="JVG92" s="10"/>
      <c r="JVH92" s="10"/>
      <c r="JVI92" s="10"/>
      <c r="JVJ92" s="10"/>
      <c r="JVK92" s="10"/>
      <c r="JVL92" s="10"/>
      <c r="JVM92" s="10"/>
      <c r="JVN92" s="10"/>
      <c r="JVO92" s="10"/>
      <c r="JVP92" s="10"/>
      <c r="JVQ92" s="10"/>
      <c r="JVR92" s="10"/>
      <c r="JVS92" s="10"/>
      <c r="JVT92" s="10"/>
      <c r="JVU92" s="10"/>
      <c r="JVV92" s="10"/>
      <c r="JVW92" s="10"/>
      <c r="JVX92" s="10"/>
      <c r="JVY92" s="10"/>
      <c r="JVZ92" s="10"/>
      <c r="JWA92" s="10"/>
      <c r="JWB92" s="10"/>
      <c r="JWC92" s="10"/>
      <c r="JWD92" s="10"/>
      <c r="JWE92" s="10"/>
      <c r="JWF92" s="10"/>
      <c r="JWG92" s="10"/>
      <c r="JWH92" s="10"/>
      <c r="JWI92" s="10"/>
      <c r="JWJ92" s="10"/>
      <c r="JWK92" s="10"/>
      <c r="JWL92" s="10"/>
      <c r="JWM92" s="10"/>
      <c r="JWN92" s="10"/>
      <c r="JWO92" s="10"/>
      <c r="JWP92" s="10"/>
      <c r="JWQ92" s="10"/>
      <c r="JWR92" s="10"/>
      <c r="JWS92" s="10"/>
      <c r="JWT92" s="10"/>
      <c r="JWU92" s="10"/>
      <c r="JWV92" s="10"/>
      <c r="JWW92" s="10"/>
      <c r="JWX92" s="10"/>
      <c r="JWY92" s="10"/>
      <c r="JWZ92" s="10"/>
      <c r="JXA92" s="10"/>
      <c r="JXB92" s="10"/>
      <c r="JXC92" s="10"/>
      <c r="JXD92" s="10"/>
      <c r="JXE92" s="10"/>
      <c r="JXF92" s="10"/>
      <c r="JXG92" s="10"/>
      <c r="JXH92" s="10"/>
      <c r="JXI92" s="10"/>
      <c r="JXJ92" s="10"/>
      <c r="JXK92" s="10"/>
      <c r="JXL92" s="10"/>
      <c r="JXM92" s="10"/>
      <c r="JXN92" s="10"/>
      <c r="JXO92" s="10"/>
      <c r="JXP92" s="10"/>
      <c r="JXQ92" s="10"/>
      <c r="JXR92" s="10"/>
      <c r="JXS92" s="10"/>
      <c r="JXT92" s="10"/>
      <c r="JXU92" s="10"/>
      <c r="JXV92" s="10"/>
      <c r="JXW92" s="10"/>
      <c r="JXX92" s="10"/>
      <c r="JXY92" s="10"/>
      <c r="JXZ92" s="10"/>
      <c r="JYA92" s="10"/>
      <c r="JYB92" s="10"/>
      <c r="JYC92" s="10"/>
      <c r="JYD92" s="10"/>
      <c r="JYE92" s="10"/>
      <c r="JYF92" s="10"/>
      <c r="JYG92" s="10"/>
      <c r="JYH92" s="10"/>
      <c r="JYI92" s="10"/>
      <c r="JYJ92" s="10"/>
      <c r="JYK92" s="10"/>
      <c r="JYL92" s="10"/>
      <c r="JYM92" s="10"/>
      <c r="JYN92" s="10"/>
      <c r="JYO92" s="10"/>
      <c r="JYP92" s="10"/>
      <c r="JYQ92" s="10"/>
      <c r="JYR92" s="10"/>
      <c r="JYS92" s="10"/>
      <c r="JYT92" s="10"/>
      <c r="JYU92" s="10"/>
      <c r="JYV92" s="10"/>
      <c r="JYW92" s="10"/>
      <c r="JYX92" s="10"/>
      <c r="JYY92" s="10"/>
      <c r="JYZ92" s="10"/>
      <c r="JZA92" s="10"/>
      <c r="JZB92" s="10"/>
      <c r="JZC92" s="10"/>
      <c r="JZD92" s="10"/>
      <c r="JZE92" s="10"/>
      <c r="JZF92" s="10"/>
      <c r="JZG92" s="10"/>
      <c r="JZH92" s="10"/>
      <c r="JZI92" s="10"/>
      <c r="JZJ92" s="10"/>
      <c r="JZK92" s="10"/>
      <c r="JZL92" s="10"/>
      <c r="JZM92" s="10"/>
      <c r="JZN92" s="10"/>
      <c r="JZO92" s="10"/>
      <c r="JZP92" s="10"/>
      <c r="JZQ92" s="10"/>
      <c r="JZR92" s="10"/>
      <c r="JZS92" s="10"/>
      <c r="JZT92" s="10"/>
      <c r="JZU92" s="10"/>
      <c r="JZV92" s="10"/>
      <c r="JZW92" s="10"/>
      <c r="JZX92" s="10"/>
      <c r="JZY92" s="10"/>
      <c r="JZZ92" s="10"/>
      <c r="KAA92" s="10"/>
      <c r="KAB92" s="10"/>
      <c r="KAC92" s="10"/>
      <c r="KAD92" s="10"/>
      <c r="KAE92" s="10"/>
      <c r="KAF92" s="10"/>
      <c r="KAG92" s="10"/>
      <c r="KAH92" s="10"/>
      <c r="KAI92" s="10"/>
      <c r="KAJ92" s="10"/>
      <c r="KAK92" s="10"/>
      <c r="KAL92" s="10"/>
      <c r="KAM92" s="10"/>
      <c r="KAN92" s="10"/>
      <c r="KAO92" s="10"/>
      <c r="KAP92" s="10"/>
      <c r="KAQ92" s="10"/>
      <c r="KAR92" s="10"/>
      <c r="KAS92" s="10"/>
      <c r="KAT92" s="10"/>
      <c r="KAU92" s="10"/>
      <c r="KAV92" s="10"/>
      <c r="KAW92" s="10"/>
      <c r="KAX92" s="10"/>
      <c r="KAY92" s="10"/>
      <c r="KAZ92" s="10"/>
      <c r="KBA92" s="10"/>
      <c r="KBB92" s="10"/>
      <c r="KBC92" s="10"/>
      <c r="KBD92" s="10"/>
      <c r="KBE92" s="10"/>
      <c r="KBF92" s="10"/>
      <c r="KBG92" s="10"/>
      <c r="KBH92" s="10"/>
      <c r="KBI92" s="10"/>
      <c r="KBJ92" s="10"/>
      <c r="KBK92" s="10"/>
      <c r="KBL92" s="10"/>
      <c r="KBM92" s="10"/>
      <c r="KBN92" s="10"/>
      <c r="KBO92" s="10"/>
      <c r="KBP92" s="10"/>
      <c r="KBQ92" s="10"/>
      <c r="KBR92" s="10"/>
      <c r="KBS92" s="10"/>
      <c r="KBT92" s="10"/>
      <c r="KBU92" s="10"/>
      <c r="KBV92" s="10"/>
      <c r="KBW92" s="10"/>
      <c r="KBX92" s="10"/>
      <c r="KBY92" s="10"/>
      <c r="KBZ92" s="10"/>
      <c r="KCA92" s="10"/>
      <c r="KCB92" s="10"/>
      <c r="KCC92" s="10"/>
      <c r="KCD92" s="10"/>
      <c r="KCE92" s="10"/>
      <c r="KCF92" s="10"/>
      <c r="KCG92" s="10"/>
      <c r="KCH92" s="10"/>
      <c r="KCI92" s="10"/>
      <c r="KCJ92" s="10"/>
      <c r="KCK92" s="10"/>
      <c r="KCL92" s="10"/>
      <c r="KCM92" s="10"/>
      <c r="KCN92" s="10"/>
      <c r="KCO92" s="10"/>
      <c r="KCP92" s="10"/>
      <c r="KCQ92" s="10"/>
      <c r="KCR92" s="10"/>
      <c r="KCS92" s="10"/>
      <c r="KCT92" s="10"/>
      <c r="KCU92" s="10"/>
      <c r="KCV92" s="10"/>
      <c r="KCW92" s="10"/>
      <c r="KCX92" s="10"/>
      <c r="KCY92" s="10"/>
      <c r="KCZ92" s="10"/>
      <c r="KDA92" s="10"/>
      <c r="KDB92" s="10"/>
      <c r="KDC92" s="10"/>
      <c r="KDD92" s="10"/>
      <c r="KDE92" s="10"/>
      <c r="KDF92" s="10"/>
      <c r="KDG92" s="10"/>
      <c r="KDH92" s="10"/>
      <c r="KDI92" s="10"/>
      <c r="KDJ92" s="10"/>
      <c r="KDK92" s="10"/>
      <c r="KDL92" s="10"/>
      <c r="KDM92" s="10"/>
      <c r="KDN92" s="10"/>
      <c r="KDO92" s="10"/>
      <c r="KDP92" s="10"/>
      <c r="KDQ92" s="10"/>
      <c r="KDR92" s="10"/>
      <c r="KDS92" s="10"/>
      <c r="KDT92" s="10"/>
      <c r="KDU92" s="10"/>
      <c r="KDV92" s="10"/>
      <c r="KDW92" s="10"/>
      <c r="KDX92" s="10"/>
      <c r="KDY92" s="10"/>
      <c r="KDZ92" s="10"/>
      <c r="KEA92" s="10"/>
      <c r="KEB92" s="10"/>
      <c r="KEC92" s="10"/>
      <c r="KED92" s="10"/>
      <c r="KEE92" s="10"/>
      <c r="KEF92" s="10"/>
      <c r="KEG92" s="10"/>
      <c r="KEH92" s="10"/>
      <c r="KEI92" s="10"/>
      <c r="KEJ92" s="10"/>
      <c r="KEK92" s="10"/>
      <c r="KEL92" s="10"/>
      <c r="KEM92" s="10"/>
      <c r="KEN92" s="10"/>
      <c r="KEO92" s="10"/>
      <c r="KEP92" s="10"/>
      <c r="KEQ92" s="10"/>
      <c r="KER92" s="10"/>
      <c r="KES92" s="10"/>
      <c r="KET92" s="10"/>
      <c r="KEU92" s="10"/>
      <c r="KEV92" s="10"/>
      <c r="KEW92" s="10"/>
      <c r="KEX92" s="10"/>
      <c r="KEY92" s="10"/>
      <c r="KEZ92" s="10"/>
      <c r="KFA92" s="10"/>
      <c r="KFB92" s="10"/>
      <c r="KFC92" s="10"/>
      <c r="KFD92" s="10"/>
      <c r="KFE92" s="10"/>
      <c r="KFF92" s="10"/>
      <c r="KFG92" s="10"/>
      <c r="KFH92" s="10"/>
      <c r="KFI92" s="10"/>
      <c r="KFJ92" s="10"/>
      <c r="KFK92" s="10"/>
      <c r="KFL92" s="10"/>
      <c r="KFM92" s="10"/>
      <c r="KFN92" s="10"/>
      <c r="KFO92" s="10"/>
      <c r="KFP92" s="10"/>
      <c r="KFQ92" s="10"/>
      <c r="KFR92" s="10"/>
      <c r="KFS92" s="10"/>
      <c r="KFT92" s="10"/>
      <c r="KFU92" s="10"/>
      <c r="KFV92" s="10"/>
      <c r="KFW92" s="10"/>
      <c r="KFX92" s="10"/>
      <c r="KFY92" s="10"/>
      <c r="KFZ92" s="10"/>
      <c r="KGA92" s="10"/>
      <c r="KGB92" s="10"/>
      <c r="KGC92" s="10"/>
      <c r="KGD92" s="10"/>
      <c r="KGE92" s="10"/>
      <c r="KGF92" s="10"/>
      <c r="KGG92" s="10"/>
      <c r="KGH92" s="10"/>
      <c r="KGI92" s="10"/>
      <c r="KGJ92" s="10"/>
      <c r="KGK92" s="10"/>
      <c r="KGL92" s="10"/>
      <c r="KGM92" s="10"/>
      <c r="KGN92" s="10"/>
      <c r="KGO92" s="10"/>
      <c r="KGP92" s="10"/>
      <c r="KGQ92" s="10"/>
      <c r="KGR92" s="10"/>
      <c r="KGS92" s="10"/>
      <c r="KGT92" s="10"/>
      <c r="KGU92" s="10"/>
      <c r="KGV92" s="10"/>
      <c r="KGW92" s="10"/>
      <c r="KGX92" s="10"/>
      <c r="KGY92" s="10"/>
      <c r="KGZ92" s="10"/>
      <c r="KHA92" s="10"/>
      <c r="KHB92" s="10"/>
      <c r="KHC92" s="10"/>
      <c r="KHD92" s="10"/>
      <c r="KHE92" s="10"/>
      <c r="KHF92" s="10"/>
      <c r="KHG92" s="10"/>
      <c r="KHH92" s="10"/>
      <c r="KHI92" s="10"/>
      <c r="KHJ92" s="10"/>
      <c r="KHK92" s="10"/>
      <c r="KHL92" s="10"/>
      <c r="KHM92" s="10"/>
      <c r="KHN92" s="10"/>
      <c r="KHO92" s="10"/>
      <c r="KHP92" s="10"/>
      <c r="KHQ92" s="10"/>
      <c r="KHR92" s="10"/>
      <c r="KHS92" s="10"/>
      <c r="KHT92" s="10"/>
      <c r="KHU92" s="10"/>
      <c r="KHV92" s="10"/>
      <c r="KHW92" s="10"/>
      <c r="KHX92" s="10"/>
      <c r="KHY92" s="10"/>
      <c r="KHZ92" s="10"/>
      <c r="KIA92" s="10"/>
      <c r="KIB92" s="10"/>
      <c r="KIC92" s="10"/>
      <c r="KID92" s="10"/>
      <c r="KIE92" s="10"/>
      <c r="KIF92" s="10"/>
      <c r="KIG92" s="10"/>
      <c r="KIH92" s="10"/>
      <c r="KII92" s="10"/>
      <c r="KIJ92" s="10"/>
      <c r="KIK92" s="10"/>
      <c r="KIL92" s="10"/>
      <c r="KIM92" s="10"/>
      <c r="KIN92" s="10"/>
      <c r="KIO92" s="10"/>
      <c r="KIP92" s="10"/>
      <c r="KIQ92" s="10"/>
      <c r="KIR92" s="10"/>
      <c r="KIS92" s="10"/>
      <c r="KIT92" s="10"/>
      <c r="KIU92" s="10"/>
      <c r="KIV92" s="10"/>
      <c r="KIW92" s="10"/>
      <c r="KIX92" s="10"/>
      <c r="KIY92" s="10"/>
      <c r="KIZ92" s="10"/>
      <c r="KJA92" s="10"/>
      <c r="KJB92" s="10"/>
      <c r="KJC92" s="10"/>
      <c r="KJD92" s="10"/>
      <c r="KJE92" s="10"/>
      <c r="KJF92" s="10"/>
      <c r="KJG92" s="10"/>
      <c r="KJH92" s="10"/>
      <c r="KJI92" s="10"/>
      <c r="KJJ92" s="10"/>
      <c r="KJK92" s="10"/>
      <c r="KJL92" s="10"/>
      <c r="KJM92" s="10"/>
      <c r="KJN92" s="10"/>
      <c r="KJO92" s="10"/>
      <c r="KJP92" s="10"/>
      <c r="KJQ92" s="10"/>
      <c r="KJR92" s="10"/>
      <c r="KJS92" s="10"/>
      <c r="KJT92" s="10"/>
      <c r="KJU92" s="10"/>
      <c r="KJV92" s="10"/>
      <c r="KJW92" s="10"/>
      <c r="KJX92" s="10"/>
      <c r="KJY92" s="10"/>
      <c r="KJZ92" s="10"/>
      <c r="KKA92" s="10"/>
      <c r="KKB92" s="10"/>
      <c r="KKC92" s="10"/>
      <c r="KKD92" s="10"/>
      <c r="KKE92" s="10"/>
      <c r="KKF92" s="10"/>
      <c r="KKG92" s="10"/>
      <c r="KKH92" s="10"/>
      <c r="KKI92" s="10"/>
      <c r="KKJ92" s="10"/>
      <c r="KKK92" s="10"/>
      <c r="KKL92" s="10"/>
      <c r="KKM92" s="10"/>
      <c r="KKN92" s="10"/>
      <c r="KKO92" s="10"/>
      <c r="KKP92" s="10"/>
      <c r="KKQ92" s="10"/>
      <c r="KKR92" s="10"/>
      <c r="KKS92" s="10"/>
      <c r="KKT92" s="10"/>
      <c r="KKU92" s="10"/>
      <c r="KKV92" s="10"/>
      <c r="KKW92" s="10"/>
      <c r="KKX92" s="10"/>
      <c r="KKY92" s="10"/>
      <c r="KKZ92" s="10"/>
      <c r="KLA92" s="10"/>
      <c r="KLB92" s="10"/>
      <c r="KLC92" s="10"/>
      <c r="KLD92" s="10"/>
      <c r="KLE92" s="10"/>
      <c r="KLF92" s="10"/>
      <c r="KLG92" s="10"/>
      <c r="KLH92" s="10"/>
      <c r="KLI92" s="10"/>
      <c r="KLJ92" s="10"/>
      <c r="KLK92" s="10"/>
      <c r="KLL92" s="10"/>
      <c r="KLM92" s="10"/>
      <c r="KLN92" s="10"/>
      <c r="KLO92" s="10"/>
      <c r="KLP92" s="10"/>
      <c r="KLQ92" s="10"/>
      <c r="KLR92" s="10"/>
      <c r="KLS92" s="10"/>
      <c r="KLT92" s="10"/>
      <c r="KLU92" s="10"/>
      <c r="KLV92" s="10"/>
      <c r="KLW92" s="10"/>
      <c r="KLX92" s="10"/>
      <c r="KLY92" s="10"/>
      <c r="KLZ92" s="10"/>
      <c r="KMA92" s="10"/>
      <c r="KMB92" s="10"/>
      <c r="KMC92" s="10"/>
      <c r="KMD92" s="10"/>
      <c r="KME92" s="10"/>
      <c r="KMF92" s="10"/>
      <c r="KMG92" s="10"/>
      <c r="KMH92" s="10"/>
      <c r="KMI92" s="10"/>
      <c r="KMJ92" s="10"/>
      <c r="KMK92" s="10"/>
      <c r="KML92" s="10"/>
      <c r="KMM92" s="10"/>
      <c r="KMN92" s="10"/>
      <c r="KMO92" s="10"/>
      <c r="KMP92" s="10"/>
      <c r="KMQ92" s="10"/>
      <c r="KMR92" s="10"/>
      <c r="KMS92" s="10"/>
      <c r="KMT92" s="10"/>
      <c r="KMU92" s="10"/>
      <c r="KMV92" s="10"/>
      <c r="KMW92" s="10"/>
      <c r="KMX92" s="10"/>
      <c r="KMY92" s="10"/>
      <c r="KMZ92" s="10"/>
      <c r="KNA92" s="10"/>
      <c r="KNB92" s="10"/>
      <c r="KNC92" s="10"/>
      <c r="KND92" s="10"/>
      <c r="KNE92" s="10"/>
      <c r="KNF92" s="10"/>
      <c r="KNG92" s="10"/>
      <c r="KNH92" s="10"/>
      <c r="KNI92" s="10"/>
      <c r="KNJ92" s="10"/>
      <c r="KNK92" s="10"/>
      <c r="KNL92" s="10"/>
      <c r="KNM92" s="10"/>
      <c r="KNN92" s="10"/>
      <c r="KNO92" s="10"/>
      <c r="KNP92" s="10"/>
      <c r="KNQ92" s="10"/>
      <c r="KNR92" s="10"/>
      <c r="KNS92" s="10"/>
      <c r="KNT92" s="10"/>
      <c r="KNU92" s="10"/>
      <c r="KNV92" s="10"/>
      <c r="KNW92" s="10"/>
      <c r="KNX92" s="10"/>
      <c r="KNY92" s="10"/>
      <c r="KNZ92" s="10"/>
      <c r="KOA92" s="10"/>
      <c r="KOB92" s="10"/>
      <c r="KOC92" s="10"/>
      <c r="KOD92" s="10"/>
      <c r="KOE92" s="10"/>
      <c r="KOF92" s="10"/>
      <c r="KOG92" s="10"/>
      <c r="KOH92" s="10"/>
      <c r="KOI92" s="10"/>
      <c r="KOJ92" s="10"/>
      <c r="KOK92" s="10"/>
      <c r="KOL92" s="10"/>
      <c r="KOM92" s="10"/>
      <c r="KON92" s="10"/>
      <c r="KOO92" s="10"/>
      <c r="KOP92" s="10"/>
      <c r="KOQ92" s="10"/>
      <c r="KOR92" s="10"/>
      <c r="KOS92" s="10"/>
      <c r="KOT92" s="10"/>
      <c r="KOU92" s="10"/>
      <c r="KOV92" s="10"/>
      <c r="KOW92" s="10"/>
      <c r="KOX92" s="10"/>
      <c r="KOY92" s="10"/>
      <c r="KOZ92" s="10"/>
      <c r="KPA92" s="10"/>
      <c r="KPB92" s="10"/>
      <c r="KPC92" s="10"/>
      <c r="KPD92" s="10"/>
      <c r="KPE92" s="10"/>
      <c r="KPF92" s="10"/>
      <c r="KPG92" s="10"/>
      <c r="KPH92" s="10"/>
      <c r="KPI92" s="10"/>
      <c r="KPJ92" s="10"/>
      <c r="KPK92" s="10"/>
      <c r="KPL92" s="10"/>
      <c r="KPM92" s="10"/>
      <c r="KPN92" s="10"/>
      <c r="KPO92" s="10"/>
      <c r="KPP92" s="10"/>
      <c r="KPQ92" s="10"/>
      <c r="KPR92" s="10"/>
      <c r="KPS92" s="10"/>
      <c r="KPT92" s="10"/>
      <c r="KPU92" s="10"/>
      <c r="KPV92" s="10"/>
      <c r="KPW92" s="10"/>
      <c r="KPX92" s="10"/>
      <c r="KPY92" s="10"/>
      <c r="KPZ92" s="10"/>
      <c r="KQA92" s="10"/>
      <c r="KQB92" s="10"/>
      <c r="KQC92" s="10"/>
      <c r="KQD92" s="10"/>
      <c r="KQE92" s="10"/>
      <c r="KQF92" s="10"/>
      <c r="KQG92" s="10"/>
      <c r="KQH92" s="10"/>
      <c r="KQI92" s="10"/>
      <c r="KQJ92" s="10"/>
      <c r="KQK92" s="10"/>
      <c r="KQL92" s="10"/>
      <c r="KQM92" s="10"/>
      <c r="KQN92" s="10"/>
      <c r="KQO92" s="10"/>
      <c r="KQP92" s="10"/>
      <c r="KQQ92" s="10"/>
      <c r="KQR92" s="10"/>
      <c r="KQS92" s="10"/>
      <c r="KQT92" s="10"/>
      <c r="KQU92" s="10"/>
      <c r="KQV92" s="10"/>
      <c r="KQW92" s="10"/>
      <c r="KQX92" s="10"/>
      <c r="KQY92" s="10"/>
      <c r="KQZ92" s="10"/>
      <c r="KRA92" s="10"/>
      <c r="KRB92" s="10"/>
      <c r="KRC92" s="10"/>
      <c r="KRD92" s="10"/>
      <c r="KRE92" s="10"/>
      <c r="KRF92" s="10"/>
      <c r="KRG92" s="10"/>
      <c r="KRH92" s="10"/>
      <c r="KRI92" s="10"/>
      <c r="KRJ92" s="10"/>
      <c r="KRK92" s="10"/>
      <c r="KRL92" s="10"/>
      <c r="KRM92" s="10"/>
      <c r="KRN92" s="10"/>
      <c r="KRO92" s="10"/>
      <c r="KRP92" s="10"/>
      <c r="KRQ92" s="10"/>
      <c r="KRR92" s="10"/>
      <c r="KRS92" s="10"/>
      <c r="KRT92" s="10"/>
      <c r="KRU92" s="10"/>
      <c r="KRV92" s="10"/>
      <c r="KRW92" s="10"/>
      <c r="KRX92" s="10"/>
      <c r="KRY92" s="10"/>
      <c r="KRZ92" s="10"/>
      <c r="KSA92" s="10"/>
      <c r="KSB92" s="10"/>
      <c r="KSC92" s="10"/>
      <c r="KSD92" s="10"/>
      <c r="KSE92" s="10"/>
      <c r="KSF92" s="10"/>
      <c r="KSG92" s="10"/>
      <c r="KSH92" s="10"/>
      <c r="KSI92" s="10"/>
      <c r="KSJ92" s="10"/>
      <c r="KSK92" s="10"/>
      <c r="KSL92" s="10"/>
      <c r="KSM92" s="10"/>
      <c r="KSN92" s="10"/>
      <c r="KSO92" s="10"/>
      <c r="KSP92" s="10"/>
      <c r="KSQ92" s="10"/>
      <c r="KSR92" s="10"/>
      <c r="KSS92" s="10"/>
      <c r="KST92" s="10"/>
      <c r="KSU92" s="10"/>
      <c r="KSV92" s="10"/>
      <c r="KSW92" s="10"/>
      <c r="KSX92" s="10"/>
      <c r="KSY92" s="10"/>
      <c r="KSZ92" s="10"/>
      <c r="KTA92" s="10"/>
      <c r="KTB92" s="10"/>
      <c r="KTC92" s="10"/>
      <c r="KTD92" s="10"/>
      <c r="KTE92" s="10"/>
      <c r="KTF92" s="10"/>
      <c r="KTG92" s="10"/>
      <c r="KTH92" s="10"/>
      <c r="KTI92" s="10"/>
      <c r="KTJ92" s="10"/>
      <c r="KTK92" s="10"/>
      <c r="KTL92" s="10"/>
      <c r="KTM92" s="10"/>
      <c r="KTN92" s="10"/>
      <c r="KTO92" s="10"/>
      <c r="KTP92" s="10"/>
      <c r="KTQ92" s="10"/>
      <c r="KTR92" s="10"/>
      <c r="KTS92" s="10"/>
      <c r="KTT92" s="10"/>
      <c r="KTU92" s="10"/>
      <c r="KTV92" s="10"/>
      <c r="KTW92" s="10"/>
      <c r="KTX92" s="10"/>
      <c r="KTY92" s="10"/>
      <c r="KTZ92" s="10"/>
      <c r="KUA92" s="10"/>
      <c r="KUB92" s="10"/>
      <c r="KUC92" s="10"/>
      <c r="KUD92" s="10"/>
      <c r="KUE92" s="10"/>
      <c r="KUF92" s="10"/>
      <c r="KUG92" s="10"/>
      <c r="KUH92" s="10"/>
      <c r="KUI92" s="10"/>
      <c r="KUJ92" s="10"/>
      <c r="KUK92" s="10"/>
      <c r="KUL92" s="10"/>
      <c r="KUM92" s="10"/>
      <c r="KUN92" s="10"/>
      <c r="KUO92" s="10"/>
      <c r="KUP92" s="10"/>
      <c r="KUQ92" s="10"/>
      <c r="KUR92" s="10"/>
      <c r="KUS92" s="10"/>
      <c r="KUT92" s="10"/>
      <c r="KUU92" s="10"/>
      <c r="KUV92" s="10"/>
      <c r="KUW92" s="10"/>
      <c r="KUX92" s="10"/>
      <c r="KUY92" s="10"/>
      <c r="KUZ92" s="10"/>
      <c r="KVA92" s="10"/>
      <c r="KVB92" s="10"/>
      <c r="KVC92" s="10"/>
      <c r="KVD92" s="10"/>
      <c r="KVE92" s="10"/>
      <c r="KVF92" s="10"/>
      <c r="KVG92" s="10"/>
      <c r="KVH92" s="10"/>
      <c r="KVI92" s="10"/>
      <c r="KVJ92" s="10"/>
      <c r="KVK92" s="10"/>
      <c r="KVL92" s="10"/>
      <c r="KVM92" s="10"/>
      <c r="KVN92" s="10"/>
      <c r="KVO92" s="10"/>
      <c r="KVP92" s="10"/>
      <c r="KVQ92" s="10"/>
      <c r="KVR92" s="10"/>
      <c r="KVS92" s="10"/>
      <c r="KVT92" s="10"/>
      <c r="KVU92" s="10"/>
      <c r="KVV92" s="10"/>
      <c r="KVW92" s="10"/>
      <c r="KVX92" s="10"/>
      <c r="KVY92" s="10"/>
      <c r="KVZ92" s="10"/>
      <c r="KWA92" s="10"/>
      <c r="KWB92" s="10"/>
      <c r="KWC92" s="10"/>
      <c r="KWD92" s="10"/>
      <c r="KWE92" s="10"/>
      <c r="KWF92" s="10"/>
      <c r="KWG92" s="10"/>
      <c r="KWH92" s="10"/>
      <c r="KWI92" s="10"/>
      <c r="KWJ92" s="10"/>
      <c r="KWK92" s="10"/>
      <c r="KWL92" s="10"/>
      <c r="KWM92" s="10"/>
      <c r="KWN92" s="10"/>
      <c r="KWO92" s="10"/>
      <c r="KWP92" s="10"/>
      <c r="KWQ92" s="10"/>
      <c r="KWR92" s="10"/>
      <c r="KWS92" s="10"/>
      <c r="KWT92" s="10"/>
      <c r="KWU92" s="10"/>
      <c r="KWV92" s="10"/>
      <c r="KWW92" s="10"/>
      <c r="KWX92" s="10"/>
      <c r="KWY92" s="10"/>
      <c r="KWZ92" s="10"/>
      <c r="KXA92" s="10"/>
      <c r="KXB92" s="10"/>
      <c r="KXC92" s="10"/>
      <c r="KXD92" s="10"/>
      <c r="KXE92" s="10"/>
      <c r="KXF92" s="10"/>
      <c r="KXG92" s="10"/>
      <c r="KXH92" s="10"/>
      <c r="KXI92" s="10"/>
      <c r="KXJ92" s="10"/>
      <c r="KXK92" s="10"/>
      <c r="KXL92" s="10"/>
      <c r="KXM92" s="10"/>
      <c r="KXN92" s="10"/>
      <c r="KXO92" s="10"/>
      <c r="KXP92" s="10"/>
      <c r="KXQ92" s="10"/>
      <c r="KXR92" s="10"/>
      <c r="KXS92" s="10"/>
      <c r="KXT92" s="10"/>
      <c r="KXU92" s="10"/>
      <c r="KXV92" s="10"/>
      <c r="KXW92" s="10"/>
      <c r="KXX92" s="10"/>
      <c r="KXY92" s="10"/>
      <c r="KXZ92" s="10"/>
      <c r="KYA92" s="10"/>
      <c r="KYB92" s="10"/>
      <c r="KYC92" s="10"/>
      <c r="KYD92" s="10"/>
      <c r="KYE92" s="10"/>
      <c r="KYF92" s="10"/>
      <c r="KYG92" s="10"/>
      <c r="KYH92" s="10"/>
      <c r="KYI92" s="10"/>
      <c r="KYJ92" s="10"/>
      <c r="KYK92" s="10"/>
      <c r="KYL92" s="10"/>
      <c r="KYM92" s="10"/>
      <c r="KYN92" s="10"/>
      <c r="KYO92" s="10"/>
      <c r="KYP92" s="10"/>
      <c r="KYQ92" s="10"/>
      <c r="KYR92" s="10"/>
      <c r="KYS92" s="10"/>
      <c r="KYT92" s="10"/>
      <c r="KYU92" s="10"/>
      <c r="KYV92" s="10"/>
      <c r="KYW92" s="10"/>
      <c r="KYX92" s="10"/>
      <c r="KYY92" s="10"/>
      <c r="KYZ92" s="10"/>
      <c r="KZA92" s="10"/>
      <c r="KZB92" s="10"/>
      <c r="KZC92" s="10"/>
      <c r="KZD92" s="10"/>
      <c r="KZE92" s="10"/>
      <c r="KZF92" s="10"/>
      <c r="KZG92" s="10"/>
      <c r="KZH92" s="10"/>
      <c r="KZI92" s="10"/>
      <c r="KZJ92" s="10"/>
      <c r="KZK92" s="10"/>
      <c r="KZL92" s="10"/>
      <c r="KZM92" s="10"/>
      <c r="KZN92" s="10"/>
      <c r="KZO92" s="10"/>
      <c r="KZP92" s="10"/>
      <c r="KZQ92" s="10"/>
      <c r="KZR92" s="10"/>
      <c r="KZS92" s="10"/>
      <c r="KZT92" s="10"/>
      <c r="KZU92" s="10"/>
      <c r="KZV92" s="10"/>
      <c r="KZW92" s="10"/>
      <c r="KZX92" s="10"/>
      <c r="KZY92" s="10"/>
      <c r="KZZ92" s="10"/>
      <c r="LAA92" s="10"/>
      <c r="LAB92" s="10"/>
      <c r="LAC92" s="10"/>
      <c r="LAD92" s="10"/>
      <c r="LAE92" s="10"/>
      <c r="LAF92" s="10"/>
      <c r="LAG92" s="10"/>
      <c r="LAH92" s="10"/>
      <c r="LAI92" s="10"/>
      <c r="LAJ92" s="10"/>
      <c r="LAK92" s="10"/>
      <c r="LAL92" s="10"/>
      <c r="LAM92" s="10"/>
      <c r="LAN92" s="10"/>
      <c r="LAO92" s="10"/>
      <c r="LAP92" s="10"/>
      <c r="LAQ92" s="10"/>
      <c r="LAR92" s="10"/>
      <c r="LAS92" s="10"/>
      <c r="LAT92" s="10"/>
      <c r="LAU92" s="10"/>
      <c r="LAV92" s="10"/>
      <c r="LAW92" s="10"/>
      <c r="LAX92" s="10"/>
      <c r="LAY92" s="10"/>
      <c r="LAZ92" s="10"/>
      <c r="LBA92" s="10"/>
      <c r="LBB92" s="10"/>
      <c r="LBC92" s="10"/>
      <c r="LBD92" s="10"/>
      <c r="LBE92" s="10"/>
      <c r="LBF92" s="10"/>
      <c r="LBG92" s="10"/>
      <c r="LBH92" s="10"/>
      <c r="LBI92" s="10"/>
      <c r="LBJ92" s="10"/>
      <c r="LBK92" s="10"/>
      <c r="LBL92" s="10"/>
      <c r="LBM92" s="10"/>
      <c r="LBN92" s="10"/>
      <c r="LBO92" s="10"/>
      <c r="LBP92" s="10"/>
      <c r="LBQ92" s="10"/>
      <c r="LBR92" s="10"/>
      <c r="LBS92" s="10"/>
      <c r="LBT92" s="10"/>
      <c r="LBU92" s="10"/>
      <c r="LBV92" s="10"/>
      <c r="LBW92" s="10"/>
      <c r="LBX92" s="10"/>
      <c r="LBY92" s="10"/>
      <c r="LBZ92" s="10"/>
      <c r="LCA92" s="10"/>
      <c r="LCB92" s="10"/>
      <c r="LCC92" s="10"/>
      <c r="LCD92" s="10"/>
      <c r="LCE92" s="10"/>
      <c r="LCF92" s="10"/>
      <c r="LCG92" s="10"/>
      <c r="LCH92" s="10"/>
      <c r="LCI92" s="10"/>
      <c r="LCJ92" s="10"/>
      <c r="LCK92" s="10"/>
      <c r="LCL92" s="10"/>
      <c r="LCM92" s="10"/>
      <c r="LCN92" s="10"/>
      <c r="LCO92" s="10"/>
      <c r="LCP92" s="10"/>
      <c r="LCQ92" s="10"/>
      <c r="LCR92" s="10"/>
      <c r="LCS92" s="10"/>
      <c r="LCT92" s="10"/>
      <c r="LCU92" s="10"/>
      <c r="LCV92" s="10"/>
      <c r="LCW92" s="10"/>
      <c r="LCX92" s="10"/>
      <c r="LCY92" s="10"/>
      <c r="LCZ92" s="10"/>
      <c r="LDA92" s="10"/>
      <c r="LDB92" s="10"/>
      <c r="LDC92" s="10"/>
      <c r="LDD92" s="10"/>
      <c r="LDE92" s="10"/>
      <c r="LDF92" s="10"/>
      <c r="LDG92" s="10"/>
      <c r="LDH92" s="10"/>
      <c r="LDI92" s="10"/>
      <c r="LDJ92" s="10"/>
      <c r="LDK92" s="10"/>
      <c r="LDL92" s="10"/>
      <c r="LDM92" s="10"/>
      <c r="LDN92" s="10"/>
      <c r="LDO92" s="10"/>
      <c r="LDP92" s="10"/>
      <c r="LDQ92" s="10"/>
      <c r="LDR92" s="10"/>
      <c r="LDS92" s="10"/>
      <c r="LDT92" s="10"/>
      <c r="LDU92" s="10"/>
      <c r="LDV92" s="10"/>
      <c r="LDW92" s="10"/>
      <c r="LDX92" s="10"/>
      <c r="LDY92" s="10"/>
      <c r="LDZ92" s="10"/>
      <c r="LEA92" s="10"/>
      <c r="LEB92" s="10"/>
      <c r="LEC92" s="10"/>
      <c r="LED92" s="10"/>
      <c r="LEE92" s="10"/>
      <c r="LEF92" s="10"/>
      <c r="LEG92" s="10"/>
      <c r="LEH92" s="10"/>
      <c r="LEI92" s="10"/>
      <c r="LEJ92" s="10"/>
      <c r="LEK92" s="10"/>
      <c r="LEL92" s="10"/>
      <c r="LEM92" s="10"/>
      <c r="LEN92" s="10"/>
      <c r="LEO92" s="10"/>
      <c r="LEP92" s="10"/>
      <c r="LEQ92" s="10"/>
      <c r="LER92" s="10"/>
      <c r="LES92" s="10"/>
      <c r="LET92" s="10"/>
      <c r="LEU92" s="10"/>
      <c r="LEV92" s="10"/>
      <c r="LEW92" s="10"/>
      <c r="LEX92" s="10"/>
      <c r="LEY92" s="10"/>
      <c r="LEZ92" s="10"/>
      <c r="LFA92" s="10"/>
      <c r="LFB92" s="10"/>
      <c r="LFC92" s="10"/>
      <c r="LFD92" s="10"/>
      <c r="LFE92" s="10"/>
      <c r="LFF92" s="10"/>
      <c r="LFG92" s="10"/>
      <c r="LFH92" s="10"/>
      <c r="LFI92" s="10"/>
      <c r="LFJ92" s="10"/>
      <c r="LFK92" s="10"/>
      <c r="LFL92" s="10"/>
      <c r="LFM92" s="10"/>
      <c r="LFN92" s="10"/>
      <c r="LFO92" s="10"/>
      <c r="LFP92" s="10"/>
      <c r="LFQ92" s="10"/>
      <c r="LFR92" s="10"/>
      <c r="LFS92" s="10"/>
      <c r="LFT92" s="10"/>
      <c r="LFU92" s="10"/>
      <c r="LFV92" s="10"/>
      <c r="LFW92" s="10"/>
      <c r="LFX92" s="10"/>
      <c r="LFY92" s="10"/>
      <c r="LFZ92" s="10"/>
      <c r="LGA92" s="10"/>
      <c r="LGB92" s="10"/>
      <c r="LGC92" s="10"/>
      <c r="LGD92" s="10"/>
      <c r="LGE92" s="10"/>
      <c r="LGF92" s="10"/>
      <c r="LGG92" s="10"/>
      <c r="LGH92" s="10"/>
      <c r="LGI92" s="10"/>
      <c r="LGJ92" s="10"/>
      <c r="LGK92" s="10"/>
      <c r="LGL92" s="10"/>
      <c r="LGM92" s="10"/>
      <c r="LGN92" s="10"/>
      <c r="LGO92" s="10"/>
      <c r="LGP92" s="10"/>
      <c r="LGQ92" s="10"/>
      <c r="LGR92" s="10"/>
      <c r="LGS92" s="10"/>
      <c r="LGT92" s="10"/>
      <c r="LGU92" s="10"/>
      <c r="LGV92" s="10"/>
      <c r="LGW92" s="10"/>
      <c r="LGX92" s="10"/>
      <c r="LGY92" s="10"/>
      <c r="LGZ92" s="10"/>
      <c r="LHA92" s="10"/>
      <c r="LHB92" s="10"/>
      <c r="LHC92" s="10"/>
      <c r="LHD92" s="10"/>
      <c r="LHE92" s="10"/>
      <c r="LHF92" s="10"/>
      <c r="LHG92" s="10"/>
      <c r="LHH92" s="10"/>
      <c r="LHI92" s="10"/>
      <c r="LHJ92" s="10"/>
      <c r="LHK92" s="10"/>
      <c r="LHL92" s="10"/>
      <c r="LHM92" s="10"/>
      <c r="LHN92" s="10"/>
      <c r="LHO92" s="10"/>
      <c r="LHP92" s="10"/>
      <c r="LHQ92" s="10"/>
      <c r="LHR92" s="10"/>
      <c r="LHS92" s="10"/>
      <c r="LHT92" s="10"/>
      <c r="LHU92" s="10"/>
      <c r="LHV92" s="10"/>
      <c r="LHW92" s="10"/>
      <c r="LHX92" s="10"/>
      <c r="LHY92" s="10"/>
      <c r="LHZ92" s="10"/>
      <c r="LIA92" s="10"/>
      <c r="LIB92" s="10"/>
      <c r="LIC92" s="10"/>
      <c r="LID92" s="10"/>
      <c r="LIE92" s="10"/>
      <c r="LIF92" s="10"/>
      <c r="LIG92" s="10"/>
      <c r="LIH92" s="10"/>
      <c r="LII92" s="10"/>
      <c r="LIJ92" s="10"/>
      <c r="LIK92" s="10"/>
      <c r="LIL92" s="10"/>
      <c r="LIM92" s="10"/>
      <c r="LIN92" s="10"/>
      <c r="LIO92" s="10"/>
      <c r="LIP92" s="10"/>
      <c r="LIQ92" s="10"/>
      <c r="LIR92" s="10"/>
      <c r="LIS92" s="10"/>
      <c r="LIT92" s="10"/>
      <c r="LIU92" s="10"/>
      <c r="LIV92" s="10"/>
      <c r="LIW92" s="10"/>
      <c r="LIX92" s="10"/>
      <c r="LIY92" s="10"/>
      <c r="LIZ92" s="10"/>
      <c r="LJA92" s="10"/>
      <c r="LJB92" s="10"/>
      <c r="LJC92" s="10"/>
      <c r="LJD92" s="10"/>
      <c r="LJE92" s="10"/>
      <c r="LJF92" s="10"/>
      <c r="LJG92" s="10"/>
      <c r="LJH92" s="10"/>
      <c r="LJI92" s="10"/>
      <c r="LJJ92" s="10"/>
      <c r="LJK92" s="10"/>
      <c r="LJL92" s="10"/>
      <c r="LJM92" s="10"/>
      <c r="LJN92" s="10"/>
      <c r="LJO92" s="10"/>
      <c r="LJP92" s="10"/>
      <c r="LJQ92" s="10"/>
      <c r="LJR92" s="10"/>
      <c r="LJS92" s="10"/>
      <c r="LJT92" s="10"/>
      <c r="LJU92" s="10"/>
      <c r="LJV92" s="10"/>
      <c r="LJW92" s="10"/>
      <c r="LJX92" s="10"/>
      <c r="LJY92" s="10"/>
      <c r="LJZ92" s="10"/>
      <c r="LKA92" s="10"/>
      <c r="LKB92" s="10"/>
      <c r="LKC92" s="10"/>
      <c r="LKD92" s="10"/>
      <c r="LKE92" s="10"/>
      <c r="LKF92" s="10"/>
      <c r="LKG92" s="10"/>
      <c r="LKH92" s="10"/>
      <c r="LKI92" s="10"/>
      <c r="LKJ92" s="10"/>
      <c r="LKK92" s="10"/>
      <c r="LKL92" s="10"/>
      <c r="LKM92" s="10"/>
      <c r="LKN92" s="10"/>
      <c r="LKO92" s="10"/>
      <c r="LKP92" s="10"/>
      <c r="LKQ92" s="10"/>
      <c r="LKR92" s="10"/>
      <c r="LKS92" s="10"/>
      <c r="LKT92" s="10"/>
      <c r="LKU92" s="10"/>
      <c r="LKV92" s="10"/>
      <c r="LKW92" s="10"/>
      <c r="LKX92" s="10"/>
      <c r="LKY92" s="10"/>
      <c r="LKZ92" s="10"/>
      <c r="LLA92" s="10"/>
      <c r="LLB92" s="10"/>
      <c r="LLC92" s="10"/>
      <c r="LLD92" s="10"/>
      <c r="LLE92" s="10"/>
      <c r="LLF92" s="10"/>
      <c r="LLG92" s="10"/>
      <c r="LLH92" s="10"/>
      <c r="LLI92" s="10"/>
      <c r="LLJ92" s="10"/>
      <c r="LLK92" s="10"/>
      <c r="LLL92" s="10"/>
      <c r="LLM92" s="10"/>
      <c r="LLN92" s="10"/>
      <c r="LLO92" s="10"/>
      <c r="LLP92" s="10"/>
      <c r="LLQ92" s="10"/>
      <c r="LLR92" s="10"/>
      <c r="LLS92" s="10"/>
      <c r="LLT92" s="10"/>
      <c r="LLU92" s="10"/>
      <c r="LLV92" s="10"/>
      <c r="LLW92" s="10"/>
      <c r="LLX92" s="10"/>
      <c r="LLY92" s="10"/>
      <c r="LLZ92" s="10"/>
      <c r="LMA92" s="10"/>
      <c r="LMB92" s="10"/>
      <c r="LMC92" s="10"/>
      <c r="LMD92" s="10"/>
      <c r="LME92" s="10"/>
      <c r="LMF92" s="10"/>
      <c r="LMG92" s="10"/>
      <c r="LMH92" s="10"/>
      <c r="LMI92" s="10"/>
      <c r="LMJ92" s="10"/>
      <c r="LMK92" s="10"/>
      <c r="LML92" s="10"/>
      <c r="LMM92" s="10"/>
      <c r="LMN92" s="10"/>
      <c r="LMO92" s="10"/>
      <c r="LMP92" s="10"/>
      <c r="LMQ92" s="10"/>
      <c r="LMR92" s="10"/>
      <c r="LMS92" s="10"/>
      <c r="LMT92" s="10"/>
      <c r="LMU92" s="10"/>
      <c r="LMV92" s="10"/>
      <c r="LMW92" s="10"/>
      <c r="LMX92" s="10"/>
      <c r="LMY92" s="10"/>
      <c r="LMZ92" s="10"/>
      <c r="LNA92" s="10"/>
      <c r="LNB92" s="10"/>
      <c r="LNC92" s="10"/>
      <c r="LND92" s="10"/>
      <c r="LNE92" s="10"/>
      <c r="LNF92" s="10"/>
      <c r="LNG92" s="10"/>
      <c r="LNH92" s="10"/>
      <c r="LNI92" s="10"/>
      <c r="LNJ92" s="10"/>
      <c r="LNK92" s="10"/>
      <c r="LNL92" s="10"/>
      <c r="LNM92" s="10"/>
      <c r="LNN92" s="10"/>
      <c r="LNO92" s="10"/>
      <c r="LNP92" s="10"/>
      <c r="LNQ92" s="10"/>
      <c r="LNR92" s="10"/>
      <c r="LNS92" s="10"/>
      <c r="LNT92" s="10"/>
      <c r="LNU92" s="10"/>
      <c r="LNV92" s="10"/>
      <c r="LNW92" s="10"/>
      <c r="LNX92" s="10"/>
      <c r="LNY92" s="10"/>
      <c r="LNZ92" s="10"/>
      <c r="LOA92" s="10"/>
      <c r="LOB92" s="10"/>
      <c r="LOC92" s="10"/>
      <c r="LOD92" s="10"/>
      <c r="LOE92" s="10"/>
      <c r="LOF92" s="10"/>
      <c r="LOG92" s="10"/>
      <c r="LOH92" s="10"/>
      <c r="LOI92" s="10"/>
      <c r="LOJ92" s="10"/>
      <c r="LOK92" s="10"/>
      <c r="LOL92" s="10"/>
      <c r="LOM92" s="10"/>
      <c r="LON92" s="10"/>
      <c r="LOO92" s="10"/>
      <c r="LOP92" s="10"/>
      <c r="LOQ92" s="10"/>
      <c r="LOR92" s="10"/>
      <c r="LOS92" s="10"/>
      <c r="LOT92" s="10"/>
      <c r="LOU92" s="10"/>
      <c r="LOV92" s="10"/>
      <c r="LOW92" s="10"/>
      <c r="LOX92" s="10"/>
      <c r="LOY92" s="10"/>
      <c r="LOZ92" s="10"/>
      <c r="LPA92" s="10"/>
      <c r="LPB92" s="10"/>
      <c r="LPC92" s="10"/>
      <c r="LPD92" s="10"/>
      <c r="LPE92" s="10"/>
      <c r="LPF92" s="10"/>
      <c r="LPG92" s="10"/>
      <c r="LPH92" s="10"/>
      <c r="LPI92" s="10"/>
      <c r="LPJ92" s="10"/>
      <c r="LPK92" s="10"/>
      <c r="LPL92" s="10"/>
      <c r="LPM92" s="10"/>
      <c r="LPN92" s="10"/>
      <c r="LPO92" s="10"/>
      <c r="LPP92" s="10"/>
      <c r="LPQ92" s="10"/>
      <c r="LPR92" s="10"/>
      <c r="LPS92" s="10"/>
      <c r="LPT92" s="10"/>
      <c r="LPU92" s="10"/>
      <c r="LPV92" s="10"/>
      <c r="LPW92" s="10"/>
      <c r="LPX92" s="10"/>
      <c r="LPY92" s="10"/>
      <c r="LPZ92" s="10"/>
      <c r="LQA92" s="10"/>
      <c r="LQB92" s="10"/>
      <c r="LQC92" s="10"/>
      <c r="LQD92" s="10"/>
      <c r="LQE92" s="10"/>
      <c r="LQF92" s="10"/>
      <c r="LQG92" s="10"/>
      <c r="LQH92" s="10"/>
      <c r="LQI92" s="10"/>
      <c r="LQJ92" s="10"/>
      <c r="LQK92" s="10"/>
      <c r="LQL92" s="10"/>
      <c r="LQM92" s="10"/>
      <c r="LQN92" s="10"/>
      <c r="LQO92" s="10"/>
      <c r="LQP92" s="10"/>
      <c r="LQQ92" s="10"/>
      <c r="LQR92" s="10"/>
      <c r="LQS92" s="10"/>
      <c r="LQT92" s="10"/>
      <c r="LQU92" s="10"/>
      <c r="LQV92" s="10"/>
      <c r="LQW92" s="10"/>
      <c r="LQX92" s="10"/>
      <c r="LQY92" s="10"/>
      <c r="LQZ92" s="10"/>
      <c r="LRA92" s="10"/>
      <c r="LRB92" s="10"/>
      <c r="LRC92" s="10"/>
      <c r="LRD92" s="10"/>
      <c r="LRE92" s="10"/>
      <c r="LRF92" s="10"/>
      <c r="LRG92" s="10"/>
      <c r="LRH92" s="10"/>
      <c r="LRI92" s="10"/>
      <c r="LRJ92" s="10"/>
      <c r="LRK92" s="10"/>
      <c r="LRL92" s="10"/>
      <c r="LRM92" s="10"/>
      <c r="LRN92" s="10"/>
      <c r="LRO92" s="10"/>
      <c r="LRP92" s="10"/>
      <c r="LRQ92" s="10"/>
      <c r="LRR92" s="10"/>
      <c r="LRS92" s="10"/>
      <c r="LRT92" s="10"/>
      <c r="LRU92" s="10"/>
      <c r="LRV92" s="10"/>
      <c r="LRW92" s="10"/>
      <c r="LRX92" s="10"/>
      <c r="LRY92" s="10"/>
      <c r="LRZ92" s="10"/>
      <c r="LSA92" s="10"/>
      <c r="LSB92" s="10"/>
      <c r="LSC92" s="10"/>
      <c r="LSD92" s="10"/>
      <c r="LSE92" s="10"/>
      <c r="LSF92" s="10"/>
      <c r="LSG92" s="10"/>
      <c r="LSH92" s="10"/>
      <c r="LSI92" s="10"/>
      <c r="LSJ92" s="10"/>
      <c r="LSK92" s="10"/>
      <c r="LSL92" s="10"/>
      <c r="LSM92" s="10"/>
      <c r="LSN92" s="10"/>
      <c r="LSO92" s="10"/>
      <c r="LSP92" s="10"/>
      <c r="LSQ92" s="10"/>
      <c r="LSR92" s="10"/>
      <c r="LSS92" s="10"/>
      <c r="LST92" s="10"/>
      <c r="LSU92" s="10"/>
      <c r="LSV92" s="10"/>
      <c r="LSW92" s="10"/>
      <c r="LSX92" s="10"/>
      <c r="LSY92" s="10"/>
      <c r="LSZ92" s="10"/>
      <c r="LTA92" s="10"/>
      <c r="LTB92" s="10"/>
      <c r="LTC92" s="10"/>
      <c r="LTD92" s="10"/>
      <c r="LTE92" s="10"/>
      <c r="LTF92" s="10"/>
      <c r="LTG92" s="10"/>
      <c r="LTH92" s="10"/>
      <c r="LTI92" s="10"/>
      <c r="LTJ92" s="10"/>
      <c r="LTK92" s="10"/>
      <c r="LTL92" s="10"/>
      <c r="LTM92" s="10"/>
      <c r="LTN92" s="10"/>
      <c r="LTO92" s="10"/>
      <c r="LTP92" s="10"/>
      <c r="LTQ92" s="10"/>
      <c r="LTR92" s="10"/>
      <c r="LTS92" s="10"/>
      <c r="LTT92" s="10"/>
      <c r="LTU92" s="10"/>
      <c r="LTV92" s="10"/>
      <c r="LTW92" s="10"/>
      <c r="LTX92" s="10"/>
      <c r="LTY92" s="10"/>
      <c r="LTZ92" s="10"/>
      <c r="LUA92" s="10"/>
      <c r="LUB92" s="10"/>
      <c r="LUC92" s="10"/>
      <c r="LUD92" s="10"/>
      <c r="LUE92" s="10"/>
      <c r="LUF92" s="10"/>
      <c r="LUG92" s="10"/>
      <c r="LUH92" s="10"/>
      <c r="LUI92" s="10"/>
      <c r="LUJ92" s="10"/>
      <c r="LUK92" s="10"/>
      <c r="LUL92" s="10"/>
      <c r="LUM92" s="10"/>
      <c r="LUN92" s="10"/>
      <c r="LUO92" s="10"/>
      <c r="LUP92" s="10"/>
      <c r="LUQ92" s="10"/>
      <c r="LUR92" s="10"/>
      <c r="LUS92" s="10"/>
      <c r="LUT92" s="10"/>
      <c r="LUU92" s="10"/>
      <c r="LUV92" s="10"/>
      <c r="LUW92" s="10"/>
      <c r="LUX92" s="10"/>
      <c r="LUY92" s="10"/>
      <c r="LUZ92" s="10"/>
      <c r="LVA92" s="10"/>
      <c r="LVB92" s="10"/>
      <c r="LVC92" s="10"/>
      <c r="LVD92" s="10"/>
      <c r="LVE92" s="10"/>
      <c r="LVF92" s="10"/>
      <c r="LVG92" s="10"/>
      <c r="LVH92" s="10"/>
      <c r="LVI92" s="10"/>
      <c r="LVJ92" s="10"/>
      <c r="LVK92" s="10"/>
      <c r="LVL92" s="10"/>
      <c r="LVM92" s="10"/>
      <c r="LVN92" s="10"/>
      <c r="LVO92" s="10"/>
      <c r="LVP92" s="10"/>
      <c r="LVQ92" s="10"/>
      <c r="LVR92" s="10"/>
      <c r="LVS92" s="10"/>
      <c r="LVT92" s="10"/>
      <c r="LVU92" s="10"/>
      <c r="LVV92" s="10"/>
      <c r="LVW92" s="10"/>
      <c r="LVX92" s="10"/>
      <c r="LVY92" s="10"/>
      <c r="LVZ92" s="10"/>
      <c r="LWA92" s="10"/>
      <c r="LWB92" s="10"/>
      <c r="LWC92" s="10"/>
      <c r="LWD92" s="10"/>
      <c r="LWE92" s="10"/>
      <c r="LWF92" s="10"/>
      <c r="LWG92" s="10"/>
      <c r="LWH92" s="10"/>
      <c r="LWI92" s="10"/>
      <c r="LWJ92" s="10"/>
      <c r="LWK92" s="10"/>
      <c r="LWL92" s="10"/>
      <c r="LWM92" s="10"/>
      <c r="LWN92" s="10"/>
      <c r="LWO92" s="10"/>
      <c r="LWP92" s="10"/>
      <c r="LWQ92" s="10"/>
      <c r="LWR92" s="10"/>
      <c r="LWS92" s="10"/>
      <c r="LWT92" s="10"/>
      <c r="LWU92" s="10"/>
      <c r="LWV92" s="10"/>
      <c r="LWW92" s="10"/>
      <c r="LWX92" s="10"/>
      <c r="LWY92" s="10"/>
      <c r="LWZ92" s="10"/>
      <c r="LXA92" s="10"/>
      <c r="LXB92" s="10"/>
      <c r="LXC92" s="10"/>
      <c r="LXD92" s="10"/>
      <c r="LXE92" s="10"/>
      <c r="LXF92" s="10"/>
      <c r="LXG92" s="10"/>
      <c r="LXH92" s="10"/>
      <c r="LXI92" s="10"/>
      <c r="LXJ92" s="10"/>
      <c r="LXK92" s="10"/>
      <c r="LXL92" s="10"/>
      <c r="LXM92" s="10"/>
      <c r="LXN92" s="10"/>
      <c r="LXO92" s="10"/>
      <c r="LXP92" s="10"/>
      <c r="LXQ92" s="10"/>
      <c r="LXR92" s="10"/>
      <c r="LXS92" s="10"/>
      <c r="LXT92" s="10"/>
      <c r="LXU92" s="10"/>
      <c r="LXV92" s="10"/>
      <c r="LXW92" s="10"/>
      <c r="LXX92" s="10"/>
      <c r="LXY92" s="10"/>
      <c r="LXZ92" s="10"/>
      <c r="LYA92" s="10"/>
      <c r="LYB92" s="10"/>
      <c r="LYC92" s="10"/>
      <c r="LYD92" s="10"/>
      <c r="LYE92" s="10"/>
      <c r="LYF92" s="10"/>
      <c r="LYG92" s="10"/>
      <c r="LYH92" s="10"/>
      <c r="LYI92" s="10"/>
      <c r="LYJ92" s="10"/>
      <c r="LYK92" s="10"/>
      <c r="LYL92" s="10"/>
      <c r="LYM92" s="10"/>
      <c r="LYN92" s="10"/>
      <c r="LYO92" s="10"/>
      <c r="LYP92" s="10"/>
      <c r="LYQ92" s="10"/>
      <c r="LYR92" s="10"/>
      <c r="LYS92" s="10"/>
      <c r="LYT92" s="10"/>
      <c r="LYU92" s="10"/>
      <c r="LYV92" s="10"/>
      <c r="LYW92" s="10"/>
      <c r="LYX92" s="10"/>
      <c r="LYY92" s="10"/>
      <c r="LYZ92" s="10"/>
      <c r="LZA92" s="10"/>
      <c r="LZB92" s="10"/>
      <c r="LZC92" s="10"/>
      <c r="LZD92" s="10"/>
      <c r="LZE92" s="10"/>
      <c r="LZF92" s="10"/>
      <c r="LZG92" s="10"/>
      <c r="LZH92" s="10"/>
      <c r="LZI92" s="10"/>
      <c r="LZJ92" s="10"/>
      <c r="LZK92" s="10"/>
      <c r="LZL92" s="10"/>
      <c r="LZM92" s="10"/>
      <c r="LZN92" s="10"/>
      <c r="LZO92" s="10"/>
      <c r="LZP92" s="10"/>
      <c r="LZQ92" s="10"/>
      <c r="LZR92" s="10"/>
      <c r="LZS92" s="10"/>
      <c r="LZT92" s="10"/>
      <c r="LZU92" s="10"/>
      <c r="LZV92" s="10"/>
      <c r="LZW92" s="10"/>
      <c r="LZX92" s="10"/>
      <c r="LZY92" s="10"/>
      <c r="LZZ92" s="10"/>
      <c r="MAA92" s="10"/>
      <c r="MAB92" s="10"/>
      <c r="MAC92" s="10"/>
      <c r="MAD92" s="10"/>
      <c r="MAE92" s="10"/>
      <c r="MAF92" s="10"/>
      <c r="MAG92" s="10"/>
      <c r="MAH92" s="10"/>
      <c r="MAI92" s="10"/>
      <c r="MAJ92" s="10"/>
      <c r="MAK92" s="10"/>
      <c r="MAL92" s="10"/>
      <c r="MAM92" s="10"/>
      <c r="MAN92" s="10"/>
      <c r="MAO92" s="10"/>
      <c r="MAP92" s="10"/>
      <c r="MAQ92" s="10"/>
      <c r="MAR92" s="10"/>
      <c r="MAS92" s="10"/>
      <c r="MAT92" s="10"/>
      <c r="MAU92" s="10"/>
      <c r="MAV92" s="10"/>
      <c r="MAW92" s="10"/>
      <c r="MAX92" s="10"/>
      <c r="MAY92" s="10"/>
      <c r="MAZ92" s="10"/>
      <c r="MBA92" s="10"/>
      <c r="MBB92" s="10"/>
      <c r="MBC92" s="10"/>
      <c r="MBD92" s="10"/>
      <c r="MBE92" s="10"/>
      <c r="MBF92" s="10"/>
      <c r="MBG92" s="10"/>
      <c r="MBH92" s="10"/>
      <c r="MBI92" s="10"/>
      <c r="MBJ92" s="10"/>
      <c r="MBK92" s="10"/>
      <c r="MBL92" s="10"/>
      <c r="MBM92" s="10"/>
      <c r="MBN92" s="10"/>
      <c r="MBO92" s="10"/>
      <c r="MBP92" s="10"/>
      <c r="MBQ92" s="10"/>
      <c r="MBR92" s="10"/>
      <c r="MBS92" s="10"/>
      <c r="MBT92" s="10"/>
      <c r="MBU92" s="10"/>
      <c r="MBV92" s="10"/>
      <c r="MBW92" s="10"/>
      <c r="MBX92" s="10"/>
      <c r="MBY92" s="10"/>
      <c r="MBZ92" s="10"/>
      <c r="MCA92" s="10"/>
      <c r="MCB92" s="10"/>
      <c r="MCC92" s="10"/>
      <c r="MCD92" s="10"/>
      <c r="MCE92" s="10"/>
      <c r="MCF92" s="10"/>
      <c r="MCG92" s="10"/>
      <c r="MCH92" s="10"/>
      <c r="MCI92" s="10"/>
      <c r="MCJ92" s="10"/>
      <c r="MCK92" s="10"/>
      <c r="MCL92" s="10"/>
      <c r="MCM92" s="10"/>
      <c r="MCN92" s="10"/>
      <c r="MCO92" s="10"/>
      <c r="MCP92" s="10"/>
      <c r="MCQ92" s="10"/>
      <c r="MCR92" s="10"/>
      <c r="MCS92" s="10"/>
      <c r="MCT92" s="10"/>
      <c r="MCU92" s="10"/>
      <c r="MCV92" s="10"/>
      <c r="MCW92" s="10"/>
      <c r="MCX92" s="10"/>
      <c r="MCY92" s="10"/>
      <c r="MCZ92" s="10"/>
      <c r="MDA92" s="10"/>
      <c r="MDB92" s="10"/>
      <c r="MDC92" s="10"/>
      <c r="MDD92" s="10"/>
      <c r="MDE92" s="10"/>
      <c r="MDF92" s="10"/>
      <c r="MDG92" s="10"/>
      <c r="MDH92" s="10"/>
      <c r="MDI92" s="10"/>
      <c r="MDJ92" s="10"/>
      <c r="MDK92" s="10"/>
      <c r="MDL92" s="10"/>
      <c r="MDM92" s="10"/>
      <c r="MDN92" s="10"/>
      <c r="MDO92" s="10"/>
      <c r="MDP92" s="10"/>
      <c r="MDQ92" s="10"/>
      <c r="MDR92" s="10"/>
      <c r="MDS92" s="10"/>
      <c r="MDT92" s="10"/>
      <c r="MDU92" s="10"/>
      <c r="MDV92" s="10"/>
      <c r="MDW92" s="10"/>
      <c r="MDX92" s="10"/>
      <c r="MDY92" s="10"/>
      <c r="MDZ92" s="10"/>
      <c r="MEA92" s="10"/>
      <c r="MEB92" s="10"/>
      <c r="MEC92" s="10"/>
      <c r="MED92" s="10"/>
      <c r="MEE92" s="10"/>
      <c r="MEF92" s="10"/>
      <c r="MEG92" s="10"/>
      <c r="MEH92" s="10"/>
      <c r="MEI92" s="10"/>
      <c r="MEJ92" s="10"/>
      <c r="MEK92" s="10"/>
      <c r="MEL92" s="10"/>
      <c r="MEM92" s="10"/>
      <c r="MEN92" s="10"/>
      <c r="MEO92" s="10"/>
      <c r="MEP92" s="10"/>
      <c r="MEQ92" s="10"/>
      <c r="MER92" s="10"/>
      <c r="MES92" s="10"/>
      <c r="MET92" s="10"/>
      <c r="MEU92" s="10"/>
      <c r="MEV92" s="10"/>
      <c r="MEW92" s="10"/>
      <c r="MEX92" s="10"/>
      <c r="MEY92" s="10"/>
      <c r="MEZ92" s="10"/>
      <c r="MFA92" s="10"/>
      <c r="MFB92" s="10"/>
      <c r="MFC92" s="10"/>
      <c r="MFD92" s="10"/>
      <c r="MFE92" s="10"/>
      <c r="MFF92" s="10"/>
      <c r="MFG92" s="10"/>
      <c r="MFH92" s="10"/>
      <c r="MFI92" s="10"/>
      <c r="MFJ92" s="10"/>
      <c r="MFK92" s="10"/>
      <c r="MFL92" s="10"/>
      <c r="MFM92" s="10"/>
      <c r="MFN92" s="10"/>
      <c r="MFO92" s="10"/>
      <c r="MFP92" s="10"/>
      <c r="MFQ92" s="10"/>
      <c r="MFR92" s="10"/>
      <c r="MFS92" s="10"/>
      <c r="MFT92" s="10"/>
      <c r="MFU92" s="10"/>
      <c r="MFV92" s="10"/>
      <c r="MFW92" s="10"/>
      <c r="MFX92" s="10"/>
      <c r="MFY92" s="10"/>
      <c r="MFZ92" s="10"/>
      <c r="MGA92" s="10"/>
      <c r="MGB92" s="10"/>
      <c r="MGC92" s="10"/>
      <c r="MGD92" s="10"/>
      <c r="MGE92" s="10"/>
      <c r="MGF92" s="10"/>
      <c r="MGG92" s="10"/>
      <c r="MGH92" s="10"/>
      <c r="MGI92" s="10"/>
      <c r="MGJ92" s="10"/>
      <c r="MGK92" s="10"/>
      <c r="MGL92" s="10"/>
      <c r="MGM92" s="10"/>
      <c r="MGN92" s="10"/>
      <c r="MGO92" s="10"/>
      <c r="MGP92" s="10"/>
      <c r="MGQ92" s="10"/>
      <c r="MGR92" s="10"/>
      <c r="MGS92" s="10"/>
      <c r="MGT92" s="10"/>
      <c r="MGU92" s="10"/>
      <c r="MGV92" s="10"/>
      <c r="MGW92" s="10"/>
      <c r="MGX92" s="10"/>
      <c r="MGY92" s="10"/>
      <c r="MGZ92" s="10"/>
      <c r="MHA92" s="10"/>
      <c r="MHB92" s="10"/>
      <c r="MHC92" s="10"/>
      <c r="MHD92" s="10"/>
      <c r="MHE92" s="10"/>
      <c r="MHF92" s="10"/>
      <c r="MHG92" s="10"/>
      <c r="MHH92" s="10"/>
      <c r="MHI92" s="10"/>
      <c r="MHJ92" s="10"/>
      <c r="MHK92" s="10"/>
      <c r="MHL92" s="10"/>
      <c r="MHM92" s="10"/>
      <c r="MHN92" s="10"/>
      <c r="MHO92" s="10"/>
      <c r="MHP92" s="10"/>
      <c r="MHQ92" s="10"/>
      <c r="MHR92" s="10"/>
      <c r="MHS92" s="10"/>
      <c r="MHT92" s="10"/>
      <c r="MHU92" s="10"/>
      <c r="MHV92" s="10"/>
      <c r="MHW92" s="10"/>
      <c r="MHX92" s="10"/>
      <c r="MHY92" s="10"/>
      <c r="MHZ92" s="10"/>
      <c r="MIA92" s="10"/>
      <c r="MIB92" s="10"/>
      <c r="MIC92" s="10"/>
      <c r="MID92" s="10"/>
      <c r="MIE92" s="10"/>
      <c r="MIF92" s="10"/>
      <c r="MIG92" s="10"/>
      <c r="MIH92" s="10"/>
      <c r="MII92" s="10"/>
      <c r="MIJ92" s="10"/>
      <c r="MIK92" s="10"/>
      <c r="MIL92" s="10"/>
      <c r="MIM92" s="10"/>
      <c r="MIN92" s="10"/>
      <c r="MIO92" s="10"/>
      <c r="MIP92" s="10"/>
      <c r="MIQ92" s="10"/>
      <c r="MIR92" s="10"/>
      <c r="MIS92" s="10"/>
      <c r="MIT92" s="10"/>
      <c r="MIU92" s="10"/>
      <c r="MIV92" s="10"/>
      <c r="MIW92" s="10"/>
      <c r="MIX92" s="10"/>
      <c r="MIY92" s="10"/>
      <c r="MIZ92" s="10"/>
      <c r="MJA92" s="10"/>
      <c r="MJB92" s="10"/>
      <c r="MJC92" s="10"/>
      <c r="MJD92" s="10"/>
      <c r="MJE92" s="10"/>
      <c r="MJF92" s="10"/>
      <c r="MJG92" s="10"/>
      <c r="MJH92" s="10"/>
      <c r="MJI92" s="10"/>
      <c r="MJJ92" s="10"/>
      <c r="MJK92" s="10"/>
      <c r="MJL92" s="10"/>
      <c r="MJM92" s="10"/>
      <c r="MJN92" s="10"/>
      <c r="MJO92" s="10"/>
      <c r="MJP92" s="10"/>
      <c r="MJQ92" s="10"/>
      <c r="MJR92" s="10"/>
      <c r="MJS92" s="10"/>
      <c r="MJT92" s="10"/>
      <c r="MJU92" s="10"/>
      <c r="MJV92" s="10"/>
      <c r="MJW92" s="10"/>
      <c r="MJX92" s="10"/>
      <c r="MJY92" s="10"/>
      <c r="MJZ92" s="10"/>
      <c r="MKA92" s="10"/>
      <c r="MKB92" s="10"/>
      <c r="MKC92" s="10"/>
      <c r="MKD92" s="10"/>
      <c r="MKE92" s="10"/>
      <c r="MKF92" s="10"/>
      <c r="MKG92" s="10"/>
      <c r="MKH92" s="10"/>
      <c r="MKI92" s="10"/>
      <c r="MKJ92" s="10"/>
      <c r="MKK92" s="10"/>
      <c r="MKL92" s="10"/>
      <c r="MKM92" s="10"/>
      <c r="MKN92" s="10"/>
      <c r="MKO92" s="10"/>
      <c r="MKP92" s="10"/>
      <c r="MKQ92" s="10"/>
      <c r="MKR92" s="10"/>
      <c r="MKS92" s="10"/>
      <c r="MKT92" s="10"/>
      <c r="MKU92" s="10"/>
      <c r="MKV92" s="10"/>
      <c r="MKW92" s="10"/>
      <c r="MKX92" s="10"/>
      <c r="MKY92" s="10"/>
      <c r="MKZ92" s="10"/>
      <c r="MLA92" s="10"/>
      <c r="MLB92" s="10"/>
      <c r="MLC92" s="10"/>
      <c r="MLD92" s="10"/>
      <c r="MLE92" s="10"/>
      <c r="MLF92" s="10"/>
      <c r="MLG92" s="10"/>
      <c r="MLH92" s="10"/>
      <c r="MLI92" s="10"/>
      <c r="MLJ92" s="10"/>
      <c r="MLK92" s="10"/>
      <c r="MLL92" s="10"/>
      <c r="MLM92" s="10"/>
      <c r="MLN92" s="10"/>
      <c r="MLO92" s="10"/>
      <c r="MLP92" s="10"/>
      <c r="MLQ92" s="10"/>
      <c r="MLR92" s="10"/>
      <c r="MLS92" s="10"/>
      <c r="MLT92" s="10"/>
      <c r="MLU92" s="10"/>
      <c r="MLV92" s="10"/>
      <c r="MLW92" s="10"/>
      <c r="MLX92" s="10"/>
      <c r="MLY92" s="10"/>
      <c r="MLZ92" s="10"/>
      <c r="MMA92" s="10"/>
      <c r="MMB92" s="10"/>
      <c r="MMC92" s="10"/>
      <c r="MMD92" s="10"/>
      <c r="MME92" s="10"/>
      <c r="MMF92" s="10"/>
      <c r="MMG92" s="10"/>
      <c r="MMH92" s="10"/>
      <c r="MMI92" s="10"/>
      <c r="MMJ92" s="10"/>
      <c r="MMK92" s="10"/>
      <c r="MML92" s="10"/>
      <c r="MMM92" s="10"/>
      <c r="MMN92" s="10"/>
      <c r="MMO92" s="10"/>
      <c r="MMP92" s="10"/>
      <c r="MMQ92" s="10"/>
      <c r="MMR92" s="10"/>
      <c r="MMS92" s="10"/>
      <c r="MMT92" s="10"/>
      <c r="MMU92" s="10"/>
      <c r="MMV92" s="10"/>
      <c r="MMW92" s="10"/>
      <c r="MMX92" s="10"/>
      <c r="MMY92" s="10"/>
      <c r="MMZ92" s="10"/>
      <c r="MNA92" s="10"/>
      <c r="MNB92" s="10"/>
      <c r="MNC92" s="10"/>
      <c r="MND92" s="10"/>
      <c r="MNE92" s="10"/>
      <c r="MNF92" s="10"/>
      <c r="MNG92" s="10"/>
      <c r="MNH92" s="10"/>
      <c r="MNI92" s="10"/>
      <c r="MNJ92" s="10"/>
      <c r="MNK92" s="10"/>
      <c r="MNL92" s="10"/>
      <c r="MNM92" s="10"/>
      <c r="MNN92" s="10"/>
      <c r="MNO92" s="10"/>
      <c r="MNP92" s="10"/>
      <c r="MNQ92" s="10"/>
      <c r="MNR92" s="10"/>
      <c r="MNS92" s="10"/>
      <c r="MNT92" s="10"/>
      <c r="MNU92" s="10"/>
      <c r="MNV92" s="10"/>
      <c r="MNW92" s="10"/>
      <c r="MNX92" s="10"/>
      <c r="MNY92" s="10"/>
      <c r="MNZ92" s="10"/>
      <c r="MOA92" s="10"/>
      <c r="MOB92" s="10"/>
      <c r="MOC92" s="10"/>
      <c r="MOD92" s="10"/>
      <c r="MOE92" s="10"/>
      <c r="MOF92" s="10"/>
      <c r="MOG92" s="10"/>
      <c r="MOH92" s="10"/>
      <c r="MOI92" s="10"/>
      <c r="MOJ92" s="10"/>
      <c r="MOK92" s="10"/>
      <c r="MOL92" s="10"/>
      <c r="MOM92" s="10"/>
      <c r="MON92" s="10"/>
      <c r="MOO92" s="10"/>
      <c r="MOP92" s="10"/>
      <c r="MOQ92" s="10"/>
      <c r="MOR92" s="10"/>
      <c r="MOS92" s="10"/>
      <c r="MOT92" s="10"/>
      <c r="MOU92" s="10"/>
      <c r="MOV92" s="10"/>
      <c r="MOW92" s="10"/>
      <c r="MOX92" s="10"/>
      <c r="MOY92" s="10"/>
      <c r="MOZ92" s="10"/>
      <c r="MPA92" s="10"/>
      <c r="MPB92" s="10"/>
      <c r="MPC92" s="10"/>
      <c r="MPD92" s="10"/>
      <c r="MPE92" s="10"/>
      <c r="MPF92" s="10"/>
      <c r="MPG92" s="10"/>
      <c r="MPH92" s="10"/>
      <c r="MPI92" s="10"/>
      <c r="MPJ92" s="10"/>
      <c r="MPK92" s="10"/>
      <c r="MPL92" s="10"/>
      <c r="MPM92" s="10"/>
      <c r="MPN92" s="10"/>
      <c r="MPO92" s="10"/>
      <c r="MPP92" s="10"/>
      <c r="MPQ92" s="10"/>
      <c r="MPR92" s="10"/>
      <c r="MPS92" s="10"/>
      <c r="MPT92" s="10"/>
      <c r="MPU92" s="10"/>
      <c r="MPV92" s="10"/>
      <c r="MPW92" s="10"/>
      <c r="MPX92" s="10"/>
      <c r="MPY92" s="10"/>
      <c r="MPZ92" s="10"/>
      <c r="MQA92" s="10"/>
      <c r="MQB92" s="10"/>
      <c r="MQC92" s="10"/>
      <c r="MQD92" s="10"/>
      <c r="MQE92" s="10"/>
      <c r="MQF92" s="10"/>
      <c r="MQG92" s="10"/>
      <c r="MQH92" s="10"/>
      <c r="MQI92" s="10"/>
      <c r="MQJ92" s="10"/>
      <c r="MQK92" s="10"/>
      <c r="MQL92" s="10"/>
      <c r="MQM92" s="10"/>
      <c r="MQN92" s="10"/>
      <c r="MQO92" s="10"/>
      <c r="MQP92" s="10"/>
      <c r="MQQ92" s="10"/>
      <c r="MQR92" s="10"/>
      <c r="MQS92" s="10"/>
      <c r="MQT92" s="10"/>
      <c r="MQU92" s="10"/>
      <c r="MQV92" s="10"/>
      <c r="MQW92" s="10"/>
      <c r="MQX92" s="10"/>
      <c r="MQY92" s="10"/>
      <c r="MQZ92" s="10"/>
      <c r="MRA92" s="10"/>
      <c r="MRB92" s="10"/>
      <c r="MRC92" s="10"/>
      <c r="MRD92" s="10"/>
      <c r="MRE92" s="10"/>
      <c r="MRF92" s="10"/>
      <c r="MRG92" s="10"/>
      <c r="MRH92" s="10"/>
      <c r="MRI92" s="10"/>
      <c r="MRJ92" s="10"/>
      <c r="MRK92" s="10"/>
      <c r="MRL92" s="10"/>
      <c r="MRM92" s="10"/>
      <c r="MRN92" s="10"/>
      <c r="MRO92" s="10"/>
      <c r="MRP92" s="10"/>
      <c r="MRQ92" s="10"/>
      <c r="MRR92" s="10"/>
      <c r="MRS92" s="10"/>
      <c r="MRT92" s="10"/>
      <c r="MRU92" s="10"/>
      <c r="MRV92" s="10"/>
      <c r="MRW92" s="10"/>
      <c r="MRX92" s="10"/>
      <c r="MRY92" s="10"/>
      <c r="MRZ92" s="10"/>
      <c r="MSA92" s="10"/>
      <c r="MSB92" s="10"/>
      <c r="MSC92" s="10"/>
      <c r="MSD92" s="10"/>
      <c r="MSE92" s="10"/>
      <c r="MSF92" s="10"/>
      <c r="MSG92" s="10"/>
      <c r="MSH92" s="10"/>
      <c r="MSI92" s="10"/>
      <c r="MSJ92" s="10"/>
      <c r="MSK92" s="10"/>
      <c r="MSL92" s="10"/>
      <c r="MSM92" s="10"/>
      <c r="MSN92" s="10"/>
      <c r="MSO92" s="10"/>
      <c r="MSP92" s="10"/>
      <c r="MSQ92" s="10"/>
      <c r="MSR92" s="10"/>
      <c r="MSS92" s="10"/>
      <c r="MST92" s="10"/>
      <c r="MSU92" s="10"/>
      <c r="MSV92" s="10"/>
      <c r="MSW92" s="10"/>
      <c r="MSX92" s="10"/>
      <c r="MSY92" s="10"/>
      <c r="MSZ92" s="10"/>
      <c r="MTA92" s="10"/>
      <c r="MTB92" s="10"/>
      <c r="MTC92" s="10"/>
      <c r="MTD92" s="10"/>
      <c r="MTE92" s="10"/>
      <c r="MTF92" s="10"/>
      <c r="MTG92" s="10"/>
      <c r="MTH92" s="10"/>
      <c r="MTI92" s="10"/>
      <c r="MTJ92" s="10"/>
      <c r="MTK92" s="10"/>
      <c r="MTL92" s="10"/>
      <c r="MTM92" s="10"/>
      <c r="MTN92" s="10"/>
      <c r="MTO92" s="10"/>
      <c r="MTP92" s="10"/>
      <c r="MTQ92" s="10"/>
      <c r="MTR92" s="10"/>
      <c r="MTS92" s="10"/>
      <c r="MTT92" s="10"/>
      <c r="MTU92" s="10"/>
      <c r="MTV92" s="10"/>
      <c r="MTW92" s="10"/>
      <c r="MTX92" s="10"/>
      <c r="MTY92" s="10"/>
      <c r="MTZ92" s="10"/>
      <c r="MUA92" s="10"/>
      <c r="MUB92" s="10"/>
      <c r="MUC92" s="10"/>
      <c r="MUD92" s="10"/>
      <c r="MUE92" s="10"/>
      <c r="MUF92" s="10"/>
      <c r="MUG92" s="10"/>
      <c r="MUH92" s="10"/>
      <c r="MUI92" s="10"/>
      <c r="MUJ92" s="10"/>
      <c r="MUK92" s="10"/>
      <c r="MUL92" s="10"/>
      <c r="MUM92" s="10"/>
      <c r="MUN92" s="10"/>
      <c r="MUO92" s="10"/>
      <c r="MUP92" s="10"/>
      <c r="MUQ92" s="10"/>
      <c r="MUR92" s="10"/>
      <c r="MUS92" s="10"/>
      <c r="MUT92" s="10"/>
      <c r="MUU92" s="10"/>
      <c r="MUV92" s="10"/>
      <c r="MUW92" s="10"/>
      <c r="MUX92" s="10"/>
      <c r="MUY92" s="10"/>
      <c r="MUZ92" s="10"/>
      <c r="MVA92" s="10"/>
      <c r="MVB92" s="10"/>
      <c r="MVC92" s="10"/>
      <c r="MVD92" s="10"/>
      <c r="MVE92" s="10"/>
      <c r="MVF92" s="10"/>
      <c r="MVG92" s="10"/>
      <c r="MVH92" s="10"/>
      <c r="MVI92" s="10"/>
      <c r="MVJ92" s="10"/>
      <c r="MVK92" s="10"/>
      <c r="MVL92" s="10"/>
      <c r="MVM92" s="10"/>
      <c r="MVN92" s="10"/>
      <c r="MVO92" s="10"/>
      <c r="MVP92" s="10"/>
      <c r="MVQ92" s="10"/>
      <c r="MVR92" s="10"/>
      <c r="MVS92" s="10"/>
      <c r="MVT92" s="10"/>
      <c r="MVU92" s="10"/>
      <c r="MVV92" s="10"/>
      <c r="MVW92" s="10"/>
      <c r="MVX92" s="10"/>
      <c r="MVY92" s="10"/>
      <c r="MVZ92" s="10"/>
      <c r="MWA92" s="10"/>
      <c r="MWB92" s="10"/>
      <c r="MWC92" s="10"/>
      <c r="MWD92" s="10"/>
      <c r="MWE92" s="10"/>
      <c r="MWF92" s="10"/>
      <c r="MWG92" s="10"/>
      <c r="MWH92" s="10"/>
      <c r="MWI92" s="10"/>
      <c r="MWJ92" s="10"/>
      <c r="MWK92" s="10"/>
      <c r="MWL92" s="10"/>
      <c r="MWM92" s="10"/>
      <c r="MWN92" s="10"/>
      <c r="MWO92" s="10"/>
      <c r="MWP92" s="10"/>
      <c r="MWQ92" s="10"/>
      <c r="MWR92" s="10"/>
      <c r="MWS92" s="10"/>
      <c r="MWT92" s="10"/>
      <c r="MWU92" s="10"/>
      <c r="MWV92" s="10"/>
      <c r="MWW92" s="10"/>
      <c r="MWX92" s="10"/>
      <c r="MWY92" s="10"/>
      <c r="MWZ92" s="10"/>
      <c r="MXA92" s="10"/>
      <c r="MXB92" s="10"/>
      <c r="MXC92" s="10"/>
      <c r="MXD92" s="10"/>
      <c r="MXE92" s="10"/>
      <c r="MXF92" s="10"/>
      <c r="MXG92" s="10"/>
      <c r="MXH92" s="10"/>
      <c r="MXI92" s="10"/>
      <c r="MXJ92" s="10"/>
      <c r="MXK92" s="10"/>
      <c r="MXL92" s="10"/>
      <c r="MXM92" s="10"/>
      <c r="MXN92" s="10"/>
      <c r="MXO92" s="10"/>
      <c r="MXP92" s="10"/>
      <c r="MXQ92" s="10"/>
      <c r="MXR92" s="10"/>
      <c r="MXS92" s="10"/>
      <c r="MXT92" s="10"/>
      <c r="MXU92" s="10"/>
      <c r="MXV92" s="10"/>
      <c r="MXW92" s="10"/>
      <c r="MXX92" s="10"/>
      <c r="MXY92" s="10"/>
      <c r="MXZ92" s="10"/>
      <c r="MYA92" s="10"/>
      <c r="MYB92" s="10"/>
      <c r="MYC92" s="10"/>
      <c r="MYD92" s="10"/>
      <c r="MYE92" s="10"/>
      <c r="MYF92" s="10"/>
      <c r="MYG92" s="10"/>
      <c r="MYH92" s="10"/>
      <c r="MYI92" s="10"/>
      <c r="MYJ92" s="10"/>
      <c r="MYK92" s="10"/>
      <c r="MYL92" s="10"/>
      <c r="MYM92" s="10"/>
      <c r="MYN92" s="10"/>
      <c r="MYO92" s="10"/>
      <c r="MYP92" s="10"/>
      <c r="MYQ92" s="10"/>
      <c r="MYR92" s="10"/>
      <c r="MYS92" s="10"/>
      <c r="MYT92" s="10"/>
      <c r="MYU92" s="10"/>
      <c r="MYV92" s="10"/>
      <c r="MYW92" s="10"/>
      <c r="MYX92" s="10"/>
      <c r="MYY92" s="10"/>
      <c r="MYZ92" s="10"/>
      <c r="MZA92" s="10"/>
      <c r="MZB92" s="10"/>
      <c r="MZC92" s="10"/>
      <c r="MZD92" s="10"/>
      <c r="MZE92" s="10"/>
      <c r="MZF92" s="10"/>
      <c r="MZG92" s="10"/>
      <c r="MZH92" s="10"/>
      <c r="MZI92" s="10"/>
      <c r="MZJ92" s="10"/>
      <c r="MZK92" s="10"/>
      <c r="MZL92" s="10"/>
      <c r="MZM92" s="10"/>
      <c r="MZN92" s="10"/>
      <c r="MZO92" s="10"/>
      <c r="MZP92" s="10"/>
      <c r="MZQ92" s="10"/>
      <c r="MZR92" s="10"/>
      <c r="MZS92" s="10"/>
      <c r="MZT92" s="10"/>
      <c r="MZU92" s="10"/>
      <c r="MZV92" s="10"/>
      <c r="MZW92" s="10"/>
      <c r="MZX92" s="10"/>
      <c r="MZY92" s="10"/>
      <c r="MZZ92" s="10"/>
      <c r="NAA92" s="10"/>
      <c r="NAB92" s="10"/>
      <c r="NAC92" s="10"/>
      <c r="NAD92" s="10"/>
      <c r="NAE92" s="10"/>
      <c r="NAF92" s="10"/>
      <c r="NAG92" s="10"/>
      <c r="NAH92" s="10"/>
      <c r="NAI92" s="10"/>
      <c r="NAJ92" s="10"/>
      <c r="NAK92" s="10"/>
      <c r="NAL92" s="10"/>
      <c r="NAM92" s="10"/>
      <c r="NAN92" s="10"/>
      <c r="NAO92" s="10"/>
      <c r="NAP92" s="10"/>
      <c r="NAQ92" s="10"/>
      <c r="NAR92" s="10"/>
      <c r="NAS92" s="10"/>
      <c r="NAT92" s="10"/>
      <c r="NAU92" s="10"/>
      <c r="NAV92" s="10"/>
      <c r="NAW92" s="10"/>
      <c r="NAX92" s="10"/>
      <c r="NAY92" s="10"/>
      <c r="NAZ92" s="10"/>
      <c r="NBA92" s="10"/>
      <c r="NBB92" s="10"/>
      <c r="NBC92" s="10"/>
      <c r="NBD92" s="10"/>
      <c r="NBE92" s="10"/>
      <c r="NBF92" s="10"/>
      <c r="NBG92" s="10"/>
      <c r="NBH92" s="10"/>
      <c r="NBI92" s="10"/>
      <c r="NBJ92" s="10"/>
      <c r="NBK92" s="10"/>
      <c r="NBL92" s="10"/>
      <c r="NBM92" s="10"/>
      <c r="NBN92" s="10"/>
      <c r="NBO92" s="10"/>
      <c r="NBP92" s="10"/>
      <c r="NBQ92" s="10"/>
      <c r="NBR92" s="10"/>
      <c r="NBS92" s="10"/>
      <c r="NBT92" s="10"/>
      <c r="NBU92" s="10"/>
      <c r="NBV92" s="10"/>
      <c r="NBW92" s="10"/>
      <c r="NBX92" s="10"/>
      <c r="NBY92" s="10"/>
      <c r="NBZ92" s="10"/>
      <c r="NCA92" s="10"/>
      <c r="NCB92" s="10"/>
      <c r="NCC92" s="10"/>
      <c r="NCD92" s="10"/>
      <c r="NCE92" s="10"/>
      <c r="NCF92" s="10"/>
      <c r="NCG92" s="10"/>
      <c r="NCH92" s="10"/>
      <c r="NCI92" s="10"/>
      <c r="NCJ92" s="10"/>
      <c r="NCK92" s="10"/>
      <c r="NCL92" s="10"/>
      <c r="NCM92" s="10"/>
      <c r="NCN92" s="10"/>
      <c r="NCO92" s="10"/>
      <c r="NCP92" s="10"/>
      <c r="NCQ92" s="10"/>
      <c r="NCR92" s="10"/>
      <c r="NCS92" s="10"/>
      <c r="NCT92" s="10"/>
      <c r="NCU92" s="10"/>
      <c r="NCV92" s="10"/>
      <c r="NCW92" s="10"/>
      <c r="NCX92" s="10"/>
      <c r="NCY92" s="10"/>
      <c r="NCZ92" s="10"/>
      <c r="NDA92" s="10"/>
      <c r="NDB92" s="10"/>
      <c r="NDC92" s="10"/>
      <c r="NDD92" s="10"/>
      <c r="NDE92" s="10"/>
      <c r="NDF92" s="10"/>
      <c r="NDG92" s="10"/>
      <c r="NDH92" s="10"/>
      <c r="NDI92" s="10"/>
      <c r="NDJ92" s="10"/>
      <c r="NDK92" s="10"/>
      <c r="NDL92" s="10"/>
      <c r="NDM92" s="10"/>
      <c r="NDN92" s="10"/>
      <c r="NDO92" s="10"/>
      <c r="NDP92" s="10"/>
      <c r="NDQ92" s="10"/>
      <c r="NDR92" s="10"/>
      <c r="NDS92" s="10"/>
      <c r="NDT92" s="10"/>
      <c r="NDU92" s="10"/>
      <c r="NDV92" s="10"/>
      <c r="NDW92" s="10"/>
      <c r="NDX92" s="10"/>
      <c r="NDY92" s="10"/>
      <c r="NDZ92" s="10"/>
      <c r="NEA92" s="10"/>
      <c r="NEB92" s="10"/>
      <c r="NEC92" s="10"/>
      <c r="NED92" s="10"/>
      <c r="NEE92" s="10"/>
      <c r="NEF92" s="10"/>
      <c r="NEG92" s="10"/>
      <c r="NEH92" s="10"/>
      <c r="NEI92" s="10"/>
      <c r="NEJ92" s="10"/>
      <c r="NEK92" s="10"/>
      <c r="NEL92" s="10"/>
      <c r="NEM92" s="10"/>
      <c r="NEN92" s="10"/>
      <c r="NEO92" s="10"/>
      <c r="NEP92" s="10"/>
      <c r="NEQ92" s="10"/>
      <c r="NER92" s="10"/>
      <c r="NES92" s="10"/>
      <c r="NET92" s="10"/>
      <c r="NEU92" s="10"/>
      <c r="NEV92" s="10"/>
      <c r="NEW92" s="10"/>
      <c r="NEX92" s="10"/>
      <c r="NEY92" s="10"/>
      <c r="NEZ92" s="10"/>
      <c r="NFA92" s="10"/>
      <c r="NFB92" s="10"/>
      <c r="NFC92" s="10"/>
      <c r="NFD92" s="10"/>
      <c r="NFE92" s="10"/>
      <c r="NFF92" s="10"/>
      <c r="NFG92" s="10"/>
      <c r="NFH92" s="10"/>
      <c r="NFI92" s="10"/>
      <c r="NFJ92" s="10"/>
      <c r="NFK92" s="10"/>
      <c r="NFL92" s="10"/>
      <c r="NFM92" s="10"/>
      <c r="NFN92" s="10"/>
      <c r="NFO92" s="10"/>
      <c r="NFP92" s="10"/>
      <c r="NFQ92" s="10"/>
      <c r="NFR92" s="10"/>
      <c r="NFS92" s="10"/>
      <c r="NFT92" s="10"/>
      <c r="NFU92" s="10"/>
      <c r="NFV92" s="10"/>
      <c r="NFW92" s="10"/>
      <c r="NFX92" s="10"/>
      <c r="NFY92" s="10"/>
      <c r="NFZ92" s="10"/>
      <c r="NGA92" s="10"/>
      <c r="NGB92" s="10"/>
      <c r="NGC92" s="10"/>
      <c r="NGD92" s="10"/>
      <c r="NGE92" s="10"/>
      <c r="NGF92" s="10"/>
      <c r="NGG92" s="10"/>
      <c r="NGH92" s="10"/>
      <c r="NGI92" s="10"/>
      <c r="NGJ92" s="10"/>
      <c r="NGK92" s="10"/>
      <c r="NGL92" s="10"/>
      <c r="NGM92" s="10"/>
      <c r="NGN92" s="10"/>
      <c r="NGO92" s="10"/>
      <c r="NGP92" s="10"/>
      <c r="NGQ92" s="10"/>
      <c r="NGR92" s="10"/>
      <c r="NGS92" s="10"/>
      <c r="NGT92" s="10"/>
      <c r="NGU92" s="10"/>
      <c r="NGV92" s="10"/>
      <c r="NGW92" s="10"/>
      <c r="NGX92" s="10"/>
      <c r="NGY92" s="10"/>
      <c r="NGZ92" s="10"/>
      <c r="NHA92" s="10"/>
      <c r="NHB92" s="10"/>
      <c r="NHC92" s="10"/>
      <c r="NHD92" s="10"/>
      <c r="NHE92" s="10"/>
      <c r="NHF92" s="10"/>
      <c r="NHG92" s="10"/>
      <c r="NHH92" s="10"/>
      <c r="NHI92" s="10"/>
      <c r="NHJ92" s="10"/>
      <c r="NHK92" s="10"/>
      <c r="NHL92" s="10"/>
      <c r="NHM92" s="10"/>
      <c r="NHN92" s="10"/>
      <c r="NHO92" s="10"/>
      <c r="NHP92" s="10"/>
      <c r="NHQ92" s="10"/>
      <c r="NHR92" s="10"/>
      <c r="NHS92" s="10"/>
      <c r="NHT92" s="10"/>
      <c r="NHU92" s="10"/>
      <c r="NHV92" s="10"/>
      <c r="NHW92" s="10"/>
      <c r="NHX92" s="10"/>
      <c r="NHY92" s="10"/>
      <c r="NHZ92" s="10"/>
      <c r="NIA92" s="10"/>
      <c r="NIB92" s="10"/>
      <c r="NIC92" s="10"/>
      <c r="NID92" s="10"/>
      <c r="NIE92" s="10"/>
      <c r="NIF92" s="10"/>
      <c r="NIG92" s="10"/>
      <c r="NIH92" s="10"/>
      <c r="NII92" s="10"/>
      <c r="NIJ92" s="10"/>
      <c r="NIK92" s="10"/>
      <c r="NIL92" s="10"/>
      <c r="NIM92" s="10"/>
      <c r="NIN92" s="10"/>
      <c r="NIO92" s="10"/>
      <c r="NIP92" s="10"/>
      <c r="NIQ92" s="10"/>
      <c r="NIR92" s="10"/>
      <c r="NIS92" s="10"/>
      <c r="NIT92" s="10"/>
      <c r="NIU92" s="10"/>
      <c r="NIV92" s="10"/>
      <c r="NIW92" s="10"/>
      <c r="NIX92" s="10"/>
      <c r="NIY92" s="10"/>
      <c r="NIZ92" s="10"/>
      <c r="NJA92" s="10"/>
      <c r="NJB92" s="10"/>
      <c r="NJC92" s="10"/>
      <c r="NJD92" s="10"/>
      <c r="NJE92" s="10"/>
      <c r="NJF92" s="10"/>
      <c r="NJG92" s="10"/>
      <c r="NJH92" s="10"/>
      <c r="NJI92" s="10"/>
      <c r="NJJ92" s="10"/>
      <c r="NJK92" s="10"/>
      <c r="NJL92" s="10"/>
      <c r="NJM92" s="10"/>
      <c r="NJN92" s="10"/>
      <c r="NJO92" s="10"/>
      <c r="NJP92" s="10"/>
      <c r="NJQ92" s="10"/>
      <c r="NJR92" s="10"/>
      <c r="NJS92" s="10"/>
      <c r="NJT92" s="10"/>
      <c r="NJU92" s="10"/>
      <c r="NJV92" s="10"/>
      <c r="NJW92" s="10"/>
      <c r="NJX92" s="10"/>
      <c r="NJY92" s="10"/>
      <c r="NJZ92" s="10"/>
      <c r="NKA92" s="10"/>
      <c r="NKB92" s="10"/>
      <c r="NKC92" s="10"/>
      <c r="NKD92" s="10"/>
      <c r="NKE92" s="10"/>
      <c r="NKF92" s="10"/>
      <c r="NKG92" s="10"/>
      <c r="NKH92" s="10"/>
      <c r="NKI92" s="10"/>
      <c r="NKJ92" s="10"/>
      <c r="NKK92" s="10"/>
      <c r="NKL92" s="10"/>
      <c r="NKM92" s="10"/>
      <c r="NKN92" s="10"/>
      <c r="NKO92" s="10"/>
      <c r="NKP92" s="10"/>
      <c r="NKQ92" s="10"/>
      <c r="NKR92" s="10"/>
      <c r="NKS92" s="10"/>
      <c r="NKT92" s="10"/>
      <c r="NKU92" s="10"/>
      <c r="NKV92" s="10"/>
      <c r="NKW92" s="10"/>
      <c r="NKX92" s="10"/>
      <c r="NKY92" s="10"/>
      <c r="NKZ92" s="10"/>
      <c r="NLA92" s="10"/>
      <c r="NLB92" s="10"/>
      <c r="NLC92" s="10"/>
      <c r="NLD92" s="10"/>
      <c r="NLE92" s="10"/>
      <c r="NLF92" s="10"/>
      <c r="NLG92" s="10"/>
      <c r="NLH92" s="10"/>
      <c r="NLI92" s="10"/>
      <c r="NLJ92" s="10"/>
      <c r="NLK92" s="10"/>
      <c r="NLL92" s="10"/>
      <c r="NLM92" s="10"/>
      <c r="NLN92" s="10"/>
      <c r="NLO92" s="10"/>
      <c r="NLP92" s="10"/>
      <c r="NLQ92" s="10"/>
      <c r="NLR92" s="10"/>
      <c r="NLS92" s="10"/>
      <c r="NLT92" s="10"/>
      <c r="NLU92" s="10"/>
      <c r="NLV92" s="10"/>
      <c r="NLW92" s="10"/>
      <c r="NLX92" s="10"/>
      <c r="NLY92" s="10"/>
      <c r="NLZ92" s="10"/>
      <c r="NMA92" s="10"/>
      <c r="NMB92" s="10"/>
      <c r="NMC92" s="10"/>
      <c r="NMD92" s="10"/>
      <c r="NME92" s="10"/>
      <c r="NMF92" s="10"/>
      <c r="NMG92" s="10"/>
      <c r="NMH92" s="10"/>
      <c r="NMI92" s="10"/>
      <c r="NMJ92" s="10"/>
      <c r="NMK92" s="10"/>
      <c r="NML92" s="10"/>
      <c r="NMM92" s="10"/>
      <c r="NMN92" s="10"/>
      <c r="NMO92" s="10"/>
      <c r="NMP92" s="10"/>
      <c r="NMQ92" s="10"/>
      <c r="NMR92" s="10"/>
      <c r="NMS92" s="10"/>
      <c r="NMT92" s="10"/>
      <c r="NMU92" s="10"/>
      <c r="NMV92" s="10"/>
      <c r="NMW92" s="10"/>
      <c r="NMX92" s="10"/>
      <c r="NMY92" s="10"/>
      <c r="NMZ92" s="10"/>
      <c r="NNA92" s="10"/>
      <c r="NNB92" s="10"/>
      <c r="NNC92" s="10"/>
      <c r="NND92" s="10"/>
      <c r="NNE92" s="10"/>
      <c r="NNF92" s="10"/>
      <c r="NNG92" s="10"/>
      <c r="NNH92" s="10"/>
      <c r="NNI92" s="10"/>
      <c r="NNJ92" s="10"/>
      <c r="NNK92" s="10"/>
      <c r="NNL92" s="10"/>
      <c r="NNM92" s="10"/>
      <c r="NNN92" s="10"/>
      <c r="NNO92" s="10"/>
      <c r="NNP92" s="10"/>
      <c r="NNQ92" s="10"/>
      <c r="NNR92" s="10"/>
      <c r="NNS92" s="10"/>
      <c r="NNT92" s="10"/>
      <c r="NNU92" s="10"/>
      <c r="NNV92" s="10"/>
      <c r="NNW92" s="10"/>
      <c r="NNX92" s="10"/>
      <c r="NNY92" s="10"/>
      <c r="NNZ92" s="10"/>
      <c r="NOA92" s="10"/>
      <c r="NOB92" s="10"/>
      <c r="NOC92" s="10"/>
      <c r="NOD92" s="10"/>
      <c r="NOE92" s="10"/>
      <c r="NOF92" s="10"/>
      <c r="NOG92" s="10"/>
      <c r="NOH92" s="10"/>
      <c r="NOI92" s="10"/>
      <c r="NOJ92" s="10"/>
      <c r="NOK92" s="10"/>
      <c r="NOL92" s="10"/>
      <c r="NOM92" s="10"/>
      <c r="NON92" s="10"/>
      <c r="NOO92" s="10"/>
      <c r="NOP92" s="10"/>
      <c r="NOQ92" s="10"/>
      <c r="NOR92" s="10"/>
      <c r="NOS92" s="10"/>
      <c r="NOT92" s="10"/>
      <c r="NOU92" s="10"/>
      <c r="NOV92" s="10"/>
      <c r="NOW92" s="10"/>
      <c r="NOX92" s="10"/>
      <c r="NOY92" s="10"/>
      <c r="NOZ92" s="10"/>
      <c r="NPA92" s="10"/>
      <c r="NPB92" s="10"/>
      <c r="NPC92" s="10"/>
      <c r="NPD92" s="10"/>
      <c r="NPE92" s="10"/>
      <c r="NPF92" s="10"/>
      <c r="NPG92" s="10"/>
      <c r="NPH92" s="10"/>
      <c r="NPI92" s="10"/>
      <c r="NPJ92" s="10"/>
      <c r="NPK92" s="10"/>
      <c r="NPL92" s="10"/>
      <c r="NPM92" s="10"/>
      <c r="NPN92" s="10"/>
      <c r="NPO92" s="10"/>
      <c r="NPP92" s="10"/>
      <c r="NPQ92" s="10"/>
      <c r="NPR92" s="10"/>
      <c r="NPS92" s="10"/>
      <c r="NPT92" s="10"/>
      <c r="NPU92" s="10"/>
      <c r="NPV92" s="10"/>
      <c r="NPW92" s="10"/>
      <c r="NPX92" s="10"/>
      <c r="NPY92" s="10"/>
      <c r="NPZ92" s="10"/>
      <c r="NQA92" s="10"/>
      <c r="NQB92" s="10"/>
      <c r="NQC92" s="10"/>
      <c r="NQD92" s="10"/>
      <c r="NQE92" s="10"/>
      <c r="NQF92" s="10"/>
      <c r="NQG92" s="10"/>
      <c r="NQH92" s="10"/>
      <c r="NQI92" s="10"/>
      <c r="NQJ92" s="10"/>
      <c r="NQK92" s="10"/>
      <c r="NQL92" s="10"/>
      <c r="NQM92" s="10"/>
      <c r="NQN92" s="10"/>
      <c r="NQO92" s="10"/>
      <c r="NQP92" s="10"/>
      <c r="NQQ92" s="10"/>
      <c r="NQR92" s="10"/>
      <c r="NQS92" s="10"/>
      <c r="NQT92" s="10"/>
      <c r="NQU92" s="10"/>
      <c r="NQV92" s="10"/>
      <c r="NQW92" s="10"/>
      <c r="NQX92" s="10"/>
      <c r="NQY92" s="10"/>
      <c r="NQZ92" s="10"/>
      <c r="NRA92" s="10"/>
      <c r="NRB92" s="10"/>
      <c r="NRC92" s="10"/>
      <c r="NRD92" s="10"/>
      <c r="NRE92" s="10"/>
      <c r="NRF92" s="10"/>
      <c r="NRG92" s="10"/>
      <c r="NRH92" s="10"/>
      <c r="NRI92" s="10"/>
      <c r="NRJ92" s="10"/>
      <c r="NRK92" s="10"/>
      <c r="NRL92" s="10"/>
      <c r="NRM92" s="10"/>
      <c r="NRN92" s="10"/>
      <c r="NRO92" s="10"/>
      <c r="NRP92" s="10"/>
      <c r="NRQ92" s="10"/>
      <c r="NRR92" s="10"/>
      <c r="NRS92" s="10"/>
      <c r="NRT92" s="10"/>
      <c r="NRU92" s="10"/>
      <c r="NRV92" s="10"/>
      <c r="NRW92" s="10"/>
      <c r="NRX92" s="10"/>
      <c r="NRY92" s="10"/>
      <c r="NRZ92" s="10"/>
      <c r="NSA92" s="10"/>
      <c r="NSB92" s="10"/>
      <c r="NSC92" s="10"/>
      <c r="NSD92" s="10"/>
      <c r="NSE92" s="10"/>
      <c r="NSF92" s="10"/>
      <c r="NSG92" s="10"/>
      <c r="NSH92" s="10"/>
      <c r="NSI92" s="10"/>
      <c r="NSJ92" s="10"/>
      <c r="NSK92" s="10"/>
      <c r="NSL92" s="10"/>
      <c r="NSM92" s="10"/>
      <c r="NSN92" s="10"/>
      <c r="NSO92" s="10"/>
      <c r="NSP92" s="10"/>
      <c r="NSQ92" s="10"/>
      <c r="NSR92" s="10"/>
      <c r="NSS92" s="10"/>
      <c r="NST92" s="10"/>
      <c r="NSU92" s="10"/>
      <c r="NSV92" s="10"/>
      <c r="NSW92" s="10"/>
      <c r="NSX92" s="10"/>
      <c r="NSY92" s="10"/>
      <c r="NSZ92" s="10"/>
      <c r="NTA92" s="10"/>
      <c r="NTB92" s="10"/>
      <c r="NTC92" s="10"/>
      <c r="NTD92" s="10"/>
      <c r="NTE92" s="10"/>
      <c r="NTF92" s="10"/>
      <c r="NTG92" s="10"/>
      <c r="NTH92" s="10"/>
      <c r="NTI92" s="10"/>
      <c r="NTJ92" s="10"/>
      <c r="NTK92" s="10"/>
      <c r="NTL92" s="10"/>
      <c r="NTM92" s="10"/>
      <c r="NTN92" s="10"/>
      <c r="NTO92" s="10"/>
      <c r="NTP92" s="10"/>
      <c r="NTQ92" s="10"/>
      <c r="NTR92" s="10"/>
      <c r="NTS92" s="10"/>
      <c r="NTT92" s="10"/>
      <c r="NTU92" s="10"/>
      <c r="NTV92" s="10"/>
      <c r="NTW92" s="10"/>
      <c r="NTX92" s="10"/>
      <c r="NTY92" s="10"/>
      <c r="NTZ92" s="10"/>
      <c r="NUA92" s="10"/>
      <c r="NUB92" s="10"/>
      <c r="NUC92" s="10"/>
      <c r="NUD92" s="10"/>
      <c r="NUE92" s="10"/>
      <c r="NUF92" s="10"/>
      <c r="NUG92" s="10"/>
      <c r="NUH92" s="10"/>
      <c r="NUI92" s="10"/>
      <c r="NUJ92" s="10"/>
      <c r="NUK92" s="10"/>
      <c r="NUL92" s="10"/>
      <c r="NUM92" s="10"/>
      <c r="NUN92" s="10"/>
      <c r="NUO92" s="10"/>
      <c r="NUP92" s="10"/>
      <c r="NUQ92" s="10"/>
      <c r="NUR92" s="10"/>
      <c r="NUS92" s="10"/>
      <c r="NUT92" s="10"/>
      <c r="NUU92" s="10"/>
      <c r="NUV92" s="10"/>
      <c r="NUW92" s="10"/>
      <c r="NUX92" s="10"/>
      <c r="NUY92" s="10"/>
      <c r="NUZ92" s="10"/>
      <c r="NVA92" s="10"/>
      <c r="NVB92" s="10"/>
      <c r="NVC92" s="10"/>
      <c r="NVD92" s="10"/>
      <c r="NVE92" s="10"/>
      <c r="NVF92" s="10"/>
      <c r="NVG92" s="10"/>
      <c r="NVH92" s="10"/>
      <c r="NVI92" s="10"/>
      <c r="NVJ92" s="10"/>
      <c r="NVK92" s="10"/>
      <c r="NVL92" s="10"/>
      <c r="NVM92" s="10"/>
      <c r="NVN92" s="10"/>
      <c r="NVO92" s="10"/>
      <c r="NVP92" s="10"/>
      <c r="NVQ92" s="10"/>
      <c r="NVR92" s="10"/>
      <c r="NVS92" s="10"/>
      <c r="NVT92" s="10"/>
      <c r="NVU92" s="10"/>
      <c r="NVV92" s="10"/>
      <c r="NVW92" s="10"/>
      <c r="NVX92" s="10"/>
      <c r="NVY92" s="10"/>
      <c r="NVZ92" s="10"/>
      <c r="NWA92" s="10"/>
      <c r="NWB92" s="10"/>
      <c r="NWC92" s="10"/>
      <c r="NWD92" s="10"/>
      <c r="NWE92" s="10"/>
      <c r="NWF92" s="10"/>
      <c r="NWG92" s="10"/>
      <c r="NWH92" s="10"/>
      <c r="NWI92" s="10"/>
      <c r="NWJ92" s="10"/>
      <c r="NWK92" s="10"/>
      <c r="NWL92" s="10"/>
      <c r="NWM92" s="10"/>
      <c r="NWN92" s="10"/>
      <c r="NWO92" s="10"/>
      <c r="NWP92" s="10"/>
      <c r="NWQ92" s="10"/>
      <c r="NWR92" s="10"/>
      <c r="NWS92" s="10"/>
      <c r="NWT92" s="10"/>
      <c r="NWU92" s="10"/>
      <c r="NWV92" s="10"/>
      <c r="NWW92" s="10"/>
      <c r="NWX92" s="10"/>
      <c r="NWY92" s="10"/>
      <c r="NWZ92" s="10"/>
      <c r="NXA92" s="10"/>
      <c r="NXB92" s="10"/>
      <c r="NXC92" s="10"/>
      <c r="NXD92" s="10"/>
      <c r="NXE92" s="10"/>
      <c r="NXF92" s="10"/>
      <c r="NXG92" s="10"/>
      <c r="NXH92" s="10"/>
      <c r="NXI92" s="10"/>
      <c r="NXJ92" s="10"/>
      <c r="NXK92" s="10"/>
      <c r="NXL92" s="10"/>
      <c r="NXM92" s="10"/>
      <c r="NXN92" s="10"/>
      <c r="NXO92" s="10"/>
      <c r="NXP92" s="10"/>
      <c r="NXQ92" s="10"/>
      <c r="NXR92" s="10"/>
      <c r="NXS92" s="10"/>
      <c r="NXT92" s="10"/>
      <c r="NXU92" s="10"/>
      <c r="NXV92" s="10"/>
      <c r="NXW92" s="10"/>
      <c r="NXX92" s="10"/>
      <c r="NXY92" s="10"/>
      <c r="NXZ92" s="10"/>
      <c r="NYA92" s="10"/>
      <c r="NYB92" s="10"/>
      <c r="NYC92" s="10"/>
      <c r="NYD92" s="10"/>
      <c r="NYE92" s="10"/>
      <c r="NYF92" s="10"/>
      <c r="NYG92" s="10"/>
      <c r="NYH92" s="10"/>
      <c r="NYI92" s="10"/>
      <c r="NYJ92" s="10"/>
      <c r="NYK92" s="10"/>
      <c r="NYL92" s="10"/>
      <c r="NYM92" s="10"/>
      <c r="NYN92" s="10"/>
      <c r="NYO92" s="10"/>
      <c r="NYP92" s="10"/>
      <c r="NYQ92" s="10"/>
      <c r="NYR92" s="10"/>
      <c r="NYS92" s="10"/>
      <c r="NYT92" s="10"/>
      <c r="NYU92" s="10"/>
      <c r="NYV92" s="10"/>
      <c r="NYW92" s="10"/>
      <c r="NYX92" s="10"/>
      <c r="NYY92" s="10"/>
      <c r="NYZ92" s="10"/>
      <c r="NZA92" s="10"/>
      <c r="NZB92" s="10"/>
      <c r="NZC92" s="10"/>
      <c r="NZD92" s="10"/>
      <c r="NZE92" s="10"/>
      <c r="NZF92" s="10"/>
      <c r="NZG92" s="10"/>
      <c r="NZH92" s="10"/>
      <c r="NZI92" s="10"/>
      <c r="NZJ92" s="10"/>
      <c r="NZK92" s="10"/>
      <c r="NZL92" s="10"/>
      <c r="NZM92" s="10"/>
      <c r="NZN92" s="10"/>
      <c r="NZO92" s="10"/>
      <c r="NZP92" s="10"/>
      <c r="NZQ92" s="10"/>
      <c r="NZR92" s="10"/>
      <c r="NZS92" s="10"/>
      <c r="NZT92" s="10"/>
      <c r="NZU92" s="10"/>
      <c r="NZV92" s="10"/>
      <c r="NZW92" s="10"/>
      <c r="NZX92" s="10"/>
      <c r="NZY92" s="10"/>
      <c r="NZZ92" s="10"/>
      <c r="OAA92" s="10"/>
      <c r="OAB92" s="10"/>
      <c r="OAC92" s="10"/>
      <c r="OAD92" s="10"/>
      <c r="OAE92" s="10"/>
      <c r="OAF92" s="10"/>
      <c r="OAG92" s="10"/>
      <c r="OAH92" s="10"/>
      <c r="OAI92" s="10"/>
      <c r="OAJ92" s="10"/>
      <c r="OAK92" s="10"/>
      <c r="OAL92" s="10"/>
      <c r="OAM92" s="10"/>
      <c r="OAN92" s="10"/>
      <c r="OAO92" s="10"/>
      <c r="OAP92" s="10"/>
      <c r="OAQ92" s="10"/>
      <c r="OAR92" s="10"/>
      <c r="OAS92" s="10"/>
      <c r="OAT92" s="10"/>
      <c r="OAU92" s="10"/>
      <c r="OAV92" s="10"/>
      <c r="OAW92" s="10"/>
      <c r="OAX92" s="10"/>
      <c r="OAY92" s="10"/>
      <c r="OAZ92" s="10"/>
      <c r="OBA92" s="10"/>
      <c r="OBB92" s="10"/>
      <c r="OBC92" s="10"/>
      <c r="OBD92" s="10"/>
      <c r="OBE92" s="10"/>
      <c r="OBF92" s="10"/>
      <c r="OBG92" s="10"/>
      <c r="OBH92" s="10"/>
      <c r="OBI92" s="10"/>
      <c r="OBJ92" s="10"/>
      <c r="OBK92" s="10"/>
      <c r="OBL92" s="10"/>
      <c r="OBM92" s="10"/>
      <c r="OBN92" s="10"/>
      <c r="OBO92" s="10"/>
      <c r="OBP92" s="10"/>
      <c r="OBQ92" s="10"/>
      <c r="OBR92" s="10"/>
      <c r="OBS92" s="10"/>
      <c r="OBT92" s="10"/>
      <c r="OBU92" s="10"/>
      <c r="OBV92" s="10"/>
      <c r="OBW92" s="10"/>
      <c r="OBX92" s="10"/>
      <c r="OBY92" s="10"/>
      <c r="OBZ92" s="10"/>
      <c r="OCA92" s="10"/>
      <c r="OCB92" s="10"/>
      <c r="OCC92" s="10"/>
      <c r="OCD92" s="10"/>
      <c r="OCE92" s="10"/>
      <c r="OCF92" s="10"/>
      <c r="OCG92" s="10"/>
      <c r="OCH92" s="10"/>
      <c r="OCI92" s="10"/>
      <c r="OCJ92" s="10"/>
      <c r="OCK92" s="10"/>
      <c r="OCL92" s="10"/>
      <c r="OCM92" s="10"/>
      <c r="OCN92" s="10"/>
      <c r="OCO92" s="10"/>
      <c r="OCP92" s="10"/>
      <c r="OCQ92" s="10"/>
      <c r="OCR92" s="10"/>
      <c r="OCS92" s="10"/>
      <c r="OCT92" s="10"/>
      <c r="OCU92" s="10"/>
      <c r="OCV92" s="10"/>
      <c r="OCW92" s="10"/>
      <c r="OCX92" s="10"/>
      <c r="OCY92" s="10"/>
      <c r="OCZ92" s="10"/>
      <c r="ODA92" s="10"/>
      <c r="ODB92" s="10"/>
      <c r="ODC92" s="10"/>
      <c r="ODD92" s="10"/>
      <c r="ODE92" s="10"/>
      <c r="ODF92" s="10"/>
      <c r="ODG92" s="10"/>
      <c r="ODH92" s="10"/>
      <c r="ODI92" s="10"/>
      <c r="ODJ92" s="10"/>
      <c r="ODK92" s="10"/>
      <c r="ODL92" s="10"/>
      <c r="ODM92" s="10"/>
      <c r="ODN92" s="10"/>
      <c r="ODO92" s="10"/>
      <c r="ODP92" s="10"/>
      <c r="ODQ92" s="10"/>
      <c r="ODR92" s="10"/>
      <c r="ODS92" s="10"/>
      <c r="ODT92" s="10"/>
      <c r="ODU92" s="10"/>
      <c r="ODV92" s="10"/>
      <c r="ODW92" s="10"/>
      <c r="ODX92" s="10"/>
      <c r="ODY92" s="10"/>
      <c r="ODZ92" s="10"/>
      <c r="OEA92" s="10"/>
      <c r="OEB92" s="10"/>
      <c r="OEC92" s="10"/>
      <c r="OED92" s="10"/>
      <c r="OEE92" s="10"/>
      <c r="OEF92" s="10"/>
      <c r="OEG92" s="10"/>
      <c r="OEH92" s="10"/>
      <c r="OEI92" s="10"/>
      <c r="OEJ92" s="10"/>
      <c r="OEK92" s="10"/>
      <c r="OEL92" s="10"/>
      <c r="OEM92" s="10"/>
      <c r="OEN92" s="10"/>
      <c r="OEO92" s="10"/>
      <c r="OEP92" s="10"/>
      <c r="OEQ92" s="10"/>
      <c r="OER92" s="10"/>
      <c r="OES92" s="10"/>
      <c r="OET92" s="10"/>
      <c r="OEU92" s="10"/>
      <c r="OEV92" s="10"/>
      <c r="OEW92" s="10"/>
      <c r="OEX92" s="10"/>
      <c r="OEY92" s="10"/>
      <c r="OEZ92" s="10"/>
      <c r="OFA92" s="10"/>
      <c r="OFB92" s="10"/>
      <c r="OFC92" s="10"/>
      <c r="OFD92" s="10"/>
      <c r="OFE92" s="10"/>
      <c r="OFF92" s="10"/>
      <c r="OFG92" s="10"/>
      <c r="OFH92" s="10"/>
      <c r="OFI92" s="10"/>
      <c r="OFJ92" s="10"/>
      <c r="OFK92" s="10"/>
      <c r="OFL92" s="10"/>
      <c r="OFM92" s="10"/>
      <c r="OFN92" s="10"/>
      <c r="OFO92" s="10"/>
      <c r="OFP92" s="10"/>
      <c r="OFQ92" s="10"/>
      <c r="OFR92" s="10"/>
      <c r="OFS92" s="10"/>
      <c r="OFT92" s="10"/>
      <c r="OFU92" s="10"/>
      <c r="OFV92" s="10"/>
      <c r="OFW92" s="10"/>
      <c r="OFX92" s="10"/>
      <c r="OFY92" s="10"/>
      <c r="OFZ92" s="10"/>
      <c r="OGA92" s="10"/>
      <c r="OGB92" s="10"/>
      <c r="OGC92" s="10"/>
      <c r="OGD92" s="10"/>
      <c r="OGE92" s="10"/>
      <c r="OGF92" s="10"/>
      <c r="OGG92" s="10"/>
      <c r="OGH92" s="10"/>
      <c r="OGI92" s="10"/>
      <c r="OGJ92" s="10"/>
      <c r="OGK92" s="10"/>
      <c r="OGL92" s="10"/>
      <c r="OGM92" s="10"/>
      <c r="OGN92" s="10"/>
      <c r="OGO92" s="10"/>
      <c r="OGP92" s="10"/>
      <c r="OGQ92" s="10"/>
      <c r="OGR92" s="10"/>
      <c r="OGS92" s="10"/>
      <c r="OGT92" s="10"/>
      <c r="OGU92" s="10"/>
      <c r="OGV92" s="10"/>
      <c r="OGW92" s="10"/>
      <c r="OGX92" s="10"/>
      <c r="OGY92" s="10"/>
      <c r="OGZ92" s="10"/>
      <c r="OHA92" s="10"/>
      <c r="OHB92" s="10"/>
      <c r="OHC92" s="10"/>
      <c r="OHD92" s="10"/>
      <c r="OHE92" s="10"/>
      <c r="OHF92" s="10"/>
      <c r="OHG92" s="10"/>
      <c r="OHH92" s="10"/>
      <c r="OHI92" s="10"/>
      <c r="OHJ92" s="10"/>
      <c r="OHK92" s="10"/>
      <c r="OHL92" s="10"/>
      <c r="OHM92" s="10"/>
      <c r="OHN92" s="10"/>
      <c r="OHO92" s="10"/>
      <c r="OHP92" s="10"/>
      <c r="OHQ92" s="10"/>
      <c r="OHR92" s="10"/>
      <c r="OHS92" s="10"/>
      <c r="OHT92" s="10"/>
      <c r="OHU92" s="10"/>
      <c r="OHV92" s="10"/>
      <c r="OHW92" s="10"/>
      <c r="OHX92" s="10"/>
      <c r="OHY92" s="10"/>
      <c r="OHZ92" s="10"/>
      <c r="OIA92" s="10"/>
      <c r="OIB92" s="10"/>
      <c r="OIC92" s="10"/>
      <c r="OID92" s="10"/>
      <c r="OIE92" s="10"/>
      <c r="OIF92" s="10"/>
      <c r="OIG92" s="10"/>
      <c r="OIH92" s="10"/>
      <c r="OII92" s="10"/>
      <c r="OIJ92" s="10"/>
      <c r="OIK92" s="10"/>
      <c r="OIL92" s="10"/>
      <c r="OIM92" s="10"/>
      <c r="OIN92" s="10"/>
      <c r="OIO92" s="10"/>
      <c r="OIP92" s="10"/>
      <c r="OIQ92" s="10"/>
      <c r="OIR92" s="10"/>
      <c r="OIS92" s="10"/>
      <c r="OIT92" s="10"/>
      <c r="OIU92" s="10"/>
      <c r="OIV92" s="10"/>
      <c r="OIW92" s="10"/>
      <c r="OIX92" s="10"/>
      <c r="OIY92" s="10"/>
      <c r="OIZ92" s="10"/>
      <c r="OJA92" s="10"/>
      <c r="OJB92" s="10"/>
      <c r="OJC92" s="10"/>
      <c r="OJD92" s="10"/>
      <c r="OJE92" s="10"/>
      <c r="OJF92" s="10"/>
      <c r="OJG92" s="10"/>
      <c r="OJH92" s="10"/>
      <c r="OJI92" s="10"/>
      <c r="OJJ92" s="10"/>
      <c r="OJK92" s="10"/>
      <c r="OJL92" s="10"/>
      <c r="OJM92" s="10"/>
      <c r="OJN92" s="10"/>
      <c r="OJO92" s="10"/>
      <c r="OJP92" s="10"/>
      <c r="OJQ92" s="10"/>
      <c r="OJR92" s="10"/>
      <c r="OJS92" s="10"/>
      <c r="OJT92" s="10"/>
      <c r="OJU92" s="10"/>
      <c r="OJV92" s="10"/>
      <c r="OJW92" s="10"/>
      <c r="OJX92" s="10"/>
      <c r="OJY92" s="10"/>
      <c r="OJZ92" s="10"/>
      <c r="OKA92" s="10"/>
      <c r="OKB92" s="10"/>
      <c r="OKC92" s="10"/>
      <c r="OKD92" s="10"/>
      <c r="OKE92" s="10"/>
      <c r="OKF92" s="10"/>
      <c r="OKG92" s="10"/>
      <c r="OKH92" s="10"/>
      <c r="OKI92" s="10"/>
      <c r="OKJ92" s="10"/>
      <c r="OKK92" s="10"/>
      <c r="OKL92" s="10"/>
      <c r="OKM92" s="10"/>
      <c r="OKN92" s="10"/>
      <c r="OKO92" s="10"/>
      <c r="OKP92" s="10"/>
      <c r="OKQ92" s="10"/>
      <c r="OKR92" s="10"/>
      <c r="OKS92" s="10"/>
      <c r="OKT92" s="10"/>
      <c r="OKU92" s="10"/>
      <c r="OKV92" s="10"/>
      <c r="OKW92" s="10"/>
      <c r="OKX92" s="10"/>
      <c r="OKY92" s="10"/>
      <c r="OKZ92" s="10"/>
      <c r="OLA92" s="10"/>
      <c r="OLB92" s="10"/>
      <c r="OLC92" s="10"/>
      <c r="OLD92" s="10"/>
      <c r="OLE92" s="10"/>
      <c r="OLF92" s="10"/>
      <c r="OLG92" s="10"/>
      <c r="OLH92" s="10"/>
      <c r="OLI92" s="10"/>
      <c r="OLJ92" s="10"/>
      <c r="OLK92" s="10"/>
      <c r="OLL92" s="10"/>
      <c r="OLM92" s="10"/>
      <c r="OLN92" s="10"/>
      <c r="OLO92" s="10"/>
      <c r="OLP92" s="10"/>
      <c r="OLQ92" s="10"/>
      <c r="OLR92" s="10"/>
      <c r="OLS92" s="10"/>
      <c r="OLT92" s="10"/>
      <c r="OLU92" s="10"/>
      <c r="OLV92" s="10"/>
      <c r="OLW92" s="10"/>
      <c r="OLX92" s="10"/>
      <c r="OLY92" s="10"/>
      <c r="OLZ92" s="10"/>
      <c r="OMA92" s="10"/>
      <c r="OMB92" s="10"/>
      <c r="OMC92" s="10"/>
      <c r="OMD92" s="10"/>
      <c r="OME92" s="10"/>
      <c r="OMF92" s="10"/>
      <c r="OMG92" s="10"/>
      <c r="OMH92" s="10"/>
      <c r="OMI92" s="10"/>
      <c r="OMJ92" s="10"/>
      <c r="OMK92" s="10"/>
      <c r="OML92" s="10"/>
      <c r="OMM92" s="10"/>
      <c r="OMN92" s="10"/>
      <c r="OMO92" s="10"/>
      <c r="OMP92" s="10"/>
      <c r="OMQ92" s="10"/>
      <c r="OMR92" s="10"/>
      <c r="OMS92" s="10"/>
      <c r="OMT92" s="10"/>
      <c r="OMU92" s="10"/>
      <c r="OMV92" s="10"/>
      <c r="OMW92" s="10"/>
      <c r="OMX92" s="10"/>
      <c r="OMY92" s="10"/>
      <c r="OMZ92" s="10"/>
      <c r="ONA92" s="10"/>
      <c r="ONB92" s="10"/>
      <c r="ONC92" s="10"/>
      <c r="OND92" s="10"/>
      <c r="ONE92" s="10"/>
      <c r="ONF92" s="10"/>
      <c r="ONG92" s="10"/>
      <c r="ONH92" s="10"/>
      <c r="ONI92" s="10"/>
      <c r="ONJ92" s="10"/>
      <c r="ONK92" s="10"/>
      <c r="ONL92" s="10"/>
      <c r="ONM92" s="10"/>
      <c r="ONN92" s="10"/>
      <c r="ONO92" s="10"/>
      <c r="ONP92" s="10"/>
      <c r="ONQ92" s="10"/>
      <c r="ONR92" s="10"/>
      <c r="ONS92" s="10"/>
      <c r="ONT92" s="10"/>
      <c r="ONU92" s="10"/>
      <c r="ONV92" s="10"/>
      <c r="ONW92" s="10"/>
      <c r="ONX92" s="10"/>
      <c r="ONY92" s="10"/>
      <c r="ONZ92" s="10"/>
      <c r="OOA92" s="10"/>
      <c r="OOB92" s="10"/>
      <c r="OOC92" s="10"/>
      <c r="OOD92" s="10"/>
      <c r="OOE92" s="10"/>
      <c r="OOF92" s="10"/>
      <c r="OOG92" s="10"/>
      <c r="OOH92" s="10"/>
      <c r="OOI92" s="10"/>
      <c r="OOJ92" s="10"/>
      <c r="OOK92" s="10"/>
      <c r="OOL92" s="10"/>
      <c r="OOM92" s="10"/>
      <c r="OON92" s="10"/>
      <c r="OOO92" s="10"/>
      <c r="OOP92" s="10"/>
      <c r="OOQ92" s="10"/>
      <c r="OOR92" s="10"/>
      <c r="OOS92" s="10"/>
      <c r="OOT92" s="10"/>
      <c r="OOU92" s="10"/>
      <c r="OOV92" s="10"/>
      <c r="OOW92" s="10"/>
      <c r="OOX92" s="10"/>
      <c r="OOY92" s="10"/>
      <c r="OOZ92" s="10"/>
      <c r="OPA92" s="10"/>
      <c r="OPB92" s="10"/>
      <c r="OPC92" s="10"/>
      <c r="OPD92" s="10"/>
      <c r="OPE92" s="10"/>
      <c r="OPF92" s="10"/>
      <c r="OPG92" s="10"/>
      <c r="OPH92" s="10"/>
      <c r="OPI92" s="10"/>
      <c r="OPJ92" s="10"/>
      <c r="OPK92" s="10"/>
      <c r="OPL92" s="10"/>
      <c r="OPM92" s="10"/>
      <c r="OPN92" s="10"/>
      <c r="OPO92" s="10"/>
      <c r="OPP92" s="10"/>
      <c r="OPQ92" s="10"/>
      <c r="OPR92" s="10"/>
      <c r="OPS92" s="10"/>
      <c r="OPT92" s="10"/>
      <c r="OPU92" s="10"/>
      <c r="OPV92" s="10"/>
      <c r="OPW92" s="10"/>
      <c r="OPX92" s="10"/>
      <c r="OPY92" s="10"/>
      <c r="OPZ92" s="10"/>
      <c r="OQA92" s="10"/>
      <c r="OQB92" s="10"/>
      <c r="OQC92" s="10"/>
      <c r="OQD92" s="10"/>
      <c r="OQE92" s="10"/>
      <c r="OQF92" s="10"/>
      <c r="OQG92" s="10"/>
      <c r="OQH92" s="10"/>
      <c r="OQI92" s="10"/>
      <c r="OQJ92" s="10"/>
      <c r="OQK92" s="10"/>
      <c r="OQL92" s="10"/>
      <c r="OQM92" s="10"/>
      <c r="OQN92" s="10"/>
      <c r="OQO92" s="10"/>
      <c r="OQP92" s="10"/>
      <c r="OQQ92" s="10"/>
      <c r="OQR92" s="10"/>
      <c r="OQS92" s="10"/>
      <c r="OQT92" s="10"/>
      <c r="OQU92" s="10"/>
      <c r="OQV92" s="10"/>
      <c r="OQW92" s="10"/>
      <c r="OQX92" s="10"/>
      <c r="OQY92" s="10"/>
      <c r="OQZ92" s="10"/>
      <c r="ORA92" s="10"/>
      <c r="ORB92" s="10"/>
      <c r="ORC92" s="10"/>
      <c r="ORD92" s="10"/>
      <c r="ORE92" s="10"/>
      <c r="ORF92" s="10"/>
      <c r="ORG92" s="10"/>
      <c r="ORH92" s="10"/>
      <c r="ORI92" s="10"/>
      <c r="ORJ92" s="10"/>
      <c r="ORK92" s="10"/>
      <c r="ORL92" s="10"/>
      <c r="ORM92" s="10"/>
      <c r="ORN92" s="10"/>
      <c r="ORO92" s="10"/>
      <c r="ORP92" s="10"/>
      <c r="ORQ92" s="10"/>
      <c r="ORR92" s="10"/>
      <c r="ORS92" s="10"/>
      <c r="ORT92" s="10"/>
      <c r="ORU92" s="10"/>
      <c r="ORV92" s="10"/>
      <c r="ORW92" s="10"/>
      <c r="ORX92" s="10"/>
      <c r="ORY92" s="10"/>
      <c r="ORZ92" s="10"/>
      <c r="OSA92" s="10"/>
      <c r="OSB92" s="10"/>
      <c r="OSC92" s="10"/>
      <c r="OSD92" s="10"/>
      <c r="OSE92" s="10"/>
      <c r="OSF92" s="10"/>
      <c r="OSG92" s="10"/>
      <c r="OSH92" s="10"/>
      <c r="OSI92" s="10"/>
      <c r="OSJ92" s="10"/>
      <c r="OSK92" s="10"/>
      <c r="OSL92" s="10"/>
      <c r="OSM92" s="10"/>
      <c r="OSN92" s="10"/>
      <c r="OSO92" s="10"/>
      <c r="OSP92" s="10"/>
      <c r="OSQ92" s="10"/>
      <c r="OSR92" s="10"/>
      <c r="OSS92" s="10"/>
      <c r="OST92" s="10"/>
      <c r="OSU92" s="10"/>
      <c r="OSV92" s="10"/>
      <c r="OSW92" s="10"/>
      <c r="OSX92" s="10"/>
      <c r="OSY92" s="10"/>
      <c r="OSZ92" s="10"/>
      <c r="OTA92" s="10"/>
      <c r="OTB92" s="10"/>
      <c r="OTC92" s="10"/>
      <c r="OTD92" s="10"/>
      <c r="OTE92" s="10"/>
      <c r="OTF92" s="10"/>
      <c r="OTG92" s="10"/>
      <c r="OTH92" s="10"/>
      <c r="OTI92" s="10"/>
      <c r="OTJ92" s="10"/>
      <c r="OTK92" s="10"/>
      <c r="OTL92" s="10"/>
      <c r="OTM92" s="10"/>
      <c r="OTN92" s="10"/>
      <c r="OTO92" s="10"/>
      <c r="OTP92" s="10"/>
      <c r="OTQ92" s="10"/>
      <c r="OTR92" s="10"/>
      <c r="OTS92" s="10"/>
      <c r="OTT92" s="10"/>
      <c r="OTU92" s="10"/>
      <c r="OTV92" s="10"/>
      <c r="OTW92" s="10"/>
      <c r="OTX92" s="10"/>
      <c r="OTY92" s="10"/>
      <c r="OTZ92" s="10"/>
      <c r="OUA92" s="10"/>
      <c r="OUB92" s="10"/>
      <c r="OUC92" s="10"/>
      <c r="OUD92" s="10"/>
      <c r="OUE92" s="10"/>
      <c r="OUF92" s="10"/>
      <c r="OUG92" s="10"/>
      <c r="OUH92" s="10"/>
      <c r="OUI92" s="10"/>
      <c r="OUJ92" s="10"/>
      <c r="OUK92" s="10"/>
      <c r="OUL92" s="10"/>
      <c r="OUM92" s="10"/>
      <c r="OUN92" s="10"/>
      <c r="OUO92" s="10"/>
      <c r="OUP92" s="10"/>
      <c r="OUQ92" s="10"/>
      <c r="OUR92" s="10"/>
      <c r="OUS92" s="10"/>
      <c r="OUT92" s="10"/>
      <c r="OUU92" s="10"/>
      <c r="OUV92" s="10"/>
      <c r="OUW92" s="10"/>
      <c r="OUX92" s="10"/>
      <c r="OUY92" s="10"/>
      <c r="OUZ92" s="10"/>
      <c r="OVA92" s="10"/>
      <c r="OVB92" s="10"/>
      <c r="OVC92" s="10"/>
      <c r="OVD92" s="10"/>
      <c r="OVE92" s="10"/>
      <c r="OVF92" s="10"/>
      <c r="OVG92" s="10"/>
      <c r="OVH92" s="10"/>
      <c r="OVI92" s="10"/>
      <c r="OVJ92" s="10"/>
      <c r="OVK92" s="10"/>
      <c r="OVL92" s="10"/>
      <c r="OVM92" s="10"/>
      <c r="OVN92" s="10"/>
      <c r="OVO92" s="10"/>
      <c r="OVP92" s="10"/>
      <c r="OVQ92" s="10"/>
      <c r="OVR92" s="10"/>
      <c r="OVS92" s="10"/>
      <c r="OVT92" s="10"/>
      <c r="OVU92" s="10"/>
      <c r="OVV92" s="10"/>
      <c r="OVW92" s="10"/>
      <c r="OVX92" s="10"/>
      <c r="OVY92" s="10"/>
      <c r="OVZ92" s="10"/>
      <c r="OWA92" s="10"/>
      <c r="OWB92" s="10"/>
      <c r="OWC92" s="10"/>
      <c r="OWD92" s="10"/>
      <c r="OWE92" s="10"/>
      <c r="OWF92" s="10"/>
      <c r="OWG92" s="10"/>
      <c r="OWH92" s="10"/>
      <c r="OWI92" s="10"/>
      <c r="OWJ92" s="10"/>
      <c r="OWK92" s="10"/>
      <c r="OWL92" s="10"/>
      <c r="OWM92" s="10"/>
      <c r="OWN92" s="10"/>
      <c r="OWO92" s="10"/>
      <c r="OWP92" s="10"/>
      <c r="OWQ92" s="10"/>
      <c r="OWR92" s="10"/>
      <c r="OWS92" s="10"/>
      <c r="OWT92" s="10"/>
      <c r="OWU92" s="10"/>
      <c r="OWV92" s="10"/>
      <c r="OWW92" s="10"/>
      <c r="OWX92" s="10"/>
      <c r="OWY92" s="10"/>
      <c r="OWZ92" s="10"/>
      <c r="OXA92" s="10"/>
      <c r="OXB92" s="10"/>
      <c r="OXC92" s="10"/>
      <c r="OXD92" s="10"/>
      <c r="OXE92" s="10"/>
      <c r="OXF92" s="10"/>
      <c r="OXG92" s="10"/>
      <c r="OXH92" s="10"/>
      <c r="OXI92" s="10"/>
      <c r="OXJ92" s="10"/>
      <c r="OXK92" s="10"/>
      <c r="OXL92" s="10"/>
      <c r="OXM92" s="10"/>
      <c r="OXN92" s="10"/>
      <c r="OXO92" s="10"/>
      <c r="OXP92" s="10"/>
      <c r="OXQ92" s="10"/>
      <c r="OXR92" s="10"/>
      <c r="OXS92" s="10"/>
      <c r="OXT92" s="10"/>
      <c r="OXU92" s="10"/>
      <c r="OXV92" s="10"/>
      <c r="OXW92" s="10"/>
      <c r="OXX92" s="10"/>
      <c r="OXY92" s="10"/>
      <c r="OXZ92" s="10"/>
      <c r="OYA92" s="10"/>
      <c r="OYB92" s="10"/>
      <c r="OYC92" s="10"/>
      <c r="OYD92" s="10"/>
      <c r="OYE92" s="10"/>
      <c r="OYF92" s="10"/>
      <c r="OYG92" s="10"/>
      <c r="OYH92" s="10"/>
      <c r="OYI92" s="10"/>
      <c r="OYJ92" s="10"/>
      <c r="OYK92" s="10"/>
      <c r="OYL92" s="10"/>
      <c r="OYM92" s="10"/>
      <c r="OYN92" s="10"/>
      <c r="OYO92" s="10"/>
      <c r="OYP92" s="10"/>
      <c r="OYQ92" s="10"/>
      <c r="OYR92" s="10"/>
      <c r="OYS92" s="10"/>
      <c r="OYT92" s="10"/>
      <c r="OYU92" s="10"/>
      <c r="OYV92" s="10"/>
      <c r="OYW92" s="10"/>
      <c r="OYX92" s="10"/>
      <c r="OYY92" s="10"/>
      <c r="OYZ92" s="10"/>
      <c r="OZA92" s="10"/>
      <c r="OZB92" s="10"/>
      <c r="OZC92" s="10"/>
      <c r="OZD92" s="10"/>
      <c r="OZE92" s="10"/>
      <c r="OZF92" s="10"/>
      <c r="OZG92" s="10"/>
      <c r="OZH92" s="10"/>
      <c r="OZI92" s="10"/>
      <c r="OZJ92" s="10"/>
      <c r="OZK92" s="10"/>
      <c r="OZL92" s="10"/>
      <c r="OZM92" s="10"/>
      <c r="OZN92" s="10"/>
      <c r="OZO92" s="10"/>
      <c r="OZP92" s="10"/>
      <c r="OZQ92" s="10"/>
      <c r="OZR92" s="10"/>
      <c r="OZS92" s="10"/>
      <c r="OZT92" s="10"/>
      <c r="OZU92" s="10"/>
      <c r="OZV92" s="10"/>
      <c r="OZW92" s="10"/>
      <c r="OZX92" s="10"/>
      <c r="OZY92" s="10"/>
      <c r="OZZ92" s="10"/>
      <c r="PAA92" s="10"/>
      <c r="PAB92" s="10"/>
      <c r="PAC92" s="10"/>
      <c r="PAD92" s="10"/>
      <c r="PAE92" s="10"/>
      <c r="PAF92" s="10"/>
      <c r="PAG92" s="10"/>
      <c r="PAH92" s="10"/>
      <c r="PAI92" s="10"/>
      <c r="PAJ92" s="10"/>
      <c r="PAK92" s="10"/>
      <c r="PAL92" s="10"/>
      <c r="PAM92" s="10"/>
      <c r="PAN92" s="10"/>
      <c r="PAO92" s="10"/>
      <c r="PAP92" s="10"/>
      <c r="PAQ92" s="10"/>
      <c r="PAR92" s="10"/>
      <c r="PAS92" s="10"/>
      <c r="PAT92" s="10"/>
      <c r="PAU92" s="10"/>
      <c r="PAV92" s="10"/>
      <c r="PAW92" s="10"/>
      <c r="PAX92" s="10"/>
      <c r="PAY92" s="10"/>
      <c r="PAZ92" s="10"/>
      <c r="PBA92" s="10"/>
      <c r="PBB92" s="10"/>
      <c r="PBC92" s="10"/>
      <c r="PBD92" s="10"/>
      <c r="PBE92" s="10"/>
      <c r="PBF92" s="10"/>
      <c r="PBG92" s="10"/>
      <c r="PBH92" s="10"/>
      <c r="PBI92" s="10"/>
      <c r="PBJ92" s="10"/>
      <c r="PBK92" s="10"/>
      <c r="PBL92" s="10"/>
      <c r="PBM92" s="10"/>
      <c r="PBN92" s="10"/>
      <c r="PBO92" s="10"/>
      <c r="PBP92" s="10"/>
      <c r="PBQ92" s="10"/>
      <c r="PBR92" s="10"/>
      <c r="PBS92" s="10"/>
      <c r="PBT92" s="10"/>
      <c r="PBU92" s="10"/>
      <c r="PBV92" s="10"/>
      <c r="PBW92" s="10"/>
      <c r="PBX92" s="10"/>
      <c r="PBY92" s="10"/>
      <c r="PBZ92" s="10"/>
      <c r="PCA92" s="10"/>
      <c r="PCB92" s="10"/>
      <c r="PCC92" s="10"/>
      <c r="PCD92" s="10"/>
      <c r="PCE92" s="10"/>
      <c r="PCF92" s="10"/>
      <c r="PCG92" s="10"/>
      <c r="PCH92" s="10"/>
      <c r="PCI92" s="10"/>
      <c r="PCJ92" s="10"/>
      <c r="PCK92" s="10"/>
      <c r="PCL92" s="10"/>
      <c r="PCM92" s="10"/>
      <c r="PCN92" s="10"/>
      <c r="PCO92" s="10"/>
      <c r="PCP92" s="10"/>
      <c r="PCQ92" s="10"/>
      <c r="PCR92" s="10"/>
      <c r="PCS92" s="10"/>
      <c r="PCT92" s="10"/>
      <c r="PCU92" s="10"/>
      <c r="PCV92" s="10"/>
      <c r="PCW92" s="10"/>
      <c r="PCX92" s="10"/>
      <c r="PCY92" s="10"/>
      <c r="PCZ92" s="10"/>
      <c r="PDA92" s="10"/>
      <c r="PDB92" s="10"/>
      <c r="PDC92" s="10"/>
      <c r="PDD92" s="10"/>
      <c r="PDE92" s="10"/>
      <c r="PDF92" s="10"/>
      <c r="PDG92" s="10"/>
      <c r="PDH92" s="10"/>
      <c r="PDI92" s="10"/>
      <c r="PDJ92" s="10"/>
      <c r="PDK92" s="10"/>
      <c r="PDL92" s="10"/>
      <c r="PDM92" s="10"/>
      <c r="PDN92" s="10"/>
      <c r="PDO92" s="10"/>
      <c r="PDP92" s="10"/>
      <c r="PDQ92" s="10"/>
      <c r="PDR92" s="10"/>
      <c r="PDS92" s="10"/>
      <c r="PDT92" s="10"/>
      <c r="PDU92" s="10"/>
      <c r="PDV92" s="10"/>
      <c r="PDW92" s="10"/>
      <c r="PDX92" s="10"/>
      <c r="PDY92" s="10"/>
      <c r="PDZ92" s="10"/>
      <c r="PEA92" s="10"/>
      <c r="PEB92" s="10"/>
      <c r="PEC92" s="10"/>
      <c r="PED92" s="10"/>
      <c r="PEE92" s="10"/>
      <c r="PEF92" s="10"/>
      <c r="PEG92" s="10"/>
      <c r="PEH92" s="10"/>
      <c r="PEI92" s="10"/>
      <c r="PEJ92" s="10"/>
      <c r="PEK92" s="10"/>
      <c r="PEL92" s="10"/>
      <c r="PEM92" s="10"/>
      <c r="PEN92" s="10"/>
      <c r="PEO92" s="10"/>
      <c r="PEP92" s="10"/>
      <c r="PEQ92" s="10"/>
      <c r="PER92" s="10"/>
      <c r="PES92" s="10"/>
      <c r="PET92" s="10"/>
      <c r="PEU92" s="10"/>
      <c r="PEV92" s="10"/>
      <c r="PEW92" s="10"/>
      <c r="PEX92" s="10"/>
      <c r="PEY92" s="10"/>
      <c r="PEZ92" s="10"/>
      <c r="PFA92" s="10"/>
      <c r="PFB92" s="10"/>
      <c r="PFC92" s="10"/>
      <c r="PFD92" s="10"/>
      <c r="PFE92" s="10"/>
      <c r="PFF92" s="10"/>
      <c r="PFG92" s="10"/>
      <c r="PFH92" s="10"/>
      <c r="PFI92" s="10"/>
      <c r="PFJ92" s="10"/>
      <c r="PFK92" s="10"/>
      <c r="PFL92" s="10"/>
      <c r="PFM92" s="10"/>
      <c r="PFN92" s="10"/>
      <c r="PFO92" s="10"/>
      <c r="PFP92" s="10"/>
      <c r="PFQ92" s="10"/>
      <c r="PFR92" s="10"/>
      <c r="PFS92" s="10"/>
      <c r="PFT92" s="10"/>
      <c r="PFU92" s="10"/>
      <c r="PFV92" s="10"/>
      <c r="PFW92" s="10"/>
      <c r="PFX92" s="10"/>
      <c r="PFY92" s="10"/>
      <c r="PFZ92" s="10"/>
      <c r="PGA92" s="10"/>
      <c r="PGB92" s="10"/>
      <c r="PGC92" s="10"/>
      <c r="PGD92" s="10"/>
      <c r="PGE92" s="10"/>
      <c r="PGF92" s="10"/>
      <c r="PGG92" s="10"/>
      <c r="PGH92" s="10"/>
      <c r="PGI92" s="10"/>
      <c r="PGJ92" s="10"/>
      <c r="PGK92" s="10"/>
      <c r="PGL92" s="10"/>
      <c r="PGM92" s="10"/>
      <c r="PGN92" s="10"/>
      <c r="PGO92" s="10"/>
      <c r="PGP92" s="10"/>
      <c r="PGQ92" s="10"/>
      <c r="PGR92" s="10"/>
      <c r="PGS92" s="10"/>
      <c r="PGT92" s="10"/>
      <c r="PGU92" s="10"/>
      <c r="PGV92" s="10"/>
      <c r="PGW92" s="10"/>
      <c r="PGX92" s="10"/>
      <c r="PGY92" s="10"/>
      <c r="PGZ92" s="10"/>
      <c r="PHA92" s="10"/>
      <c r="PHB92" s="10"/>
      <c r="PHC92" s="10"/>
      <c r="PHD92" s="10"/>
      <c r="PHE92" s="10"/>
      <c r="PHF92" s="10"/>
      <c r="PHG92" s="10"/>
      <c r="PHH92" s="10"/>
      <c r="PHI92" s="10"/>
      <c r="PHJ92" s="10"/>
      <c r="PHK92" s="10"/>
      <c r="PHL92" s="10"/>
      <c r="PHM92" s="10"/>
      <c r="PHN92" s="10"/>
      <c r="PHO92" s="10"/>
      <c r="PHP92" s="10"/>
      <c r="PHQ92" s="10"/>
      <c r="PHR92" s="10"/>
      <c r="PHS92" s="10"/>
      <c r="PHT92" s="10"/>
      <c r="PHU92" s="10"/>
      <c r="PHV92" s="10"/>
      <c r="PHW92" s="10"/>
      <c r="PHX92" s="10"/>
      <c r="PHY92" s="10"/>
      <c r="PHZ92" s="10"/>
      <c r="PIA92" s="10"/>
      <c r="PIB92" s="10"/>
      <c r="PIC92" s="10"/>
      <c r="PID92" s="10"/>
      <c r="PIE92" s="10"/>
      <c r="PIF92" s="10"/>
      <c r="PIG92" s="10"/>
      <c r="PIH92" s="10"/>
      <c r="PII92" s="10"/>
      <c r="PIJ92" s="10"/>
      <c r="PIK92" s="10"/>
      <c r="PIL92" s="10"/>
      <c r="PIM92" s="10"/>
      <c r="PIN92" s="10"/>
      <c r="PIO92" s="10"/>
      <c r="PIP92" s="10"/>
      <c r="PIQ92" s="10"/>
      <c r="PIR92" s="10"/>
      <c r="PIS92" s="10"/>
      <c r="PIT92" s="10"/>
      <c r="PIU92" s="10"/>
      <c r="PIV92" s="10"/>
      <c r="PIW92" s="10"/>
      <c r="PIX92" s="10"/>
      <c r="PIY92" s="10"/>
      <c r="PIZ92" s="10"/>
      <c r="PJA92" s="10"/>
      <c r="PJB92" s="10"/>
      <c r="PJC92" s="10"/>
      <c r="PJD92" s="10"/>
      <c r="PJE92" s="10"/>
      <c r="PJF92" s="10"/>
      <c r="PJG92" s="10"/>
      <c r="PJH92" s="10"/>
      <c r="PJI92" s="10"/>
      <c r="PJJ92" s="10"/>
      <c r="PJK92" s="10"/>
      <c r="PJL92" s="10"/>
      <c r="PJM92" s="10"/>
      <c r="PJN92" s="10"/>
      <c r="PJO92" s="10"/>
      <c r="PJP92" s="10"/>
      <c r="PJQ92" s="10"/>
      <c r="PJR92" s="10"/>
      <c r="PJS92" s="10"/>
      <c r="PJT92" s="10"/>
      <c r="PJU92" s="10"/>
      <c r="PJV92" s="10"/>
      <c r="PJW92" s="10"/>
      <c r="PJX92" s="10"/>
      <c r="PJY92" s="10"/>
      <c r="PJZ92" s="10"/>
      <c r="PKA92" s="10"/>
      <c r="PKB92" s="10"/>
      <c r="PKC92" s="10"/>
      <c r="PKD92" s="10"/>
      <c r="PKE92" s="10"/>
      <c r="PKF92" s="10"/>
      <c r="PKG92" s="10"/>
      <c r="PKH92" s="10"/>
      <c r="PKI92" s="10"/>
      <c r="PKJ92" s="10"/>
      <c r="PKK92" s="10"/>
      <c r="PKL92" s="10"/>
      <c r="PKM92" s="10"/>
      <c r="PKN92" s="10"/>
      <c r="PKO92" s="10"/>
      <c r="PKP92" s="10"/>
      <c r="PKQ92" s="10"/>
      <c r="PKR92" s="10"/>
      <c r="PKS92" s="10"/>
      <c r="PKT92" s="10"/>
      <c r="PKU92" s="10"/>
      <c r="PKV92" s="10"/>
      <c r="PKW92" s="10"/>
      <c r="PKX92" s="10"/>
      <c r="PKY92" s="10"/>
      <c r="PKZ92" s="10"/>
      <c r="PLA92" s="10"/>
      <c r="PLB92" s="10"/>
      <c r="PLC92" s="10"/>
      <c r="PLD92" s="10"/>
      <c r="PLE92" s="10"/>
      <c r="PLF92" s="10"/>
      <c r="PLG92" s="10"/>
      <c r="PLH92" s="10"/>
      <c r="PLI92" s="10"/>
      <c r="PLJ92" s="10"/>
      <c r="PLK92" s="10"/>
      <c r="PLL92" s="10"/>
      <c r="PLM92" s="10"/>
      <c r="PLN92" s="10"/>
      <c r="PLO92" s="10"/>
      <c r="PLP92" s="10"/>
      <c r="PLQ92" s="10"/>
      <c r="PLR92" s="10"/>
      <c r="PLS92" s="10"/>
      <c r="PLT92" s="10"/>
      <c r="PLU92" s="10"/>
      <c r="PLV92" s="10"/>
      <c r="PLW92" s="10"/>
      <c r="PLX92" s="10"/>
      <c r="PLY92" s="10"/>
      <c r="PLZ92" s="10"/>
      <c r="PMA92" s="10"/>
      <c r="PMB92" s="10"/>
      <c r="PMC92" s="10"/>
      <c r="PMD92" s="10"/>
      <c r="PME92" s="10"/>
      <c r="PMF92" s="10"/>
      <c r="PMG92" s="10"/>
      <c r="PMH92" s="10"/>
      <c r="PMI92" s="10"/>
      <c r="PMJ92" s="10"/>
      <c r="PMK92" s="10"/>
      <c r="PML92" s="10"/>
      <c r="PMM92" s="10"/>
      <c r="PMN92" s="10"/>
      <c r="PMO92" s="10"/>
      <c r="PMP92" s="10"/>
      <c r="PMQ92" s="10"/>
      <c r="PMR92" s="10"/>
      <c r="PMS92" s="10"/>
      <c r="PMT92" s="10"/>
      <c r="PMU92" s="10"/>
      <c r="PMV92" s="10"/>
      <c r="PMW92" s="10"/>
      <c r="PMX92" s="10"/>
      <c r="PMY92" s="10"/>
      <c r="PMZ92" s="10"/>
      <c r="PNA92" s="10"/>
      <c r="PNB92" s="10"/>
      <c r="PNC92" s="10"/>
      <c r="PND92" s="10"/>
      <c r="PNE92" s="10"/>
      <c r="PNF92" s="10"/>
      <c r="PNG92" s="10"/>
      <c r="PNH92" s="10"/>
      <c r="PNI92" s="10"/>
      <c r="PNJ92" s="10"/>
      <c r="PNK92" s="10"/>
      <c r="PNL92" s="10"/>
      <c r="PNM92" s="10"/>
      <c r="PNN92" s="10"/>
      <c r="PNO92" s="10"/>
      <c r="PNP92" s="10"/>
      <c r="PNQ92" s="10"/>
      <c r="PNR92" s="10"/>
      <c r="PNS92" s="10"/>
      <c r="PNT92" s="10"/>
      <c r="PNU92" s="10"/>
      <c r="PNV92" s="10"/>
      <c r="PNW92" s="10"/>
      <c r="PNX92" s="10"/>
      <c r="PNY92" s="10"/>
      <c r="PNZ92" s="10"/>
      <c r="POA92" s="10"/>
      <c r="POB92" s="10"/>
      <c r="POC92" s="10"/>
      <c r="POD92" s="10"/>
      <c r="POE92" s="10"/>
      <c r="POF92" s="10"/>
      <c r="POG92" s="10"/>
      <c r="POH92" s="10"/>
      <c r="POI92" s="10"/>
      <c r="POJ92" s="10"/>
      <c r="POK92" s="10"/>
      <c r="POL92" s="10"/>
      <c r="POM92" s="10"/>
      <c r="PON92" s="10"/>
      <c r="POO92" s="10"/>
      <c r="POP92" s="10"/>
      <c r="POQ92" s="10"/>
      <c r="POR92" s="10"/>
      <c r="POS92" s="10"/>
      <c r="POT92" s="10"/>
      <c r="POU92" s="10"/>
      <c r="POV92" s="10"/>
      <c r="POW92" s="10"/>
      <c r="POX92" s="10"/>
      <c r="POY92" s="10"/>
      <c r="POZ92" s="10"/>
      <c r="PPA92" s="10"/>
      <c r="PPB92" s="10"/>
      <c r="PPC92" s="10"/>
      <c r="PPD92" s="10"/>
      <c r="PPE92" s="10"/>
      <c r="PPF92" s="10"/>
      <c r="PPG92" s="10"/>
      <c r="PPH92" s="10"/>
      <c r="PPI92" s="10"/>
      <c r="PPJ92" s="10"/>
      <c r="PPK92" s="10"/>
      <c r="PPL92" s="10"/>
      <c r="PPM92" s="10"/>
      <c r="PPN92" s="10"/>
      <c r="PPO92" s="10"/>
      <c r="PPP92" s="10"/>
      <c r="PPQ92" s="10"/>
      <c r="PPR92" s="10"/>
      <c r="PPS92" s="10"/>
      <c r="PPT92" s="10"/>
      <c r="PPU92" s="10"/>
      <c r="PPV92" s="10"/>
      <c r="PPW92" s="10"/>
      <c r="PPX92" s="10"/>
      <c r="PPY92" s="10"/>
      <c r="PPZ92" s="10"/>
      <c r="PQA92" s="10"/>
      <c r="PQB92" s="10"/>
      <c r="PQC92" s="10"/>
      <c r="PQD92" s="10"/>
      <c r="PQE92" s="10"/>
      <c r="PQF92" s="10"/>
      <c r="PQG92" s="10"/>
      <c r="PQH92" s="10"/>
      <c r="PQI92" s="10"/>
      <c r="PQJ92" s="10"/>
      <c r="PQK92" s="10"/>
      <c r="PQL92" s="10"/>
      <c r="PQM92" s="10"/>
      <c r="PQN92" s="10"/>
      <c r="PQO92" s="10"/>
      <c r="PQP92" s="10"/>
      <c r="PQQ92" s="10"/>
      <c r="PQR92" s="10"/>
      <c r="PQS92" s="10"/>
      <c r="PQT92" s="10"/>
      <c r="PQU92" s="10"/>
      <c r="PQV92" s="10"/>
      <c r="PQW92" s="10"/>
      <c r="PQX92" s="10"/>
      <c r="PQY92" s="10"/>
      <c r="PQZ92" s="10"/>
      <c r="PRA92" s="10"/>
      <c r="PRB92" s="10"/>
      <c r="PRC92" s="10"/>
      <c r="PRD92" s="10"/>
      <c r="PRE92" s="10"/>
      <c r="PRF92" s="10"/>
      <c r="PRG92" s="10"/>
      <c r="PRH92" s="10"/>
      <c r="PRI92" s="10"/>
      <c r="PRJ92" s="10"/>
      <c r="PRK92" s="10"/>
      <c r="PRL92" s="10"/>
      <c r="PRM92" s="10"/>
      <c r="PRN92" s="10"/>
      <c r="PRO92" s="10"/>
      <c r="PRP92" s="10"/>
      <c r="PRQ92" s="10"/>
      <c r="PRR92" s="10"/>
      <c r="PRS92" s="10"/>
      <c r="PRT92" s="10"/>
      <c r="PRU92" s="10"/>
      <c r="PRV92" s="10"/>
      <c r="PRW92" s="10"/>
      <c r="PRX92" s="10"/>
      <c r="PRY92" s="10"/>
      <c r="PRZ92" s="10"/>
      <c r="PSA92" s="10"/>
      <c r="PSB92" s="10"/>
      <c r="PSC92" s="10"/>
      <c r="PSD92" s="10"/>
      <c r="PSE92" s="10"/>
      <c r="PSF92" s="10"/>
      <c r="PSG92" s="10"/>
      <c r="PSH92" s="10"/>
      <c r="PSI92" s="10"/>
      <c r="PSJ92" s="10"/>
      <c r="PSK92" s="10"/>
      <c r="PSL92" s="10"/>
      <c r="PSM92" s="10"/>
      <c r="PSN92" s="10"/>
      <c r="PSO92" s="10"/>
      <c r="PSP92" s="10"/>
      <c r="PSQ92" s="10"/>
      <c r="PSR92" s="10"/>
      <c r="PSS92" s="10"/>
      <c r="PST92" s="10"/>
      <c r="PSU92" s="10"/>
      <c r="PSV92" s="10"/>
      <c r="PSW92" s="10"/>
      <c r="PSX92" s="10"/>
      <c r="PSY92" s="10"/>
      <c r="PSZ92" s="10"/>
      <c r="PTA92" s="10"/>
      <c r="PTB92" s="10"/>
      <c r="PTC92" s="10"/>
      <c r="PTD92" s="10"/>
      <c r="PTE92" s="10"/>
      <c r="PTF92" s="10"/>
      <c r="PTG92" s="10"/>
      <c r="PTH92" s="10"/>
      <c r="PTI92" s="10"/>
      <c r="PTJ92" s="10"/>
      <c r="PTK92" s="10"/>
      <c r="PTL92" s="10"/>
      <c r="PTM92" s="10"/>
      <c r="PTN92" s="10"/>
      <c r="PTO92" s="10"/>
      <c r="PTP92" s="10"/>
      <c r="PTQ92" s="10"/>
      <c r="PTR92" s="10"/>
      <c r="PTS92" s="10"/>
      <c r="PTT92" s="10"/>
      <c r="PTU92" s="10"/>
      <c r="PTV92" s="10"/>
      <c r="PTW92" s="10"/>
      <c r="PTX92" s="10"/>
      <c r="PTY92" s="10"/>
      <c r="PTZ92" s="10"/>
      <c r="PUA92" s="10"/>
      <c r="PUB92" s="10"/>
      <c r="PUC92" s="10"/>
      <c r="PUD92" s="10"/>
      <c r="PUE92" s="10"/>
      <c r="PUF92" s="10"/>
      <c r="PUG92" s="10"/>
      <c r="PUH92" s="10"/>
      <c r="PUI92" s="10"/>
      <c r="PUJ92" s="10"/>
      <c r="PUK92" s="10"/>
      <c r="PUL92" s="10"/>
      <c r="PUM92" s="10"/>
      <c r="PUN92" s="10"/>
      <c r="PUO92" s="10"/>
      <c r="PUP92" s="10"/>
      <c r="PUQ92" s="10"/>
      <c r="PUR92" s="10"/>
      <c r="PUS92" s="10"/>
      <c r="PUT92" s="10"/>
      <c r="PUU92" s="10"/>
      <c r="PUV92" s="10"/>
      <c r="PUW92" s="10"/>
      <c r="PUX92" s="10"/>
      <c r="PUY92" s="10"/>
      <c r="PUZ92" s="10"/>
      <c r="PVA92" s="10"/>
      <c r="PVB92" s="10"/>
      <c r="PVC92" s="10"/>
      <c r="PVD92" s="10"/>
      <c r="PVE92" s="10"/>
      <c r="PVF92" s="10"/>
      <c r="PVG92" s="10"/>
      <c r="PVH92" s="10"/>
      <c r="PVI92" s="10"/>
      <c r="PVJ92" s="10"/>
      <c r="PVK92" s="10"/>
      <c r="PVL92" s="10"/>
      <c r="PVM92" s="10"/>
      <c r="PVN92" s="10"/>
      <c r="PVO92" s="10"/>
      <c r="PVP92" s="10"/>
      <c r="PVQ92" s="10"/>
      <c r="PVR92" s="10"/>
      <c r="PVS92" s="10"/>
      <c r="PVT92" s="10"/>
      <c r="PVU92" s="10"/>
      <c r="PVV92" s="10"/>
      <c r="PVW92" s="10"/>
      <c r="PVX92" s="10"/>
      <c r="PVY92" s="10"/>
      <c r="PVZ92" s="10"/>
      <c r="PWA92" s="10"/>
      <c r="PWB92" s="10"/>
      <c r="PWC92" s="10"/>
      <c r="PWD92" s="10"/>
      <c r="PWE92" s="10"/>
      <c r="PWF92" s="10"/>
      <c r="PWG92" s="10"/>
      <c r="PWH92" s="10"/>
      <c r="PWI92" s="10"/>
      <c r="PWJ92" s="10"/>
      <c r="PWK92" s="10"/>
      <c r="PWL92" s="10"/>
      <c r="PWM92" s="10"/>
      <c r="PWN92" s="10"/>
      <c r="PWO92" s="10"/>
      <c r="PWP92" s="10"/>
      <c r="PWQ92" s="10"/>
      <c r="PWR92" s="10"/>
      <c r="PWS92" s="10"/>
      <c r="PWT92" s="10"/>
      <c r="PWU92" s="10"/>
      <c r="PWV92" s="10"/>
      <c r="PWW92" s="10"/>
      <c r="PWX92" s="10"/>
      <c r="PWY92" s="10"/>
      <c r="PWZ92" s="10"/>
      <c r="PXA92" s="10"/>
      <c r="PXB92" s="10"/>
      <c r="PXC92" s="10"/>
      <c r="PXD92" s="10"/>
      <c r="PXE92" s="10"/>
      <c r="PXF92" s="10"/>
      <c r="PXG92" s="10"/>
      <c r="PXH92" s="10"/>
      <c r="PXI92" s="10"/>
      <c r="PXJ92" s="10"/>
      <c r="PXK92" s="10"/>
      <c r="PXL92" s="10"/>
      <c r="PXM92" s="10"/>
      <c r="PXN92" s="10"/>
      <c r="PXO92" s="10"/>
      <c r="PXP92" s="10"/>
      <c r="PXQ92" s="10"/>
      <c r="PXR92" s="10"/>
      <c r="PXS92" s="10"/>
      <c r="PXT92" s="10"/>
      <c r="PXU92" s="10"/>
      <c r="PXV92" s="10"/>
      <c r="PXW92" s="10"/>
      <c r="PXX92" s="10"/>
      <c r="PXY92" s="10"/>
      <c r="PXZ92" s="10"/>
      <c r="PYA92" s="10"/>
      <c r="PYB92" s="10"/>
      <c r="PYC92" s="10"/>
      <c r="PYD92" s="10"/>
      <c r="PYE92" s="10"/>
      <c r="PYF92" s="10"/>
      <c r="PYG92" s="10"/>
      <c r="PYH92" s="10"/>
      <c r="PYI92" s="10"/>
      <c r="PYJ92" s="10"/>
      <c r="PYK92" s="10"/>
      <c r="PYL92" s="10"/>
      <c r="PYM92" s="10"/>
      <c r="PYN92" s="10"/>
      <c r="PYO92" s="10"/>
      <c r="PYP92" s="10"/>
      <c r="PYQ92" s="10"/>
      <c r="PYR92" s="10"/>
      <c r="PYS92" s="10"/>
      <c r="PYT92" s="10"/>
      <c r="PYU92" s="10"/>
      <c r="PYV92" s="10"/>
      <c r="PYW92" s="10"/>
      <c r="PYX92" s="10"/>
      <c r="PYY92" s="10"/>
      <c r="PYZ92" s="10"/>
      <c r="PZA92" s="10"/>
      <c r="PZB92" s="10"/>
      <c r="PZC92" s="10"/>
      <c r="PZD92" s="10"/>
      <c r="PZE92" s="10"/>
      <c r="PZF92" s="10"/>
      <c r="PZG92" s="10"/>
      <c r="PZH92" s="10"/>
      <c r="PZI92" s="10"/>
      <c r="PZJ92" s="10"/>
      <c r="PZK92" s="10"/>
      <c r="PZL92" s="10"/>
      <c r="PZM92" s="10"/>
      <c r="PZN92" s="10"/>
      <c r="PZO92" s="10"/>
      <c r="PZP92" s="10"/>
      <c r="PZQ92" s="10"/>
      <c r="PZR92" s="10"/>
      <c r="PZS92" s="10"/>
      <c r="PZT92" s="10"/>
      <c r="PZU92" s="10"/>
      <c r="PZV92" s="10"/>
      <c r="PZW92" s="10"/>
      <c r="PZX92" s="10"/>
      <c r="PZY92" s="10"/>
      <c r="PZZ92" s="10"/>
      <c r="QAA92" s="10"/>
      <c r="QAB92" s="10"/>
      <c r="QAC92" s="10"/>
      <c r="QAD92" s="10"/>
      <c r="QAE92" s="10"/>
      <c r="QAF92" s="10"/>
      <c r="QAG92" s="10"/>
      <c r="QAH92" s="10"/>
      <c r="QAI92" s="10"/>
      <c r="QAJ92" s="10"/>
      <c r="QAK92" s="10"/>
      <c r="QAL92" s="10"/>
      <c r="QAM92" s="10"/>
      <c r="QAN92" s="10"/>
      <c r="QAO92" s="10"/>
      <c r="QAP92" s="10"/>
      <c r="QAQ92" s="10"/>
      <c r="QAR92" s="10"/>
      <c r="QAS92" s="10"/>
      <c r="QAT92" s="10"/>
      <c r="QAU92" s="10"/>
      <c r="QAV92" s="10"/>
      <c r="QAW92" s="10"/>
      <c r="QAX92" s="10"/>
      <c r="QAY92" s="10"/>
      <c r="QAZ92" s="10"/>
      <c r="QBA92" s="10"/>
      <c r="QBB92" s="10"/>
      <c r="QBC92" s="10"/>
      <c r="QBD92" s="10"/>
      <c r="QBE92" s="10"/>
      <c r="QBF92" s="10"/>
      <c r="QBG92" s="10"/>
      <c r="QBH92" s="10"/>
      <c r="QBI92" s="10"/>
      <c r="QBJ92" s="10"/>
      <c r="QBK92" s="10"/>
      <c r="QBL92" s="10"/>
      <c r="QBM92" s="10"/>
      <c r="QBN92" s="10"/>
      <c r="QBO92" s="10"/>
      <c r="QBP92" s="10"/>
      <c r="QBQ92" s="10"/>
      <c r="QBR92" s="10"/>
      <c r="QBS92" s="10"/>
      <c r="QBT92" s="10"/>
      <c r="QBU92" s="10"/>
      <c r="QBV92" s="10"/>
      <c r="QBW92" s="10"/>
      <c r="QBX92" s="10"/>
      <c r="QBY92" s="10"/>
      <c r="QBZ92" s="10"/>
      <c r="QCA92" s="10"/>
      <c r="QCB92" s="10"/>
      <c r="QCC92" s="10"/>
      <c r="QCD92" s="10"/>
      <c r="QCE92" s="10"/>
      <c r="QCF92" s="10"/>
      <c r="QCG92" s="10"/>
      <c r="QCH92" s="10"/>
      <c r="QCI92" s="10"/>
      <c r="QCJ92" s="10"/>
      <c r="QCK92" s="10"/>
      <c r="QCL92" s="10"/>
      <c r="QCM92" s="10"/>
      <c r="QCN92" s="10"/>
      <c r="QCO92" s="10"/>
      <c r="QCP92" s="10"/>
      <c r="QCQ92" s="10"/>
      <c r="QCR92" s="10"/>
      <c r="QCS92" s="10"/>
      <c r="QCT92" s="10"/>
      <c r="QCU92" s="10"/>
      <c r="QCV92" s="10"/>
      <c r="QCW92" s="10"/>
      <c r="QCX92" s="10"/>
      <c r="QCY92" s="10"/>
      <c r="QCZ92" s="10"/>
      <c r="QDA92" s="10"/>
      <c r="QDB92" s="10"/>
      <c r="QDC92" s="10"/>
      <c r="QDD92" s="10"/>
      <c r="QDE92" s="10"/>
      <c r="QDF92" s="10"/>
      <c r="QDG92" s="10"/>
      <c r="QDH92" s="10"/>
      <c r="QDI92" s="10"/>
      <c r="QDJ92" s="10"/>
      <c r="QDK92" s="10"/>
      <c r="QDL92" s="10"/>
      <c r="QDM92" s="10"/>
      <c r="QDN92" s="10"/>
      <c r="QDO92" s="10"/>
      <c r="QDP92" s="10"/>
      <c r="QDQ92" s="10"/>
      <c r="QDR92" s="10"/>
      <c r="QDS92" s="10"/>
      <c r="QDT92" s="10"/>
      <c r="QDU92" s="10"/>
      <c r="QDV92" s="10"/>
      <c r="QDW92" s="10"/>
      <c r="QDX92" s="10"/>
      <c r="QDY92" s="10"/>
      <c r="QDZ92" s="10"/>
      <c r="QEA92" s="10"/>
      <c r="QEB92" s="10"/>
      <c r="QEC92" s="10"/>
      <c r="QED92" s="10"/>
      <c r="QEE92" s="10"/>
      <c r="QEF92" s="10"/>
      <c r="QEG92" s="10"/>
      <c r="QEH92" s="10"/>
      <c r="QEI92" s="10"/>
      <c r="QEJ92" s="10"/>
      <c r="QEK92" s="10"/>
      <c r="QEL92" s="10"/>
      <c r="QEM92" s="10"/>
      <c r="QEN92" s="10"/>
      <c r="QEO92" s="10"/>
      <c r="QEP92" s="10"/>
      <c r="QEQ92" s="10"/>
      <c r="QER92" s="10"/>
      <c r="QES92" s="10"/>
      <c r="QET92" s="10"/>
      <c r="QEU92" s="10"/>
      <c r="QEV92" s="10"/>
      <c r="QEW92" s="10"/>
      <c r="QEX92" s="10"/>
      <c r="QEY92" s="10"/>
      <c r="QEZ92" s="10"/>
      <c r="QFA92" s="10"/>
      <c r="QFB92" s="10"/>
      <c r="QFC92" s="10"/>
      <c r="QFD92" s="10"/>
      <c r="QFE92" s="10"/>
      <c r="QFF92" s="10"/>
      <c r="QFG92" s="10"/>
      <c r="QFH92" s="10"/>
      <c r="QFI92" s="10"/>
      <c r="QFJ92" s="10"/>
      <c r="QFK92" s="10"/>
      <c r="QFL92" s="10"/>
      <c r="QFM92" s="10"/>
      <c r="QFN92" s="10"/>
      <c r="QFO92" s="10"/>
      <c r="QFP92" s="10"/>
      <c r="QFQ92" s="10"/>
      <c r="QFR92" s="10"/>
      <c r="QFS92" s="10"/>
      <c r="QFT92" s="10"/>
      <c r="QFU92" s="10"/>
      <c r="QFV92" s="10"/>
      <c r="QFW92" s="10"/>
      <c r="QFX92" s="10"/>
      <c r="QFY92" s="10"/>
      <c r="QFZ92" s="10"/>
      <c r="QGA92" s="10"/>
      <c r="QGB92" s="10"/>
      <c r="QGC92" s="10"/>
      <c r="QGD92" s="10"/>
      <c r="QGE92" s="10"/>
      <c r="QGF92" s="10"/>
      <c r="QGG92" s="10"/>
      <c r="QGH92" s="10"/>
      <c r="QGI92" s="10"/>
      <c r="QGJ92" s="10"/>
      <c r="QGK92" s="10"/>
      <c r="QGL92" s="10"/>
      <c r="QGM92" s="10"/>
      <c r="QGN92" s="10"/>
      <c r="QGO92" s="10"/>
      <c r="QGP92" s="10"/>
      <c r="QGQ92" s="10"/>
      <c r="QGR92" s="10"/>
      <c r="QGS92" s="10"/>
      <c r="QGT92" s="10"/>
      <c r="QGU92" s="10"/>
      <c r="QGV92" s="10"/>
      <c r="QGW92" s="10"/>
      <c r="QGX92" s="10"/>
      <c r="QGY92" s="10"/>
      <c r="QGZ92" s="10"/>
      <c r="QHA92" s="10"/>
      <c r="QHB92" s="10"/>
      <c r="QHC92" s="10"/>
      <c r="QHD92" s="10"/>
      <c r="QHE92" s="10"/>
      <c r="QHF92" s="10"/>
      <c r="QHG92" s="10"/>
      <c r="QHH92" s="10"/>
      <c r="QHI92" s="10"/>
      <c r="QHJ92" s="10"/>
      <c r="QHK92" s="10"/>
      <c r="QHL92" s="10"/>
      <c r="QHM92" s="10"/>
      <c r="QHN92" s="10"/>
      <c r="QHO92" s="10"/>
      <c r="QHP92" s="10"/>
      <c r="QHQ92" s="10"/>
      <c r="QHR92" s="10"/>
      <c r="QHS92" s="10"/>
      <c r="QHT92" s="10"/>
      <c r="QHU92" s="10"/>
      <c r="QHV92" s="10"/>
      <c r="QHW92" s="10"/>
      <c r="QHX92" s="10"/>
      <c r="QHY92" s="10"/>
      <c r="QHZ92" s="10"/>
      <c r="QIA92" s="10"/>
      <c r="QIB92" s="10"/>
      <c r="QIC92" s="10"/>
      <c r="QID92" s="10"/>
      <c r="QIE92" s="10"/>
      <c r="QIF92" s="10"/>
      <c r="QIG92" s="10"/>
      <c r="QIH92" s="10"/>
      <c r="QII92" s="10"/>
      <c r="QIJ92" s="10"/>
      <c r="QIK92" s="10"/>
      <c r="QIL92" s="10"/>
      <c r="QIM92" s="10"/>
      <c r="QIN92" s="10"/>
      <c r="QIO92" s="10"/>
      <c r="QIP92" s="10"/>
      <c r="QIQ92" s="10"/>
      <c r="QIR92" s="10"/>
      <c r="QIS92" s="10"/>
      <c r="QIT92" s="10"/>
      <c r="QIU92" s="10"/>
      <c r="QIV92" s="10"/>
      <c r="QIW92" s="10"/>
      <c r="QIX92" s="10"/>
      <c r="QIY92" s="10"/>
      <c r="QIZ92" s="10"/>
      <c r="QJA92" s="10"/>
      <c r="QJB92" s="10"/>
      <c r="QJC92" s="10"/>
      <c r="QJD92" s="10"/>
      <c r="QJE92" s="10"/>
      <c r="QJF92" s="10"/>
      <c r="QJG92" s="10"/>
      <c r="QJH92" s="10"/>
      <c r="QJI92" s="10"/>
      <c r="QJJ92" s="10"/>
      <c r="QJK92" s="10"/>
      <c r="QJL92" s="10"/>
      <c r="QJM92" s="10"/>
      <c r="QJN92" s="10"/>
      <c r="QJO92" s="10"/>
      <c r="QJP92" s="10"/>
      <c r="QJQ92" s="10"/>
      <c r="QJR92" s="10"/>
      <c r="QJS92" s="10"/>
      <c r="QJT92" s="10"/>
      <c r="QJU92" s="10"/>
      <c r="QJV92" s="10"/>
      <c r="QJW92" s="10"/>
      <c r="QJX92" s="10"/>
      <c r="QJY92" s="10"/>
      <c r="QJZ92" s="10"/>
      <c r="QKA92" s="10"/>
      <c r="QKB92" s="10"/>
      <c r="QKC92" s="10"/>
      <c r="QKD92" s="10"/>
      <c r="QKE92" s="10"/>
      <c r="QKF92" s="10"/>
      <c r="QKG92" s="10"/>
      <c r="QKH92" s="10"/>
      <c r="QKI92" s="10"/>
      <c r="QKJ92" s="10"/>
      <c r="QKK92" s="10"/>
      <c r="QKL92" s="10"/>
      <c r="QKM92" s="10"/>
      <c r="QKN92" s="10"/>
      <c r="QKO92" s="10"/>
      <c r="QKP92" s="10"/>
      <c r="QKQ92" s="10"/>
      <c r="QKR92" s="10"/>
      <c r="QKS92" s="10"/>
      <c r="QKT92" s="10"/>
      <c r="QKU92" s="10"/>
      <c r="QKV92" s="10"/>
      <c r="QKW92" s="10"/>
      <c r="QKX92" s="10"/>
      <c r="QKY92" s="10"/>
      <c r="QKZ92" s="10"/>
      <c r="QLA92" s="10"/>
      <c r="QLB92" s="10"/>
      <c r="QLC92" s="10"/>
      <c r="QLD92" s="10"/>
      <c r="QLE92" s="10"/>
      <c r="QLF92" s="10"/>
      <c r="QLG92" s="10"/>
      <c r="QLH92" s="10"/>
      <c r="QLI92" s="10"/>
      <c r="QLJ92" s="10"/>
      <c r="QLK92" s="10"/>
      <c r="QLL92" s="10"/>
      <c r="QLM92" s="10"/>
      <c r="QLN92" s="10"/>
      <c r="QLO92" s="10"/>
      <c r="QLP92" s="10"/>
      <c r="QLQ92" s="10"/>
      <c r="QLR92" s="10"/>
      <c r="QLS92" s="10"/>
      <c r="QLT92" s="10"/>
      <c r="QLU92" s="10"/>
      <c r="QLV92" s="10"/>
      <c r="QLW92" s="10"/>
      <c r="QLX92" s="10"/>
      <c r="QLY92" s="10"/>
      <c r="QLZ92" s="10"/>
      <c r="QMA92" s="10"/>
      <c r="QMB92" s="10"/>
      <c r="QMC92" s="10"/>
      <c r="QMD92" s="10"/>
      <c r="QME92" s="10"/>
      <c r="QMF92" s="10"/>
      <c r="QMG92" s="10"/>
      <c r="QMH92" s="10"/>
      <c r="QMI92" s="10"/>
      <c r="QMJ92" s="10"/>
      <c r="QMK92" s="10"/>
      <c r="QML92" s="10"/>
      <c r="QMM92" s="10"/>
      <c r="QMN92" s="10"/>
      <c r="QMO92" s="10"/>
      <c r="QMP92" s="10"/>
      <c r="QMQ92" s="10"/>
      <c r="QMR92" s="10"/>
      <c r="QMS92" s="10"/>
      <c r="QMT92" s="10"/>
      <c r="QMU92" s="10"/>
      <c r="QMV92" s="10"/>
      <c r="QMW92" s="10"/>
      <c r="QMX92" s="10"/>
      <c r="QMY92" s="10"/>
      <c r="QMZ92" s="10"/>
      <c r="QNA92" s="10"/>
      <c r="QNB92" s="10"/>
      <c r="QNC92" s="10"/>
      <c r="QND92" s="10"/>
      <c r="QNE92" s="10"/>
      <c r="QNF92" s="10"/>
      <c r="QNG92" s="10"/>
      <c r="QNH92" s="10"/>
      <c r="QNI92" s="10"/>
      <c r="QNJ92" s="10"/>
      <c r="QNK92" s="10"/>
      <c r="QNL92" s="10"/>
      <c r="QNM92" s="10"/>
      <c r="QNN92" s="10"/>
      <c r="QNO92" s="10"/>
      <c r="QNP92" s="10"/>
      <c r="QNQ92" s="10"/>
      <c r="QNR92" s="10"/>
      <c r="QNS92" s="10"/>
      <c r="QNT92" s="10"/>
      <c r="QNU92" s="10"/>
      <c r="QNV92" s="10"/>
      <c r="QNW92" s="10"/>
      <c r="QNX92" s="10"/>
      <c r="QNY92" s="10"/>
      <c r="QNZ92" s="10"/>
      <c r="QOA92" s="10"/>
      <c r="QOB92" s="10"/>
      <c r="QOC92" s="10"/>
      <c r="QOD92" s="10"/>
      <c r="QOE92" s="10"/>
      <c r="QOF92" s="10"/>
      <c r="QOG92" s="10"/>
      <c r="QOH92" s="10"/>
      <c r="QOI92" s="10"/>
      <c r="QOJ92" s="10"/>
      <c r="QOK92" s="10"/>
      <c r="QOL92" s="10"/>
      <c r="QOM92" s="10"/>
      <c r="QON92" s="10"/>
      <c r="QOO92" s="10"/>
      <c r="QOP92" s="10"/>
      <c r="QOQ92" s="10"/>
      <c r="QOR92" s="10"/>
      <c r="QOS92" s="10"/>
      <c r="QOT92" s="10"/>
      <c r="QOU92" s="10"/>
      <c r="QOV92" s="10"/>
      <c r="QOW92" s="10"/>
      <c r="QOX92" s="10"/>
      <c r="QOY92" s="10"/>
      <c r="QOZ92" s="10"/>
      <c r="QPA92" s="10"/>
      <c r="QPB92" s="10"/>
      <c r="QPC92" s="10"/>
      <c r="QPD92" s="10"/>
      <c r="QPE92" s="10"/>
      <c r="QPF92" s="10"/>
      <c r="QPG92" s="10"/>
      <c r="QPH92" s="10"/>
      <c r="QPI92" s="10"/>
      <c r="QPJ92" s="10"/>
      <c r="QPK92" s="10"/>
      <c r="QPL92" s="10"/>
      <c r="QPM92" s="10"/>
      <c r="QPN92" s="10"/>
      <c r="QPO92" s="10"/>
      <c r="QPP92" s="10"/>
      <c r="QPQ92" s="10"/>
      <c r="QPR92" s="10"/>
      <c r="QPS92" s="10"/>
      <c r="QPT92" s="10"/>
      <c r="QPU92" s="10"/>
      <c r="QPV92" s="10"/>
      <c r="QPW92" s="10"/>
      <c r="QPX92" s="10"/>
      <c r="QPY92" s="10"/>
      <c r="QPZ92" s="10"/>
      <c r="QQA92" s="10"/>
      <c r="QQB92" s="10"/>
      <c r="QQC92" s="10"/>
      <c r="QQD92" s="10"/>
      <c r="QQE92" s="10"/>
      <c r="QQF92" s="10"/>
      <c r="QQG92" s="10"/>
      <c r="QQH92" s="10"/>
      <c r="QQI92" s="10"/>
      <c r="QQJ92" s="10"/>
      <c r="QQK92" s="10"/>
      <c r="QQL92" s="10"/>
      <c r="QQM92" s="10"/>
      <c r="QQN92" s="10"/>
      <c r="QQO92" s="10"/>
      <c r="QQP92" s="10"/>
      <c r="QQQ92" s="10"/>
      <c r="QQR92" s="10"/>
      <c r="QQS92" s="10"/>
      <c r="QQT92" s="10"/>
      <c r="QQU92" s="10"/>
      <c r="QQV92" s="10"/>
      <c r="QQW92" s="10"/>
      <c r="QQX92" s="10"/>
      <c r="QQY92" s="10"/>
      <c r="QQZ92" s="10"/>
      <c r="QRA92" s="10"/>
      <c r="QRB92" s="10"/>
      <c r="QRC92" s="10"/>
      <c r="QRD92" s="10"/>
      <c r="QRE92" s="10"/>
      <c r="QRF92" s="10"/>
      <c r="QRG92" s="10"/>
      <c r="QRH92" s="10"/>
      <c r="QRI92" s="10"/>
      <c r="QRJ92" s="10"/>
      <c r="QRK92" s="10"/>
      <c r="QRL92" s="10"/>
      <c r="QRM92" s="10"/>
      <c r="QRN92" s="10"/>
      <c r="QRO92" s="10"/>
      <c r="QRP92" s="10"/>
      <c r="QRQ92" s="10"/>
      <c r="QRR92" s="10"/>
      <c r="QRS92" s="10"/>
      <c r="QRT92" s="10"/>
      <c r="QRU92" s="10"/>
      <c r="QRV92" s="10"/>
      <c r="QRW92" s="10"/>
      <c r="QRX92" s="10"/>
      <c r="QRY92" s="10"/>
      <c r="QRZ92" s="10"/>
      <c r="QSA92" s="10"/>
      <c r="QSB92" s="10"/>
      <c r="QSC92" s="10"/>
      <c r="QSD92" s="10"/>
      <c r="QSE92" s="10"/>
      <c r="QSF92" s="10"/>
      <c r="QSG92" s="10"/>
      <c r="QSH92" s="10"/>
      <c r="QSI92" s="10"/>
      <c r="QSJ92" s="10"/>
      <c r="QSK92" s="10"/>
      <c r="QSL92" s="10"/>
      <c r="QSM92" s="10"/>
      <c r="QSN92" s="10"/>
      <c r="QSO92" s="10"/>
      <c r="QSP92" s="10"/>
      <c r="QSQ92" s="10"/>
      <c r="QSR92" s="10"/>
      <c r="QSS92" s="10"/>
      <c r="QST92" s="10"/>
      <c r="QSU92" s="10"/>
      <c r="QSV92" s="10"/>
      <c r="QSW92" s="10"/>
      <c r="QSX92" s="10"/>
      <c r="QSY92" s="10"/>
      <c r="QSZ92" s="10"/>
      <c r="QTA92" s="10"/>
      <c r="QTB92" s="10"/>
      <c r="QTC92" s="10"/>
      <c r="QTD92" s="10"/>
      <c r="QTE92" s="10"/>
      <c r="QTF92" s="10"/>
      <c r="QTG92" s="10"/>
      <c r="QTH92" s="10"/>
      <c r="QTI92" s="10"/>
      <c r="QTJ92" s="10"/>
      <c r="QTK92" s="10"/>
      <c r="QTL92" s="10"/>
      <c r="QTM92" s="10"/>
      <c r="QTN92" s="10"/>
      <c r="QTO92" s="10"/>
      <c r="QTP92" s="10"/>
      <c r="QTQ92" s="10"/>
      <c r="QTR92" s="10"/>
      <c r="QTS92" s="10"/>
      <c r="QTT92" s="10"/>
      <c r="QTU92" s="10"/>
      <c r="QTV92" s="10"/>
      <c r="QTW92" s="10"/>
      <c r="QTX92" s="10"/>
      <c r="QTY92" s="10"/>
      <c r="QTZ92" s="10"/>
      <c r="QUA92" s="10"/>
      <c r="QUB92" s="10"/>
      <c r="QUC92" s="10"/>
      <c r="QUD92" s="10"/>
      <c r="QUE92" s="10"/>
      <c r="QUF92" s="10"/>
      <c r="QUG92" s="10"/>
      <c r="QUH92" s="10"/>
      <c r="QUI92" s="10"/>
      <c r="QUJ92" s="10"/>
      <c r="QUK92" s="10"/>
      <c r="QUL92" s="10"/>
      <c r="QUM92" s="10"/>
      <c r="QUN92" s="10"/>
      <c r="QUO92" s="10"/>
      <c r="QUP92" s="10"/>
      <c r="QUQ92" s="10"/>
      <c r="QUR92" s="10"/>
      <c r="QUS92" s="10"/>
      <c r="QUT92" s="10"/>
      <c r="QUU92" s="10"/>
      <c r="QUV92" s="10"/>
      <c r="QUW92" s="10"/>
      <c r="QUX92" s="10"/>
      <c r="QUY92" s="10"/>
      <c r="QUZ92" s="10"/>
      <c r="QVA92" s="10"/>
      <c r="QVB92" s="10"/>
      <c r="QVC92" s="10"/>
      <c r="QVD92" s="10"/>
      <c r="QVE92" s="10"/>
      <c r="QVF92" s="10"/>
      <c r="QVG92" s="10"/>
      <c r="QVH92" s="10"/>
      <c r="QVI92" s="10"/>
      <c r="QVJ92" s="10"/>
      <c r="QVK92" s="10"/>
      <c r="QVL92" s="10"/>
      <c r="QVM92" s="10"/>
      <c r="QVN92" s="10"/>
      <c r="QVO92" s="10"/>
      <c r="QVP92" s="10"/>
      <c r="QVQ92" s="10"/>
      <c r="QVR92" s="10"/>
      <c r="QVS92" s="10"/>
      <c r="QVT92" s="10"/>
      <c r="QVU92" s="10"/>
      <c r="QVV92" s="10"/>
      <c r="QVW92" s="10"/>
      <c r="QVX92" s="10"/>
      <c r="QVY92" s="10"/>
      <c r="QVZ92" s="10"/>
      <c r="QWA92" s="10"/>
      <c r="QWB92" s="10"/>
      <c r="QWC92" s="10"/>
      <c r="QWD92" s="10"/>
      <c r="QWE92" s="10"/>
      <c r="QWF92" s="10"/>
      <c r="QWG92" s="10"/>
      <c r="QWH92" s="10"/>
      <c r="QWI92" s="10"/>
      <c r="QWJ92" s="10"/>
      <c r="QWK92" s="10"/>
      <c r="QWL92" s="10"/>
      <c r="QWM92" s="10"/>
      <c r="QWN92" s="10"/>
      <c r="QWO92" s="10"/>
      <c r="QWP92" s="10"/>
      <c r="QWQ92" s="10"/>
      <c r="QWR92" s="10"/>
      <c r="QWS92" s="10"/>
      <c r="QWT92" s="10"/>
      <c r="QWU92" s="10"/>
      <c r="QWV92" s="10"/>
      <c r="QWW92" s="10"/>
      <c r="QWX92" s="10"/>
      <c r="QWY92" s="10"/>
      <c r="QWZ92" s="10"/>
      <c r="QXA92" s="10"/>
      <c r="QXB92" s="10"/>
      <c r="QXC92" s="10"/>
      <c r="QXD92" s="10"/>
      <c r="QXE92" s="10"/>
      <c r="QXF92" s="10"/>
      <c r="QXG92" s="10"/>
      <c r="QXH92" s="10"/>
      <c r="QXI92" s="10"/>
      <c r="QXJ92" s="10"/>
      <c r="QXK92" s="10"/>
      <c r="QXL92" s="10"/>
      <c r="QXM92" s="10"/>
      <c r="QXN92" s="10"/>
      <c r="QXO92" s="10"/>
      <c r="QXP92" s="10"/>
      <c r="QXQ92" s="10"/>
      <c r="QXR92" s="10"/>
      <c r="QXS92" s="10"/>
      <c r="QXT92" s="10"/>
      <c r="QXU92" s="10"/>
      <c r="QXV92" s="10"/>
      <c r="QXW92" s="10"/>
      <c r="QXX92" s="10"/>
      <c r="QXY92" s="10"/>
      <c r="QXZ92" s="10"/>
      <c r="QYA92" s="10"/>
      <c r="QYB92" s="10"/>
      <c r="QYC92" s="10"/>
      <c r="QYD92" s="10"/>
      <c r="QYE92" s="10"/>
      <c r="QYF92" s="10"/>
      <c r="QYG92" s="10"/>
      <c r="QYH92" s="10"/>
      <c r="QYI92" s="10"/>
      <c r="QYJ92" s="10"/>
      <c r="QYK92" s="10"/>
      <c r="QYL92" s="10"/>
      <c r="QYM92" s="10"/>
      <c r="QYN92" s="10"/>
      <c r="QYO92" s="10"/>
      <c r="QYP92" s="10"/>
      <c r="QYQ92" s="10"/>
      <c r="QYR92" s="10"/>
      <c r="QYS92" s="10"/>
      <c r="QYT92" s="10"/>
      <c r="QYU92" s="10"/>
      <c r="QYV92" s="10"/>
      <c r="QYW92" s="10"/>
      <c r="QYX92" s="10"/>
      <c r="QYY92" s="10"/>
      <c r="QYZ92" s="10"/>
      <c r="QZA92" s="10"/>
      <c r="QZB92" s="10"/>
      <c r="QZC92" s="10"/>
      <c r="QZD92" s="10"/>
      <c r="QZE92" s="10"/>
      <c r="QZF92" s="10"/>
      <c r="QZG92" s="10"/>
      <c r="QZH92" s="10"/>
      <c r="QZI92" s="10"/>
      <c r="QZJ92" s="10"/>
      <c r="QZK92" s="10"/>
      <c r="QZL92" s="10"/>
      <c r="QZM92" s="10"/>
      <c r="QZN92" s="10"/>
      <c r="QZO92" s="10"/>
      <c r="QZP92" s="10"/>
      <c r="QZQ92" s="10"/>
      <c r="QZR92" s="10"/>
      <c r="QZS92" s="10"/>
      <c r="QZT92" s="10"/>
      <c r="QZU92" s="10"/>
      <c r="QZV92" s="10"/>
      <c r="QZW92" s="10"/>
      <c r="QZX92" s="10"/>
      <c r="QZY92" s="10"/>
      <c r="QZZ92" s="10"/>
      <c r="RAA92" s="10"/>
      <c r="RAB92" s="10"/>
      <c r="RAC92" s="10"/>
      <c r="RAD92" s="10"/>
      <c r="RAE92" s="10"/>
      <c r="RAF92" s="10"/>
      <c r="RAG92" s="10"/>
      <c r="RAH92" s="10"/>
      <c r="RAI92" s="10"/>
      <c r="RAJ92" s="10"/>
      <c r="RAK92" s="10"/>
      <c r="RAL92" s="10"/>
      <c r="RAM92" s="10"/>
      <c r="RAN92" s="10"/>
      <c r="RAO92" s="10"/>
      <c r="RAP92" s="10"/>
      <c r="RAQ92" s="10"/>
      <c r="RAR92" s="10"/>
      <c r="RAS92" s="10"/>
      <c r="RAT92" s="10"/>
      <c r="RAU92" s="10"/>
      <c r="RAV92" s="10"/>
      <c r="RAW92" s="10"/>
      <c r="RAX92" s="10"/>
      <c r="RAY92" s="10"/>
      <c r="RAZ92" s="10"/>
      <c r="RBA92" s="10"/>
      <c r="RBB92" s="10"/>
      <c r="RBC92" s="10"/>
      <c r="RBD92" s="10"/>
      <c r="RBE92" s="10"/>
      <c r="RBF92" s="10"/>
      <c r="RBG92" s="10"/>
      <c r="RBH92" s="10"/>
      <c r="RBI92" s="10"/>
      <c r="RBJ92" s="10"/>
      <c r="RBK92" s="10"/>
      <c r="RBL92" s="10"/>
      <c r="RBM92" s="10"/>
      <c r="RBN92" s="10"/>
      <c r="RBO92" s="10"/>
      <c r="RBP92" s="10"/>
      <c r="RBQ92" s="10"/>
      <c r="RBR92" s="10"/>
      <c r="RBS92" s="10"/>
      <c r="RBT92" s="10"/>
      <c r="RBU92" s="10"/>
      <c r="RBV92" s="10"/>
      <c r="RBW92" s="10"/>
      <c r="RBX92" s="10"/>
      <c r="RBY92" s="10"/>
      <c r="RBZ92" s="10"/>
      <c r="RCA92" s="10"/>
      <c r="RCB92" s="10"/>
      <c r="RCC92" s="10"/>
      <c r="RCD92" s="10"/>
      <c r="RCE92" s="10"/>
      <c r="RCF92" s="10"/>
      <c r="RCG92" s="10"/>
      <c r="RCH92" s="10"/>
      <c r="RCI92" s="10"/>
      <c r="RCJ92" s="10"/>
      <c r="RCK92" s="10"/>
      <c r="RCL92" s="10"/>
      <c r="RCM92" s="10"/>
      <c r="RCN92" s="10"/>
      <c r="RCO92" s="10"/>
      <c r="RCP92" s="10"/>
      <c r="RCQ92" s="10"/>
      <c r="RCR92" s="10"/>
      <c r="RCS92" s="10"/>
      <c r="RCT92" s="10"/>
      <c r="RCU92" s="10"/>
      <c r="RCV92" s="10"/>
      <c r="RCW92" s="10"/>
      <c r="RCX92" s="10"/>
      <c r="RCY92" s="10"/>
      <c r="RCZ92" s="10"/>
      <c r="RDA92" s="10"/>
      <c r="RDB92" s="10"/>
      <c r="RDC92" s="10"/>
      <c r="RDD92" s="10"/>
      <c r="RDE92" s="10"/>
      <c r="RDF92" s="10"/>
      <c r="RDG92" s="10"/>
      <c r="RDH92" s="10"/>
      <c r="RDI92" s="10"/>
      <c r="RDJ92" s="10"/>
      <c r="RDK92" s="10"/>
      <c r="RDL92" s="10"/>
      <c r="RDM92" s="10"/>
      <c r="RDN92" s="10"/>
      <c r="RDO92" s="10"/>
      <c r="RDP92" s="10"/>
      <c r="RDQ92" s="10"/>
      <c r="RDR92" s="10"/>
      <c r="RDS92" s="10"/>
      <c r="RDT92" s="10"/>
      <c r="RDU92" s="10"/>
      <c r="RDV92" s="10"/>
      <c r="RDW92" s="10"/>
      <c r="RDX92" s="10"/>
      <c r="RDY92" s="10"/>
      <c r="RDZ92" s="10"/>
      <c r="REA92" s="10"/>
      <c r="REB92" s="10"/>
      <c r="REC92" s="10"/>
      <c r="RED92" s="10"/>
      <c r="REE92" s="10"/>
      <c r="REF92" s="10"/>
      <c r="REG92" s="10"/>
      <c r="REH92" s="10"/>
      <c r="REI92" s="10"/>
      <c r="REJ92" s="10"/>
      <c r="REK92" s="10"/>
      <c r="REL92" s="10"/>
      <c r="REM92" s="10"/>
      <c r="REN92" s="10"/>
      <c r="REO92" s="10"/>
      <c r="REP92" s="10"/>
      <c r="REQ92" s="10"/>
      <c r="RER92" s="10"/>
      <c r="RES92" s="10"/>
      <c r="RET92" s="10"/>
      <c r="REU92" s="10"/>
      <c r="REV92" s="10"/>
      <c r="REW92" s="10"/>
      <c r="REX92" s="10"/>
      <c r="REY92" s="10"/>
      <c r="REZ92" s="10"/>
      <c r="RFA92" s="10"/>
      <c r="RFB92" s="10"/>
      <c r="RFC92" s="10"/>
      <c r="RFD92" s="10"/>
      <c r="RFE92" s="10"/>
      <c r="RFF92" s="10"/>
      <c r="RFG92" s="10"/>
      <c r="RFH92" s="10"/>
      <c r="RFI92" s="10"/>
      <c r="RFJ92" s="10"/>
      <c r="RFK92" s="10"/>
      <c r="RFL92" s="10"/>
      <c r="RFM92" s="10"/>
      <c r="RFN92" s="10"/>
      <c r="RFO92" s="10"/>
      <c r="RFP92" s="10"/>
      <c r="RFQ92" s="10"/>
      <c r="RFR92" s="10"/>
      <c r="RFS92" s="10"/>
      <c r="RFT92" s="10"/>
      <c r="RFU92" s="10"/>
      <c r="RFV92" s="10"/>
      <c r="RFW92" s="10"/>
      <c r="RFX92" s="10"/>
      <c r="RFY92" s="10"/>
      <c r="RFZ92" s="10"/>
      <c r="RGA92" s="10"/>
      <c r="RGB92" s="10"/>
      <c r="RGC92" s="10"/>
      <c r="RGD92" s="10"/>
      <c r="RGE92" s="10"/>
      <c r="RGF92" s="10"/>
      <c r="RGG92" s="10"/>
      <c r="RGH92" s="10"/>
      <c r="RGI92" s="10"/>
      <c r="RGJ92" s="10"/>
      <c r="RGK92" s="10"/>
      <c r="RGL92" s="10"/>
      <c r="RGM92" s="10"/>
      <c r="RGN92" s="10"/>
      <c r="RGO92" s="10"/>
      <c r="RGP92" s="10"/>
      <c r="RGQ92" s="10"/>
      <c r="RGR92" s="10"/>
      <c r="RGS92" s="10"/>
      <c r="RGT92" s="10"/>
      <c r="RGU92" s="10"/>
      <c r="RGV92" s="10"/>
      <c r="RGW92" s="10"/>
      <c r="RGX92" s="10"/>
      <c r="RGY92" s="10"/>
      <c r="RGZ92" s="10"/>
      <c r="RHA92" s="10"/>
      <c r="RHB92" s="10"/>
      <c r="RHC92" s="10"/>
      <c r="RHD92" s="10"/>
      <c r="RHE92" s="10"/>
      <c r="RHF92" s="10"/>
      <c r="RHG92" s="10"/>
      <c r="RHH92" s="10"/>
      <c r="RHI92" s="10"/>
      <c r="RHJ92" s="10"/>
      <c r="RHK92" s="10"/>
      <c r="RHL92" s="10"/>
      <c r="RHM92" s="10"/>
      <c r="RHN92" s="10"/>
      <c r="RHO92" s="10"/>
      <c r="RHP92" s="10"/>
      <c r="RHQ92" s="10"/>
      <c r="RHR92" s="10"/>
      <c r="RHS92" s="10"/>
      <c r="RHT92" s="10"/>
      <c r="RHU92" s="10"/>
      <c r="RHV92" s="10"/>
      <c r="RHW92" s="10"/>
      <c r="RHX92" s="10"/>
      <c r="RHY92" s="10"/>
      <c r="RHZ92" s="10"/>
      <c r="RIA92" s="10"/>
      <c r="RIB92" s="10"/>
      <c r="RIC92" s="10"/>
      <c r="RID92" s="10"/>
      <c r="RIE92" s="10"/>
      <c r="RIF92" s="10"/>
      <c r="RIG92" s="10"/>
      <c r="RIH92" s="10"/>
      <c r="RII92" s="10"/>
      <c r="RIJ92" s="10"/>
      <c r="RIK92" s="10"/>
      <c r="RIL92" s="10"/>
      <c r="RIM92" s="10"/>
      <c r="RIN92" s="10"/>
      <c r="RIO92" s="10"/>
      <c r="RIP92" s="10"/>
      <c r="RIQ92" s="10"/>
      <c r="RIR92" s="10"/>
      <c r="RIS92" s="10"/>
      <c r="RIT92" s="10"/>
      <c r="RIU92" s="10"/>
      <c r="RIV92" s="10"/>
      <c r="RIW92" s="10"/>
      <c r="RIX92" s="10"/>
      <c r="RIY92" s="10"/>
      <c r="RIZ92" s="10"/>
      <c r="RJA92" s="10"/>
      <c r="RJB92" s="10"/>
      <c r="RJC92" s="10"/>
      <c r="RJD92" s="10"/>
      <c r="RJE92" s="10"/>
      <c r="RJF92" s="10"/>
      <c r="RJG92" s="10"/>
      <c r="RJH92" s="10"/>
      <c r="RJI92" s="10"/>
      <c r="RJJ92" s="10"/>
      <c r="RJK92" s="10"/>
      <c r="RJL92" s="10"/>
      <c r="RJM92" s="10"/>
      <c r="RJN92" s="10"/>
      <c r="RJO92" s="10"/>
      <c r="RJP92" s="10"/>
      <c r="RJQ92" s="10"/>
      <c r="RJR92" s="10"/>
      <c r="RJS92" s="10"/>
      <c r="RJT92" s="10"/>
      <c r="RJU92" s="10"/>
      <c r="RJV92" s="10"/>
      <c r="RJW92" s="10"/>
      <c r="RJX92" s="10"/>
      <c r="RJY92" s="10"/>
      <c r="RJZ92" s="10"/>
      <c r="RKA92" s="10"/>
      <c r="RKB92" s="10"/>
      <c r="RKC92" s="10"/>
      <c r="RKD92" s="10"/>
      <c r="RKE92" s="10"/>
      <c r="RKF92" s="10"/>
      <c r="RKG92" s="10"/>
      <c r="RKH92" s="10"/>
      <c r="RKI92" s="10"/>
      <c r="RKJ92" s="10"/>
      <c r="RKK92" s="10"/>
      <c r="RKL92" s="10"/>
      <c r="RKM92" s="10"/>
      <c r="RKN92" s="10"/>
      <c r="RKO92" s="10"/>
      <c r="RKP92" s="10"/>
      <c r="RKQ92" s="10"/>
      <c r="RKR92" s="10"/>
      <c r="RKS92" s="10"/>
      <c r="RKT92" s="10"/>
      <c r="RKU92" s="10"/>
      <c r="RKV92" s="10"/>
      <c r="RKW92" s="10"/>
      <c r="RKX92" s="10"/>
      <c r="RKY92" s="10"/>
      <c r="RKZ92" s="10"/>
      <c r="RLA92" s="10"/>
      <c r="RLB92" s="10"/>
      <c r="RLC92" s="10"/>
      <c r="RLD92" s="10"/>
      <c r="RLE92" s="10"/>
      <c r="RLF92" s="10"/>
      <c r="RLG92" s="10"/>
      <c r="RLH92" s="10"/>
      <c r="RLI92" s="10"/>
      <c r="RLJ92" s="10"/>
      <c r="RLK92" s="10"/>
      <c r="RLL92" s="10"/>
      <c r="RLM92" s="10"/>
      <c r="RLN92" s="10"/>
      <c r="RLO92" s="10"/>
      <c r="RLP92" s="10"/>
      <c r="RLQ92" s="10"/>
      <c r="RLR92" s="10"/>
      <c r="RLS92" s="10"/>
      <c r="RLT92" s="10"/>
      <c r="RLU92" s="10"/>
      <c r="RLV92" s="10"/>
      <c r="RLW92" s="10"/>
      <c r="RLX92" s="10"/>
      <c r="RLY92" s="10"/>
      <c r="RLZ92" s="10"/>
      <c r="RMA92" s="10"/>
      <c r="RMB92" s="10"/>
      <c r="RMC92" s="10"/>
      <c r="RMD92" s="10"/>
      <c r="RME92" s="10"/>
      <c r="RMF92" s="10"/>
      <c r="RMG92" s="10"/>
      <c r="RMH92" s="10"/>
      <c r="RMI92" s="10"/>
      <c r="RMJ92" s="10"/>
      <c r="RMK92" s="10"/>
      <c r="RML92" s="10"/>
      <c r="RMM92" s="10"/>
      <c r="RMN92" s="10"/>
      <c r="RMO92" s="10"/>
      <c r="RMP92" s="10"/>
      <c r="RMQ92" s="10"/>
      <c r="RMR92" s="10"/>
      <c r="RMS92" s="10"/>
      <c r="RMT92" s="10"/>
      <c r="RMU92" s="10"/>
      <c r="RMV92" s="10"/>
      <c r="RMW92" s="10"/>
      <c r="RMX92" s="10"/>
      <c r="RMY92" s="10"/>
      <c r="RMZ92" s="10"/>
      <c r="RNA92" s="10"/>
      <c r="RNB92" s="10"/>
      <c r="RNC92" s="10"/>
      <c r="RND92" s="10"/>
      <c r="RNE92" s="10"/>
      <c r="RNF92" s="10"/>
      <c r="RNG92" s="10"/>
      <c r="RNH92" s="10"/>
      <c r="RNI92" s="10"/>
      <c r="RNJ92" s="10"/>
      <c r="RNK92" s="10"/>
      <c r="RNL92" s="10"/>
      <c r="RNM92" s="10"/>
      <c r="RNN92" s="10"/>
      <c r="RNO92" s="10"/>
      <c r="RNP92" s="10"/>
      <c r="RNQ92" s="10"/>
      <c r="RNR92" s="10"/>
      <c r="RNS92" s="10"/>
      <c r="RNT92" s="10"/>
      <c r="RNU92" s="10"/>
      <c r="RNV92" s="10"/>
      <c r="RNW92" s="10"/>
      <c r="RNX92" s="10"/>
      <c r="RNY92" s="10"/>
      <c r="RNZ92" s="10"/>
      <c r="ROA92" s="10"/>
      <c r="ROB92" s="10"/>
      <c r="ROC92" s="10"/>
      <c r="ROD92" s="10"/>
      <c r="ROE92" s="10"/>
      <c r="ROF92" s="10"/>
      <c r="ROG92" s="10"/>
      <c r="ROH92" s="10"/>
      <c r="ROI92" s="10"/>
      <c r="ROJ92" s="10"/>
      <c r="ROK92" s="10"/>
      <c r="ROL92" s="10"/>
      <c r="ROM92" s="10"/>
      <c r="RON92" s="10"/>
      <c r="ROO92" s="10"/>
      <c r="ROP92" s="10"/>
      <c r="ROQ92" s="10"/>
      <c r="ROR92" s="10"/>
      <c r="ROS92" s="10"/>
      <c r="ROT92" s="10"/>
      <c r="ROU92" s="10"/>
      <c r="ROV92" s="10"/>
      <c r="ROW92" s="10"/>
      <c r="ROX92" s="10"/>
      <c r="ROY92" s="10"/>
      <c r="ROZ92" s="10"/>
      <c r="RPA92" s="10"/>
      <c r="RPB92" s="10"/>
      <c r="RPC92" s="10"/>
      <c r="RPD92" s="10"/>
      <c r="RPE92" s="10"/>
      <c r="RPF92" s="10"/>
      <c r="RPG92" s="10"/>
      <c r="RPH92" s="10"/>
      <c r="RPI92" s="10"/>
      <c r="RPJ92" s="10"/>
      <c r="RPK92" s="10"/>
      <c r="RPL92" s="10"/>
      <c r="RPM92" s="10"/>
      <c r="RPN92" s="10"/>
      <c r="RPO92" s="10"/>
      <c r="RPP92" s="10"/>
      <c r="RPQ92" s="10"/>
      <c r="RPR92" s="10"/>
      <c r="RPS92" s="10"/>
      <c r="RPT92" s="10"/>
      <c r="RPU92" s="10"/>
      <c r="RPV92" s="10"/>
      <c r="RPW92" s="10"/>
      <c r="RPX92" s="10"/>
      <c r="RPY92" s="10"/>
      <c r="RPZ92" s="10"/>
      <c r="RQA92" s="10"/>
      <c r="RQB92" s="10"/>
      <c r="RQC92" s="10"/>
      <c r="RQD92" s="10"/>
      <c r="RQE92" s="10"/>
      <c r="RQF92" s="10"/>
      <c r="RQG92" s="10"/>
      <c r="RQH92" s="10"/>
      <c r="RQI92" s="10"/>
      <c r="RQJ92" s="10"/>
      <c r="RQK92" s="10"/>
      <c r="RQL92" s="10"/>
      <c r="RQM92" s="10"/>
      <c r="RQN92" s="10"/>
      <c r="RQO92" s="10"/>
      <c r="RQP92" s="10"/>
      <c r="RQQ92" s="10"/>
      <c r="RQR92" s="10"/>
      <c r="RQS92" s="10"/>
      <c r="RQT92" s="10"/>
      <c r="RQU92" s="10"/>
      <c r="RQV92" s="10"/>
      <c r="RQW92" s="10"/>
      <c r="RQX92" s="10"/>
      <c r="RQY92" s="10"/>
      <c r="RQZ92" s="10"/>
      <c r="RRA92" s="10"/>
      <c r="RRB92" s="10"/>
      <c r="RRC92" s="10"/>
      <c r="RRD92" s="10"/>
      <c r="RRE92" s="10"/>
      <c r="RRF92" s="10"/>
      <c r="RRG92" s="10"/>
      <c r="RRH92" s="10"/>
      <c r="RRI92" s="10"/>
      <c r="RRJ92" s="10"/>
      <c r="RRK92" s="10"/>
      <c r="RRL92" s="10"/>
      <c r="RRM92" s="10"/>
      <c r="RRN92" s="10"/>
      <c r="RRO92" s="10"/>
      <c r="RRP92" s="10"/>
      <c r="RRQ92" s="10"/>
      <c r="RRR92" s="10"/>
      <c r="RRS92" s="10"/>
      <c r="RRT92" s="10"/>
      <c r="RRU92" s="10"/>
      <c r="RRV92" s="10"/>
      <c r="RRW92" s="10"/>
      <c r="RRX92" s="10"/>
      <c r="RRY92" s="10"/>
      <c r="RRZ92" s="10"/>
      <c r="RSA92" s="10"/>
      <c r="RSB92" s="10"/>
      <c r="RSC92" s="10"/>
      <c r="RSD92" s="10"/>
      <c r="RSE92" s="10"/>
      <c r="RSF92" s="10"/>
      <c r="RSG92" s="10"/>
      <c r="RSH92" s="10"/>
      <c r="RSI92" s="10"/>
      <c r="RSJ92" s="10"/>
      <c r="RSK92" s="10"/>
      <c r="RSL92" s="10"/>
      <c r="RSM92" s="10"/>
      <c r="RSN92" s="10"/>
      <c r="RSO92" s="10"/>
      <c r="RSP92" s="10"/>
      <c r="RSQ92" s="10"/>
      <c r="RSR92" s="10"/>
      <c r="RSS92" s="10"/>
      <c r="RST92" s="10"/>
      <c r="RSU92" s="10"/>
      <c r="RSV92" s="10"/>
      <c r="RSW92" s="10"/>
      <c r="RSX92" s="10"/>
      <c r="RSY92" s="10"/>
      <c r="RSZ92" s="10"/>
      <c r="RTA92" s="10"/>
      <c r="RTB92" s="10"/>
      <c r="RTC92" s="10"/>
      <c r="RTD92" s="10"/>
      <c r="RTE92" s="10"/>
      <c r="RTF92" s="10"/>
      <c r="RTG92" s="10"/>
      <c r="RTH92" s="10"/>
      <c r="RTI92" s="10"/>
      <c r="RTJ92" s="10"/>
      <c r="RTK92" s="10"/>
      <c r="RTL92" s="10"/>
      <c r="RTM92" s="10"/>
      <c r="RTN92" s="10"/>
      <c r="RTO92" s="10"/>
      <c r="RTP92" s="10"/>
      <c r="RTQ92" s="10"/>
      <c r="RTR92" s="10"/>
      <c r="RTS92" s="10"/>
      <c r="RTT92" s="10"/>
      <c r="RTU92" s="10"/>
      <c r="RTV92" s="10"/>
      <c r="RTW92" s="10"/>
      <c r="RTX92" s="10"/>
      <c r="RTY92" s="10"/>
      <c r="RTZ92" s="10"/>
      <c r="RUA92" s="10"/>
      <c r="RUB92" s="10"/>
      <c r="RUC92" s="10"/>
      <c r="RUD92" s="10"/>
      <c r="RUE92" s="10"/>
      <c r="RUF92" s="10"/>
      <c r="RUG92" s="10"/>
      <c r="RUH92" s="10"/>
      <c r="RUI92" s="10"/>
      <c r="RUJ92" s="10"/>
      <c r="RUK92" s="10"/>
      <c r="RUL92" s="10"/>
      <c r="RUM92" s="10"/>
      <c r="RUN92" s="10"/>
      <c r="RUO92" s="10"/>
      <c r="RUP92" s="10"/>
      <c r="RUQ92" s="10"/>
      <c r="RUR92" s="10"/>
      <c r="RUS92" s="10"/>
      <c r="RUT92" s="10"/>
      <c r="RUU92" s="10"/>
      <c r="RUV92" s="10"/>
      <c r="RUW92" s="10"/>
      <c r="RUX92" s="10"/>
      <c r="RUY92" s="10"/>
      <c r="RUZ92" s="10"/>
      <c r="RVA92" s="10"/>
      <c r="RVB92" s="10"/>
      <c r="RVC92" s="10"/>
      <c r="RVD92" s="10"/>
      <c r="RVE92" s="10"/>
      <c r="RVF92" s="10"/>
      <c r="RVG92" s="10"/>
      <c r="RVH92" s="10"/>
      <c r="RVI92" s="10"/>
      <c r="RVJ92" s="10"/>
      <c r="RVK92" s="10"/>
      <c r="RVL92" s="10"/>
      <c r="RVM92" s="10"/>
      <c r="RVN92" s="10"/>
      <c r="RVO92" s="10"/>
      <c r="RVP92" s="10"/>
      <c r="RVQ92" s="10"/>
      <c r="RVR92" s="10"/>
      <c r="RVS92" s="10"/>
      <c r="RVT92" s="10"/>
      <c r="RVU92" s="10"/>
      <c r="RVV92" s="10"/>
      <c r="RVW92" s="10"/>
      <c r="RVX92" s="10"/>
      <c r="RVY92" s="10"/>
      <c r="RVZ92" s="10"/>
      <c r="RWA92" s="10"/>
      <c r="RWB92" s="10"/>
      <c r="RWC92" s="10"/>
      <c r="RWD92" s="10"/>
      <c r="RWE92" s="10"/>
      <c r="RWF92" s="10"/>
      <c r="RWG92" s="10"/>
      <c r="RWH92" s="10"/>
      <c r="RWI92" s="10"/>
      <c r="RWJ92" s="10"/>
      <c r="RWK92" s="10"/>
      <c r="RWL92" s="10"/>
      <c r="RWM92" s="10"/>
      <c r="RWN92" s="10"/>
      <c r="RWO92" s="10"/>
      <c r="RWP92" s="10"/>
      <c r="RWQ92" s="10"/>
      <c r="RWR92" s="10"/>
      <c r="RWS92" s="10"/>
      <c r="RWT92" s="10"/>
      <c r="RWU92" s="10"/>
      <c r="RWV92" s="10"/>
      <c r="RWW92" s="10"/>
      <c r="RWX92" s="10"/>
      <c r="RWY92" s="10"/>
      <c r="RWZ92" s="10"/>
      <c r="RXA92" s="10"/>
      <c r="RXB92" s="10"/>
      <c r="RXC92" s="10"/>
      <c r="RXD92" s="10"/>
      <c r="RXE92" s="10"/>
      <c r="RXF92" s="10"/>
      <c r="RXG92" s="10"/>
      <c r="RXH92" s="10"/>
      <c r="RXI92" s="10"/>
      <c r="RXJ92" s="10"/>
      <c r="RXK92" s="10"/>
      <c r="RXL92" s="10"/>
      <c r="RXM92" s="10"/>
      <c r="RXN92" s="10"/>
      <c r="RXO92" s="10"/>
      <c r="RXP92" s="10"/>
      <c r="RXQ92" s="10"/>
      <c r="RXR92" s="10"/>
      <c r="RXS92" s="10"/>
      <c r="RXT92" s="10"/>
      <c r="RXU92" s="10"/>
      <c r="RXV92" s="10"/>
      <c r="RXW92" s="10"/>
      <c r="RXX92" s="10"/>
      <c r="RXY92" s="10"/>
      <c r="RXZ92" s="10"/>
      <c r="RYA92" s="10"/>
      <c r="RYB92" s="10"/>
      <c r="RYC92" s="10"/>
      <c r="RYD92" s="10"/>
      <c r="RYE92" s="10"/>
      <c r="RYF92" s="10"/>
      <c r="RYG92" s="10"/>
      <c r="RYH92" s="10"/>
      <c r="RYI92" s="10"/>
      <c r="RYJ92" s="10"/>
      <c r="RYK92" s="10"/>
      <c r="RYL92" s="10"/>
      <c r="RYM92" s="10"/>
      <c r="RYN92" s="10"/>
      <c r="RYO92" s="10"/>
      <c r="RYP92" s="10"/>
      <c r="RYQ92" s="10"/>
      <c r="RYR92" s="10"/>
      <c r="RYS92" s="10"/>
      <c r="RYT92" s="10"/>
      <c r="RYU92" s="10"/>
      <c r="RYV92" s="10"/>
      <c r="RYW92" s="10"/>
      <c r="RYX92" s="10"/>
      <c r="RYY92" s="10"/>
      <c r="RYZ92" s="10"/>
      <c r="RZA92" s="10"/>
      <c r="RZB92" s="10"/>
      <c r="RZC92" s="10"/>
      <c r="RZD92" s="10"/>
      <c r="RZE92" s="10"/>
      <c r="RZF92" s="10"/>
      <c r="RZG92" s="10"/>
      <c r="RZH92" s="10"/>
      <c r="RZI92" s="10"/>
      <c r="RZJ92" s="10"/>
      <c r="RZK92" s="10"/>
      <c r="RZL92" s="10"/>
      <c r="RZM92" s="10"/>
      <c r="RZN92" s="10"/>
      <c r="RZO92" s="10"/>
      <c r="RZP92" s="10"/>
      <c r="RZQ92" s="10"/>
      <c r="RZR92" s="10"/>
      <c r="RZS92" s="10"/>
      <c r="RZT92" s="10"/>
      <c r="RZU92" s="10"/>
      <c r="RZV92" s="10"/>
      <c r="RZW92" s="10"/>
      <c r="RZX92" s="10"/>
      <c r="RZY92" s="10"/>
      <c r="RZZ92" s="10"/>
      <c r="SAA92" s="10"/>
      <c r="SAB92" s="10"/>
      <c r="SAC92" s="10"/>
      <c r="SAD92" s="10"/>
      <c r="SAE92" s="10"/>
      <c r="SAF92" s="10"/>
      <c r="SAG92" s="10"/>
      <c r="SAH92" s="10"/>
      <c r="SAI92" s="10"/>
      <c r="SAJ92" s="10"/>
      <c r="SAK92" s="10"/>
      <c r="SAL92" s="10"/>
      <c r="SAM92" s="10"/>
      <c r="SAN92" s="10"/>
      <c r="SAO92" s="10"/>
      <c r="SAP92" s="10"/>
      <c r="SAQ92" s="10"/>
      <c r="SAR92" s="10"/>
      <c r="SAS92" s="10"/>
      <c r="SAT92" s="10"/>
      <c r="SAU92" s="10"/>
      <c r="SAV92" s="10"/>
      <c r="SAW92" s="10"/>
      <c r="SAX92" s="10"/>
      <c r="SAY92" s="10"/>
      <c r="SAZ92" s="10"/>
      <c r="SBA92" s="10"/>
      <c r="SBB92" s="10"/>
      <c r="SBC92" s="10"/>
      <c r="SBD92" s="10"/>
      <c r="SBE92" s="10"/>
      <c r="SBF92" s="10"/>
      <c r="SBG92" s="10"/>
      <c r="SBH92" s="10"/>
      <c r="SBI92" s="10"/>
      <c r="SBJ92" s="10"/>
      <c r="SBK92" s="10"/>
      <c r="SBL92" s="10"/>
      <c r="SBM92" s="10"/>
      <c r="SBN92" s="10"/>
      <c r="SBO92" s="10"/>
      <c r="SBP92" s="10"/>
      <c r="SBQ92" s="10"/>
      <c r="SBR92" s="10"/>
      <c r="SBS92" s="10"/>
      <c r="SBT92" s="10"/>
      <c r="SBU92" s="10"/>
      <c r="SBV92" s="10"/>
      <c r="SBW92" s="10"/>
      <c r="SBX92" s="10"/>
      <c r="SBY92" s="10"/>
      <c r="SBZ92" s="10"/>
      <c r="SCA92" s="10"/>
      <c r="SCB92" s="10"/>
      <c r="SCC92" s="10"/>
      <c r="SCD92" s="10"/>
      <c r="SCE92" s="10"/>
      <c r="SCF92" s="10"/>
      <c r="SCG92" s="10"/>
      <c r="SCH92" s="10"/>
      <c r="SCI92" s="10"/>
      <c r="SCJ92" s="10"/>
      <c r="SCK92" s="10"/>
      <c r="SCL92" s="10"/>
      <c r="SCM92" s="10"/>
      <c r="SCN92" s="10"/>
      <c r="SCO92" s="10"/>
      <c r="SCP92" s="10"/>
      <c r="SCQ92" s="10"/>
      <c r="SCR92" s="10"/>
      <c r="SCS92" s="10"/>
      <c r="SCT92" s="10"/>
      <c r="SCU92" s="10"/>
      <c r="SCV92" s="10"/>
      <c r="SCW92" s="10"/>
      <c r="SCX92" s="10"/>
      <c r="SCY92" s="10"/>
      <c r="SCZ92" s="10"/>
      <c r="SDA92" s="10"/>
      <c r="SDB92" s="10"/>
      <c r="SDC92" s="10"/>
      <c r="SDD92" s="10"/>
      <c r="SDE92" s="10"/>
      <c r="SDF92" s="10"/>
      <c r="SDG92" s="10"/>
      <c r="SDH92" s="10"/>
      <c r="SDI92" s="10"/>
      <c r="SDJ92" s="10"/>
      <c r="SDK92" s="10"/>
      <c r="SDL92" s="10"/>
      <c r="SDM92" s="10"/>
      <c r="SDN92" s="10"/>
      <c r="SDO92" s="10"/>
      <c r="SDP92" s="10"/>
      <c r="SDQ92" s="10"/>
      <c r="SDR92" s="10"/>
      <c r="SDS92" s="10"/>
      <c r="SDT92" s="10"/>
      <c r="SDU92" s="10"/>
      <c r="SDV92" s="10"/>
      <c r="SDW92" s="10"/>
      <c r="SDX92" s="10"/>
      <c r="SDY92" s="10"/>
      <c r="SDZ92" s="10"/>
      <c r="SEA92" s="10"/>
      <c r="SEB92" s="10"/>
      <c r="SEC92" s="10"/>
      <c r="SED92" s="10"/>
      <c r="SEE92" s="10"/>
      <c r="SEF92" s="10"/>
      <c r="SEG92" s="10"/>
      <c r="SEH92" s="10"/>
      <c r="SEI92" s="10"/>
      <c r="SEJ92" s="10"/>
      <c r="SEK92" s="10"/>
      <c r="SEL92" s="10"/>
      <c r="SEM92" s="10"/>
      <c r="SEN92" s="10"/>
      <c r="SEO92" s="10"/>
      <c r="SEP92" s="10"/>
      <c r="SEQ92" s="10"/>
      <c r="SER92" s="10"/>
      <c r="SES92" s="10"/>
      <c r="SET92" s="10"/>
      <c r="SEU92" s="10"/>
      <c r="SEV92" s="10"/>
      <c r="SEW92" s="10"/>
      <c r="SEX92" s="10"/>
      <c r="SEY92" s="10"/>
      <c r="SEZ92" s="10"/>
      <c r="SFA92" s="10"/>
      <c r="SFB92" s="10"/>
      <c r="SFC92" s="10"/>
      <c r="SFD92" s="10"/>
      <c r="SFE92" s="10"/>
      <c r="SFF92" s="10"/>
      <c r="SFG92" s="10"/>
      <c r="SFH92" s="10"/>
      <c r="SFI92" s="10"/>
      <c r="SFJ92" s="10"/>
      <c r="SFK92" s="10"/>
      <c r="SFL92" s="10"/>
      <c r="SFM92" s="10"/>
      <c r="SFN92" s="10"/>
      <c r="SFO92" s="10"/>
      <c r="SFP92" s="10"/>
      <c r="SFQ92" s="10"/>
      <c r="SFR92" s="10"/>
      <c r="SFS92" s="10"/>
      <c r="SFT92" s="10"/>
      <c r="SFU92" s="10"/>
      <c r="SFV92" s="10"/>
      <c r="SFW92" s="10"/>
      <c r="SFX92" s="10"/>
      <c r="SFY92" s="10"/>
      <c r="SFZ92" s="10"/>
      <c r="SGA92" s="10"/>
      <c r="SGB92" s="10"/>
      <c r="SGC92" s="10"/>
      <c r="SGD92" s="10"/>
      <c r="SGE92" s="10"/>
      <c r="SGF92" s="10"/>
      <c r="SGG92" s="10"/>
      <c r="SGH92" s="10"/>
      <c r="SGI92" s="10"/>
      <c r="SGJ92" s="10"/>
      <c r="SGK92" s="10"/>
      <c r="SGL92" s="10"/>
      <c r="SGM92" s="10"/>
      <c r="SGN92" s="10"/>
      <c r="SGO92" s="10"/>
      <c r="SGP92" s="10"/>
      <c r="SGQ92" s="10"/>
      <c r="SGR92" s="10"/>
      <c r="SGS92" s="10"/>
      <c r="SGT92" s="10"/>
      <c r="SGU92" s="10"/>
      <c r="SGV92" s="10"/>
      <c r="SGW92" s="10"/>
      <c r="SGX92" s="10"/>
      <c r="SGY92" s="10"/>
      <c r="SGZ92" s="10"/>
      <c r="SHA92" s="10"/>
      <c r="SHB92" s="10"/>
      <c r="SHC92" s="10"/>
      <c r="SHD92" s="10"/>
      <c r="SHE92" s="10"/>
      <c r="SHF92" s="10"/>
      <c r="SHG92" s="10"/>
      <c r="SHH92" s="10"/>
      <c r="SHI92" s="10"/>
      <c r="SHJ92" s="10"/>
      <c r="SHK92" s="10"/>
      <c r="SHL92" s="10"/>
      <c r="SHM92" s="10"/>
      <c r="SHN92" s="10"/>
      <c r="SHO92" s="10"/>
      <c r="SHP92" s="10"/>
      <c r="SHQ92" s="10"/>
      <c r="SHR92" s="10"/>
      <c r="SHS92" s="10"/>
      <c r="SHT92" s="10"/>
      <c r="SHU92" s="10"/>
      <c r="SHV92" s="10"/>
      <c r="SHW92" s="10"/>
      <c r="SHX92" s="10"/>
      <c r="SHY92" s="10"/>
      <c r="SHZ92" s="10"/>
      <c r="SIA92" s="10"/>
      <c r="SIB92" s="10"/>
      <c r="SIC92" s="10"/>
      <c r="SID92" s="10"/>
      <c r="SIE92" s="10"/>
      <c r="SIF92" s="10"/>
      <c r="SIG92" s="10"/>
      <c r="SIH92" s="10"/>
      <c r="SII92" s="10"/>
      <c r="SIJ92" s="10"/>
      <c r="SIK92" s="10"/>
      <c r="SIL92" s="10"/>
      <c r="SIM92" s="10"/>
      <c r="SIN92" s="10"/>
      <c r="SIO92" s="10"/>
      <c r="SIP92" s="10"/>
      <c r="SIQ92" s="10"/>
      <c r="SIR92" s="10"/>
      <c r="SIS92" s="10"/>
      <c r="SIT92" s="10"/>
      <c r="SIU92" s="10"/>
      <c r="SIV92" s="10"/>
      <c r="SIW92" s="10"/>
      <c r="SIX92" s="10"/>
      <c r="SIY92" s="10"/>
      <c r="SIZ92" s="10"/>
      <c r="SJA92" s="10"/>
      <c r="SJB92" s="10"/>
      <c r="SJC92" s="10"/>
      <c r="SJD92" s="10"/>
      <c r="SJE92" s="10"/>
      <c r="SJF92" s="10"/>
      <c r="SJG92" s="10"/>
      <c r="SJH92" s="10"/>
      <c r="SJI92" s="10"/>
      <c r="SJJ92" s="10"/>
      <c r="SJK92" s="10"/>
      <c r="SJL92" s="10"/>
      <c r="SJM92" s="10"/>
      <c r="SJN92" s="10"/>
      <c r="SJO92" s="10"/>
      <c r="SJP92" s="10"/>
      <c r="SJQ92" s="10"/>
      <c r="SJR92" s="10"/>
      <c r="SJS92" s="10"/>
      <c r="SJT92" s="10"/>
      <c r="SJU92" s="10"/>
      <c r="SJV92" s="10"/>
      <c r="SJW92" s="10"/>
      <c r="SJX92" s="10"/>
      <c r="SJY92" s="10"/>
      <c r="SJZ92" s="10"/>
      <c r="SKA92" s="10"/>
      <c r="SKB92" s="10"/>
      <c r="SKC92" s="10"/>
      <c r="SKD92" s="10"/>
      <c r="SKE92" s="10"/>
      <c r="SKF92" s="10"/>
      <c r="SKG92" s="10"/>
      <c r="SKH92" s="10"/>
      <c r="SKI92" s="10"/>
      <c r="SKJ92" s="10"/>
      <c r="SKK92" s="10"/>
      <c r="SKL92" s="10"/>
      <c r="SKM92" s="10"/>
      <c r="SKN92" s="10"/>
      <c r="SKO92" s="10"/>
      <c r="SKP92" s="10"/>
      <c r="SKQ92" s="10"/>
      <c r="SKR92" s="10"/>
      <c r="SKS92" s="10"/>
      <c r="SKT92" s="10"/>
      <c r="SKU92" s="10"/>
      <c r="SKV92" s="10"/>
      <c r="SKW92" s="10"/>
      <c r="SKX92" s="10"/>
      <c r="SKY92" s="10"/>
      <c r="SKZ92" s="10"/>
      <c r="SLA92" s="10"/>
      <c r="SLB92" s="10"/>
      <c r="SLC92" s="10"/>
      <c r="SLD92" s="10"/>
      <c r="SLE92" s="10"/>
      <c r="SLF92" s="10"/>
      <c r="SLG92" s="10"/>
      <c r="SLH92" s="10"/>
      <c r="SLI92" s="10"/>
      <c r="SLJ92" s="10"/>
      <c r="SLK92" s="10"/>
      <c r="SLL92" s="10"/>
      <c r="SLM92" s="10"/>
      <c r="SLN92" s="10"/>
      <c r="SLO92" s="10"/>
      <c r="SLP92" s="10"/>
      <c r="SLQ92" s="10"/>
      <c r="SLR92" s="10"/>
      <c r="SLS92" s="10"/>
      <c r="SLT92" s="10"/>
      <c r="SLU92" s="10"/>
      <c r="SLV92" s="10"/>
      <c r="SLW92" s="10"/>
      <c r="SLX92" s="10"/>
      <c r="SLY92" s="10"/>
      <c r="SLZ92" s="10"/>
      <c r="SMA92" s="10"/>
      <c r="SMB92" s="10"/>
      <c r="SMC92" s="10"/>
      <c r="SMD92" s="10"/>
      <c r="SME92" s="10"/>
      <c r="SMF92" s="10"/>
      <c r="SMG92" s="10"/>
      <c r="SMH92" s="10"/>
      <c r="SMI92" s="10"/>
      <c r="SMJ92" s="10"/>
      <c r="SMK92" s="10"/>
      <c r="SML92" s="10"/>
      <c r="SMM92" s="10"/>
      <c r="SMN92" s="10"/>
      <c r="SMO92" s="10"/>
      <c r="SMP92" s="10"/>
      <c r="SMQ92" s="10"/>
      <c r="SMR92" s="10"/>
      <c r="SMS92" s="10"/>
      <c r="SMT92" s="10"/>
      <c r="SMU92" s="10"/>
      <c r="SMV92" s="10"/>
      <c r="SMW92" s="10"/>
      <c r="SMX92" s="10"/>
      <c r="SMY92" s="10"/>
      <c r="SMZ92" s="10"/>
      <c r="SNA92" s="10"/>
      <c r="SNB92" s="10"/>
      <c r="SNC92" s="10"/>
      <c r="SND92" s="10"/>
      <c r="SNE92" s="10"/>
      <c r="SNF92" s="10"/>
      <c r="SNG92" s="10"/>
      <c r="SNH92" s="10"/>
      <c r="SNI92" s="10"/>
      <c r="SNJ92" s="10"/>
      <c r="SNK92" s="10"/>
      <c r="SNL92" s="10"/>
      <c r="SNM92" s="10"/>
      <c r="SNN92" s="10"/>
      <c r="SNO92" s="10"/>
      <c r="SNP92" s="10"/>
      <c r="SNQ92" s="10"/>
      <c r="SNR92" s="10"/>
      <c r="SNS92" s="10"/>
      <c r="SNT92" s="10"/>
      <c r="SNU92" s="10"/>
      <c r="SNV92" s="10"/>
      <c r="SNW92" s="10"/>
      <c r="SNX92" s="10"/>
      <c r="SNY92" s="10"/>
      <c r="SNZ92" s="10"/>
      <c r="SOA92" s="10"/>
      <c r="SOB92" s="10"/>
      <c r="SOC92" s="10"/>
      <c r="SOD92" s="10"/>
      <c r="SOE92" s="10"/>
      <c r="SOF92" s="10"/>
      <c r="SOG92" s="10"/>
      <c r="SOH92" s="10"/>
      <c r="SOI92" s="10"/>
      <c r="SOJ92" s="10"/>
      <c r="SOK92" s="10"/>
      <c r="SOL92" s="10"/>
      <c r="SOM92" s="10"/>
      <c r="SON92" s="10"/>
      <c r="SOO92" s="10"/>
      <c r="SOP92" s="10"/>
      <c r="SOQ92" s="10"/>
      <c r="SOR92" s="10"/>
      <c r="SOS92" s="10"/>
      <c r="SOT92" s="10"/>
      <c r="SOU92" s="10"/>
      <c r="SOV92" s="10"/>
      <c r="SOW92" s="10"/>
      <c r="SOX92" s="10"/>
      <c r="SOY92" s="10"/>
      <c r="SOZ92" s="10"/>
      <c r="SPA92" s="10"/>
      <c r="SPB92" s="10"/>
      <c r="SPC92" s="10"/>
      <c r="SPD92" s="10"/>
      <c r="SPE92" s="10"/>
      <c r="SPF92" s="10"/>
      <c r="SPG92" s="10"/>
      <c r="SPH92" s="10"/>
      <c r="SPI92" s="10"/>
      <c r="SPJ92" s="10"/>
      <c r="SPK92" s="10"/>
      <c r="SPL92" s="10"/>
      <c r="SPM92" s="10"/>
      <c r="SPN92" s="10"/>
      <c r="SPO92" s="10"/>
      <c r="SPP92" s="10"/>
      <c r="SPQ92" s="10"/>
      <c r="SPR92" s="10"/>
      <c r="SPS92" s="10"/>
      <c r="SPT92" s="10"/>
      <c r="SPU92" s="10"/>
      <c r="SPV92" s="10"/>
      <c r="SPW92" s="10"/>
      <c r="SPX92" s="10"/>
      <c r="SPY92" s="10"/>
      <c r="SPZ92" s="10"/>
      <c r="SQA92" s="10"/>
      <c r="SQB92" s="10"/>
      <c r="SQC92" s="10"/>
      <c r="SQD92" s="10"/>
      <c r="SQE92" s="10"/>
      <c r="SQF92" s="10"/>
      <c r="SQG92" s="10"/>
      <c r="SQH92" s="10"/>
      <c r="SQI92" s="10"/>
      <c r="SQJ92" s="10"/>
      <c r="SQK92" s="10"/>
      <c r="SQL92" s="10"/>
      <c r="SQM92" s="10"/>
      <c r="SQN92" s="10"/>
      <c r="SQO92" s="10"/>
      <c r="SQP92" s="10"/>
      <c r="SQQ92" s="10"/>
      <c r="SQR92" s="10"/>
      <c r="SQS92" s="10"/>
      <c r="SQT92" s="10"/>
      <c r="SQU92" s="10"/>
      <c r="SQV92" s="10"/>
      <c r="SQW92" s="10"/>
      <c r="SQX92" s="10"/>
      <c r="SQY92" s="10"/>
      <c r="SQZ92" s="10"/>
      <c r="SRA92" s="10"/>
      <c r="SRB92" s="10"/>
      <c r="SRC92" s="10"/>
      <c r="SRD92" s="10"/>
      <c r="SRE92" s="10"/>
      <c r="SRF92" s="10"/>
      <c r="SRG92" s="10"/>
      <c r="SRH92" s="10"/>
      <c r="SRI92" s="10"/>
      <c r="SRJ92" s="10"/>
      <c r="SRK92" s="10"/>
      <c r="SRL92" s="10"/>
      <c r="SRM92" s="10"/>
      <c r="SRN92" s="10"/>
      <c r="SRO92" s="10"/>
      <c r="SRP92" s="10"/>
      <c r="SRQ92" s="10"/>
      <c r="SRR92" s="10"/>
      <c r="SRS92" s="10"/>
      <c r="SRT92" s="10"/>
      <c r="SRU92" s="10"/>
      <c r="SRV92" s="10"/>
      <c r="SRW92" s="10"/>
      <c r="SRX92" s="10"/>
      <c r="SRY92" s="10"/>
      <c r="SRZ92" s="10"/>
      <c r="SSA92" s="10"/>
      <c r="SSB92" s="10"/>
      <c r="SSC92" s="10"/>
      <c r="SSD92" s="10"/>
      <c r="SSE92" s="10"/>
      <c r="SSF92" s="10"/>
      <c r="SSG92" s="10"/>
      <c r="SSH92" s="10"/>
      <c r="SSI92" s="10"/>
      <c r="SSJ92" s="10"/>
      <c r="SSK92" s="10"/>
      <c r="SSL92" s="10"/>
      <c r="SSM92" s="10"/>
      <c r="SSN92" s="10"/>
      <c r="SSO92" s="10"/>
      <c r="SSP92" s="10"/>
      <c r="SSQ92" s="10"/>
      <c r="SSR92" s="10"/>
      <c r="SSS92" s="10"/>
      <c r="SST92" s="10"/>
      <c r="SSU92" s="10"/>
      <c r="SSV92" s="10"/>
      <c r="SSW92" s="10"/>
      <c r="SSX92" s="10"/>
      <c r="SSY92" s="10"/>
      <c r="SSZ92" s="10"/>
      <c r="STA92" s="10"/>
      <c r="STB92" s="10"/>
      <c r="STC92" s="10"/>
      <c r="STD92" s="10"/>
      <c r="STE92" s="10"/>
      <c r="STF92" s="10"/>
      <c r="STG92" s="10"/>
      <c r="STH92" s="10"/>
      <c r="STI92" s="10"/>
      <c r="STJ92" s="10"/>
      <c r="STK92" s="10"/>
      <c r="STL92" s="10"/>
      <c r="STM92" s="10"/>
      <c r="STN92" s="10"/>
      <c r="STO92" s="10"/>
      <c r="STP92" s="10"/>
      <c r="STQ92" s="10"/>
      <c r="STR92" s="10"/>
      <c r="STS92" s="10"/>
      <c r="STT92" s="10"/>
      <c r="STU92" s="10"/>
      <c r="STV92" s="10"/>
      <c r="STW92" s="10"/>
      <c r="STX92" s="10"/>
      <c r="STY92" s="10"/>
      <c r="STZ92" s="10"/>
      <c r="SUA92" s="10"/>
      <c r="SUB92" s="10"/>
      <c r="SUC92" s="10"/>
      <c r="SUD92" s="10"/>
      <c r="SUE92" s="10"/>
      <c r="SUF92" s="10"/>
      <c r="SUG92" s="10"/>
      <c r="SUH92" s="10"/>
      <c r="SUI92" s="10"/>
      <c r="SUJ92" s="10"/>
      <c r="SUK92" s="10"/>
      <c r="SUL92" s="10"/>
      <c r="SUM92" s="10"/>
      <c r="SUN92" s="10"/>
      <c r="SUO92" s="10"/>
      <c r="SUP92" s="10"/>
      <c r="SUQ92" s="10"/>
      <c r="SUR92" s="10"/>
      <c r="SUS92" s="10"/>
      <c r="SUT92" s="10"/>
      <c r="SUU92" s="10"/>
      <c r="SUV92" s="10"/>
      <c r="SUW92" s="10"/>
      <c r="SUX92" s="10"/>
      <c r="SUY92" s="10"/>
      <c r="SUZ92" s="10"/>
      <c r="SVA92" s="10"/>
      <c r="SVB92" s="10"/>
      <c r="SVC92" s="10"/>
      <c r="SVD92" s="10"/>
      <c r="SVE92" s="10"/>
      <c r="SVF92" s="10"/>
      <c r="SVG92" s="10"/>
      <c r="SVH92" s="10"/>
      <c r="SVI92" s="10"/>
      <c r="SVJ92" s="10"/>
      <c r="SVK92" s="10"/>
      <c r="SVL92" s="10"/>
      <c r="SVM92" s="10"/>
      <c r="SVN92" s="10"/>
      <c r="SVO92" s="10"/>
      <c r="SVP92" s="10"/>
      <c r="SVQ92" s="10"/>
      <c r="SVR92" s="10"/>
      <c r="SVS92" s="10"/>
      <c r="SVT92" s="10"/>
      <c r="SVU92" s="10"/>
      <c r="SVV92" s="10"/>
      <c r="SVW92" s="10"/>
      <c r="SVX92" s="10"/>
      <c r="SVY92" s="10"/>
      <c r="SVZ92" s="10"/>
      <c r="SWA92" s="10"/>
      <c r="SWB92" s="10"/>
      <c r="SWC92" s="10"/>
      <c r="SWD92" s="10"/>
      <c r="SWE92" s="10"/>
      <c r="SWF92" s="10"/>
      <c r="SWG92" s="10"/>
      <c r="SWH92" s="10"/>
      <c r="SWI92" s="10"/>
      <c r="SWJ92" s="10"/>
      <c r="SWK92" s="10"/>
      <c r="SWL92" s="10"/>
      <c r="SWM92" s="10"/>
      <c r="SWN92" s="10"/>
      <c r="SWO92" s="10"/>
      <c r="SWP92" s="10"/>
      <c r="SWQ92" s="10"/>
      <c r="SWR92" s="10"/>
      <c r="SWS92" s="10"/>
      <c r="SWT92" s="10"/>
      <c r="SWU92" s="10"/>
      <c r="SWV92" s="10"/>
      <c r="SWW92" s="10"/>
      <c r="SWX92" s="10"/>
      <c r="SWY92" s="10"/>
      <c r="SWZ92" s="10"/>
      <c r="SXA92" s="10"/>
      <c r="SXB92" s="10"/>
      <c r="SXC92" s="10"/>
      <c r="SXD92" s="10"/>
      <c r="SXE92" s="10"/>
      <c r="SXF92" s="10"/>
      <c r="SXG92" s="10"/>
      <c r="SXH92" s="10"/>
      <c r="SXI92" s="10"/>
      <c r="SXJ92" s="10"/>
      <c r="SXK92" s="10"/>
      <c r="SXL92" s="10"/>
      <c r="SXM92" s="10"/>
      <c r="SXN92" s="10"/>
      <c r="SXO92" s="10"/>
      <c r="SXP92" s="10"/>
      <c r="SXQ92" s="10"/>
      <c r="SXR92" s="10"/>
      <c r="SXS92" s="10"/>
      <c r="SXT92" s="10"/>
      <c r="SXU92" s="10"/>
      <c r="SXV92" s="10"/>
      <c r="SXW92" s="10"/>
      <c r="SXX92" s="10"/>
      <c r="SXY92" s="10"/>
      <c r="SXZ92" s="10"/>
      <c r="SYA92" s="10"/>
      <c r="SYB92" s="10"/>
      <c r="SYC92" s="10"/>
      <c r="SYD92" s="10"/>
      <c r="SYE92" s="10"/>
      <c r="SYF92" s="10"/>
      <c r="SYG92" s="10"/>
      <c r="SYH92" s="10"/>
      <c r="SYI92" s="10"/>
      <c r="SYJ92" s="10"/>
      <c r="SYK92" s="10"/>
      <c r="SYL92" s="10"/>
      <c r="SYM92" s="10"/>
      <c r="SYN92" s="10"/>
      <c r="SYO92" s="10"/>
      <c r="SYP92" s="10"/>
      <c r="SYQ92" s="10"/>
      <c r="SYR92" s="10"/>
      <c r="SYS92" s="10"/>
      <c r="SYT92" s="10"/>
      <c r="SYU92" s="10"/>
      <c r="SYV92" s="10"/>
      <c r="SYW92" s="10"/>
      <c r="SYX92" s="10"/>
      <c r="SYY92" s="10"/>
      <c r="SYZ92" s="10"/>
      <c r="SZA92" s="10"/>
      <c r="SZB92" s="10"/>
      <c r="SZC92" s="10"/>
      <c r="SZD92" s="10"/>
      <c r="SZE92" s="10"/>
      <c r="SZF92" s="10"/>
      <c r="SZG92" s="10"/>
      <c r="SZH92" s="10"/>
      <c r="SZI92" s="10"/>
      <c r="SZJ92" s="10"/>
      <c r="SZK92" s="10"/>
      <c r="SZL92" s="10"/>
      <c r="SZM92" s="10"/>
      <c r="SZN92" s="10"/>
      <c r="SZO92" s="10"/>
      <c r="SZP92" s="10"/>
      <c r="SZQ92" s="10"/>
      <c r="SZR92" s="10"/>
      <c r="SZS92" s="10"/>
      <c r="SZT92" s="10"/>
      <c r="SZU92" s="10"/>
      <c r="SZV92" s="10"/>
      <c r="SZW92" s="10"/>
      <c r="SZX92" s="10"/>
      <c r="SZY92" s="10"/>
      <c r="SZZ92" s="10"/>
      <c r="TAA92" s="10"/>
      <c r="TAB92" s="10"/>
      <c r="TAC92" s="10"/>
      <c r="TAD92" s="10"/>
      <c r="TAE92" s="10"/>
      <c r="TAF92" s="10"/>
      <c r="TAG92" s="10"/>
      <c r="TAH92" s="10"/>
      <c r="TAI92" s="10"/>
      <c r="TAJ92" s="10"/>
      <c r="TAK92" s="10"/>
      <c r="TAL92" s="10"/>
      <c r="TAM92" s="10"/>
      <c r="TAN92" s="10"/>
      <c r="TAO92" s="10"/>
      <c r="TAP92" s="10"/>
      <c r="TAQ92" s="10"/>
      <c r="TAR92" s="10"/>
      <c r="TAS92" s="10"/>
      <c r="TAT92" s="10"/>
      <c r="TAU92" s="10"/>
      <c r="TAV92" s="10"/>
      <c r="TAW92" s="10"/>
      <c r="TAX92" s="10"/>
      <c r="TAY92" s="10"/>
      <c r="TAZ92" s="10"/>
      <c r="TBA92" s="10"/>
      <c r="TBB92" s="10"/>
      <c r="TBC92" s="10"/>
      <c r="TBD92" s="10"/>
      <c r="TBE92" s="10"/>
      <c r="TBF92" s="10"/>
      <c r="TBG92" s="10"/>
      <c r="TBH92" s="10"/>
      <c r="TBI92" s="10"/>
      <c r="TBJ92" s="10"/>
      <c r="TBK92" s="10"/>
      <c r="TBL92" s="10"/>
      <c r="TBM92" s="10"/>
      <c r="TBN92" s="10"/>
      <c r="TBO92" s="10"/>
      <c r="TBP92" s="10"/>
      <c r="TBQ92" s="10"/>
      <c r="TBR92" s="10"/>
      <c r="TBS92" s="10"/>
      <c r="TBT92" s="10"/>
      <c r="TBU92" s="10"/>
      <c r="TBV92" s="10"/>
      <c r="TBW92" s="10"/>
      <c r="TBX92" s="10"/>
      <c r="TBY92" s="10"/>
      <c r="TBZ92" s="10"/>
      <c r="TCA92" s="10"/>
      <c r="TCB92" s="10"/>
      <c r="TCC92" s="10"/>
      <c r="TCD92" s="10"/>
      <c r="TCE92" s="10"/>
      <c r="TCF92" s="10"/>
      <c r="TCG92" s="10"/>
      <c r="TCH92" s="10"/>
      <c r="TCI92" s="10"/>
      <c r="TCJ92" s="10"/>
      <c r="TCK92" s="10"/>
      <c r="TCL92" s="10"/>
      <c r="TCM92" s="10"/>
      <c r="TCN92" s="10"/>
      <c r="TCO92" s="10"/>
      <c r="TCP92" s="10"/>
      <c r="TCQ92" s="10"/>
      <c r="TCR92" s="10"/>
      <c r="TCS92" s="10"/>
      <c r="TCT92" s="10"/>
      <c r="TCU92" s="10"/>
      <c r="TCV92" s="10"/>
      <c r="TCW92" s="10"/>
      <c r="TCX92" s="10"/>
      <c r="TCY92" s="10"/>
      <c r="TCZ92" s="10"/>
      <c r="TDA92" s="10"/>
      <c r="TDB92" s="10"/>
      <c r="TDC92" s="10"/>
      <c r="TDD92" s="10"/>
      <c r="TDE92" s="10"/>
      <c r="TDF92" s="10"/>
      <c r="TDG92" s="10"/>
      <c r="TDH92" s="10"/>
      <c r="TDI92" s="10"/>
      <c r="TDJ92" s="10"/>
      <c r="TDK92" s="10"/>
      <c r="TDL92" s="10"/>
      <c r="TDM92" s="10"/>
      <c r="TDN92" s="10"/>
      <c r="TDO92" s="10"/>
      <c r="TDP92" s="10"/>
      <c r="TDQ92" s="10"/>
      <c r="TDR92" s="10"/>
      <c r="TDS92" s="10"/>
      <c r="TDT92" s="10"/>
      <c r="TDU92" s="10"/>
      <c r="TDV92" s="10"/>
      <c r="TDW92" s="10"/>
      <c r="TDX92" s="10"/>
      <c r="TDY92" s="10"/>
      <c r="TDZ92" s="10"/>
      <c r="TEA92" s="10"/>
      <c r="TEB92" s="10"/>
      <c r="TEC92" s="10"/>
      <c r="TED92" s="10"/>
      <c r="TEE92" s="10"/>
      <c r="TEF92" s="10"/>
      <c r="TEG92" s="10"/>
      <c r="TEH92" s="10"/>
      <c r="TEI92" s="10"/>
      <c r="TEJ92" s="10"/>
      <c r="TEK92" s="10"/>
      <c r="TEL92" s="10"/>
      <c r="TEM92" s="10"/>
      <c r="TEN92" s="10"/>
      <c r="TEO92" s="10"/>
      <c r="TEP92" s="10"/>
      <c r="TEQ92" s="10"/>
      <c r="TER92" s="10"/>
      <c r="TES92" s="10"/>
      <c r="TET92" s="10"/>
      <c r="TEU92" s="10"/>
      <c r="TEV92" s="10"/>
      <c r="TEW92" s="10"/>
      <c r="TEX92" s="10"/>
      <c r="TEY92" s="10"/>
      <c r="TEZ92" s="10"/>
      <c r="TFA92" s="10"/>
      <c r="TFB92" s="10"/>
      <c r="TFC92" s="10"/>
      <c r="TFD92" s="10"/>
      <c r="TFE92" s="10"/>
      <c r="TFF92" s="10"/>
      <c r="TFG92" s="10"/>
      <c r="TFH92" s="10"/>
      <c r="TFI92" s="10"/>
      <c r="TFJ92" s="10"/>
      <c r="TFK92" s="10"/>
      <c r="TFL92" s="10"/>
      <c r="TFM92" s="10"/>
      <c r="TFN92" s="10"/>
      <c r="TFO92" s="10"/>
      <c r="TFP92" s="10"/>
      <c r="TFQ92" s="10"/>
      <c r="TFR92" s="10"/>
      <c r="TFS92" s="10"/>
      <c r="TFT92" s="10"/>
      <c r="TFU92" s="10"/>
      <c r="TFV92" s="10"/>
      <c r="TFW92" s="10"/>
      <c r="TFX92" s="10"/>
      <c r="TFY92" s="10"/>
      <c r="TFZ92" s="10"/>
      <c r="TGA92" s="10"/>
      <c r="TGB92" s="10"/>
      <c r="TGC92" s="10"/>
      <c r="TGD92" s="10"/>
      <c r="TGE92" s="10"/>
      <c r="TGF92" s="10"/>
      <c r="TGG92" s="10"/>
      <c r="TGH92" s="10"/>
      <c r="TGI92" s="10"/>
      <c r="TGJ92" s="10"/>
      <c r="TGK92" s="10"/>
      <c r="TGL92" s="10"/>
      <c r="TGM92" s="10"/>
      <c r="TGN92" s="10"/>
      <c r="TGO92" s="10"/>
      <c r="TGP92" s="10"/>
      <c r="TGQ92" s="10"/>
      <c r="TGR92" s="10"/>
      <c r="TGS92" s="10"/>
      <c r="TGT92" s="10"/>
      <c r="TGU92" s="10"/>
      <c r="TGV92" s="10"/>
      <c r="TGW92" s="10"/>
      <c r="TGX92" s="10"/>
      <c r="TGY92" s="10"/>
      <c r="TGZ92" s="10"/>
      <c r="THA92" s="10"/>
      <c r="THB92" s="10"/>
      <c r="THC92" s="10"/>
      <c r="THD92" s="10"/>
      <c r="THE92" s="10"/>
      <c r="THF92" s="10"/>
      <c r="THG92" s="10"/>
      <c r="THH92" s="10"/>
      <c r="THI92" s="10"/>
      <c r="THJ92" s="10"/>
      <c r="THK92" s="10"/>
      <c r="THL92" s="10"/>
      <c r="THM92" s="10"/>
      <c r="THN92" s="10"/>
      <c r="THO92" s="10"/>
      <c r="THP92" s="10"/>
      <c r="THQ92" s="10"/>
      <c r="THR92" s="10"/>
      <c r="THS92" s="10"/>
      <c r="THT92" s="10"/>
      <c r="THU92" s="10"/>
      <c r="THV92" s="10"/>
      <c r="THW92" s="10"/>
      <c r="THX92" s="10"/>
      <c r="THY92" s="10"/>
      <c r="THZ92" s="10"/>
      <c r="TIA92" s="10"/>
      <c r="TIB92" s="10"/>
      <c r="TIC92" s="10"/>
      <c r="TID92" s="10"/>
      <c r="TIE92" s="10"/>
      <c r="TIF92" s="10"/>
      <c r="TIG92" s="10"/>
      <c r="TIH92" s="10"/>
      <c r="TII92" s="10"/>
      <c r="TIJ92" s="10"/>
      <c r="TIK92" s="10"/>
      <c r="TIL92" s="10"/>
      <c r="TIM92" s="10"/>
      <c r="TIN92" s="10"/>
      <c r="TIO92" s="10"/>
      <c r="TIP92" s="10"/>
      <c r="TIQ92" s="10"/>
      <c r="TIR92" s="10"/>
      <c r="TIS92" s="10"/>
      <c r="TIT92" s="10"/>
      <c r="TIU92" s="10"/>
      <c r="TIV92" s="10"/>
      <c r="TIW92" s="10"/>
      <c r="TIX92" s="10"/>
      <c r="TIY92" s="10"/>
      <c r="TIZ92" s="10"/>
      <c r="TJA92" s="10"/>
      <c r="TJB92" s="10"/>
      <c r="TJC92" s="10"/>
      <c r="TJD92" s="10"/>
      <c r="TJE92" s="10"/>
      <c r="TJF92" s="10"/>
      <c r="TJG92" s="10"/>
      <c r="TJH92" s="10"/>
      <c r="TJI92" s="10"/>
      <c r="TJJ92" s="10"/>
      <c r="TJK92" s="10"/>
      <c r="TJL92" s="10"/>
      <c r="TJM92" s="10"/>
      <c r="TJN92" s="10"/>
      <c r="TJO92" s="10"/>
      <c r="TJP92" s="10"/>
      <c r="TJQ92" s="10"/>
      <c r="TJR92" s="10"/>
      <c r="TJS92" s="10"/>
      <c r="TJT92" s="10"/>
      <c r="TJU92" s="10"/>
      <c r="TJV92" s="10"/>
      <c r="TJW92" s="10"/>
      <c r="TJX92" s="10"/>
      <c r="TJY92" s="10"/>
      <c r="TJZ92" s="10"/>
      <c r="TKA92" s="10"/>
      <c r="TKB92" s="10"/>
      <c r="TKC92" s="10"/>
      <c r="TKD92" s="10"/>
      <c r="TKE92" s="10"/>
      <c r="TKF92" s="10"/>
      <c r="TKG92" s="10"/>
      <c r="TKH92" s="10"/>
      <c r="TKI92" s="10"/>
      <c r="TKJ92" s="10"/>
      <c r="TKK92" s="10"/>
      <c r="TKL92" s="10"/>
      <c r="TKM92" s="10"/>
      <c r="TKN92" s="10"/>
      <c r="TKO92" s="10"/>
      <c r="TKP92" s="10"/>
      <c r="TKQ92" s="10"/>
      <c r="TKR92" s="10"/>
      <c r="TKS92" s="10"/>
      <c r="TKT92" s="10"/>
      <c r="TKU92" s="10"/>
      <c r="TKV92" s="10"/>
      <c r="TKW92" s="10"/>
      <c r="TKX92" s="10"/>
      <c r="TKY92" s="10"/>
      <c r="TKZ92" s="10"/>
      <c r="TLA92" s="10"/>
      <c r="TLB92" s="10"/>
      <c r="TLC92" s="10"/>
      <c r="TLD92" s="10"/>
      <c r="TLE92" s="10"/>
      <c r="TLF92" s="10"/>
      <c r="TLG92" s="10"/>
      <c r="TLH92" s="10"/>
      <c r="TLI92" s="10"/>
      <c r="TLJ92" s="10"/>
      <c r="TLK92" s="10"/>
      <c r="TLL92" s="10"/>
      <c r="TLM92" s="10"/>
      <c r="TLN92" s="10"/>
      <c r="TLO92" s="10"/>
      <c r="TLP92" s="10"/>
      <c r="TLQ92" s="10"/>
      <c r="TLR92" s="10"/>
      <c r="TLS92" s="10"/>
      <c r="TLT92" s="10"/>
      <c r="TLU92" s="10"/>
      <c r="TLV92" s="10"/>
      <c r="TLW92" s="10"/>
      <c r="TLX92" s="10"/>
      <c r="TLY92" s="10"/>
      <c r="TLZ92" s="10"/>
      <c r="TMA92" s="10"/>
      <c r="TMB92" s="10"/>
      <c r="TMC92" s="10"/>
      <c r="TMD92" s="10"/>
      <c r="TME92" s="10"/>
      <c r="TMF92" s="10"/>
      <c r="TMG92" s="10"/>
      <c r="TMH92" s="10"/>
      <c r="TMI92" s="10"/>
      <c r="TMJ92" s="10"/>
      <c r="TMK92" s="10"/>
      <c r="TML92" s="10"/>
      <c r="TMM92" s="10"/>
      <c r="TMN92" s="10"/>
      <c r="TMO92" s="10"/>
      <c r="TMP92" s="10"/>
      <c r="TMQ92" s="10"/>
      <c r="TMR92" s="10"/>
      <c r="TMS92" s="10"/>
      <c r="TMT92" s="10"/>
      <c r="TMU92" s="10"/>
      <c r="TMV92" s="10"/>
      <c r="TMW92" s="10"/>
      <c r="TMX92" s="10"/>
      <c r="TMY92" s="10"/>
      <c r="TMZ92" s="10"/>
      <c r="TNA92" s="10"/>
      <c r="TNB92" s="10"/>
      <c r="TNC92" s="10"/>
      <c r="TND92" s="10"/>
      <c r="TNE92" s="10"/>
      <c r="TNF92" s="10"/>
      <c r="TNG92" s="10"/>
      <c r="TNH92" s="10"/>
      <c r="TNI92" s="10"/>
      <c r="TNJ92" s="10"/>
      <c r="TNK92" s="10"/>
      <c r="TNL92" s="10"/>
      <c r="TNM92" s="10"/>
      <c r="TNN92" s="10"/>
      <c r="TNO92" s="10"/>
      <c r="TNP92" s="10"/>
      <c r="TNQ92" s="10"/>
      <c r="TNR92" s="10"/>
      <c r="TNS92" s="10"/>
      <c r="TNT92" s="10"/>
      <c r="TNU92" s="10"/>
      <c r="TNV92" s="10"/>
      <c r="TNW92" s="10"/>
      <c r="TNX92" s="10"/>
      <c r="TNY92" s="10"/>
      <c r="TNZ92" s="10"/>
      <c r="TOA92" s="10"/>
      <c r="TOB92" s="10"/>
      <c r="TOC92" s="10"/>
      <c r="TOD92" s="10"/>
      <c r="TOE92" s="10"/>
      <c r="TOF92" s="10"/>
      <c r="TOG92" s="10"/>
      <c r="TOH92" s="10"/>
      <c r="TOI92" s="10"/>
      <c r="TOJ92" s="10"/>
      <c r="TOK92" s="10"/>
      <c r="TOL92" s="10"/>
      <c r="TOM92" s="10"/>
      <c r="TON92" s="10"/>
      <c r="TOO92" s="10"/>
      <c r="TOP92" s="10"/>
      <c r="TOQ92" s="10"/>
      <c r="TOR92" s="10"/>
      <c r="TOS92" s="10"/>
      <c r="TOT92" s="10"/>
      <c r="TOU92" s="10"/>
      <c r="TOV92" s="10"/>
      <c r="TOW92" s="10"/>
      <c r="TOX92" s="10"/>
      <c r="TOY92" s="10"/>
      <c r="TOZ92" s="10"/>
      <c r="TPA92" s="10"/>
      <c r="TPB92" s="10"/>
      <c r="TPC92" s="10"/>
      <c r="TPD92" s="10"/>
      <c r="TPE92" s="10"/>
      <c r="TPF92" s="10"/>
      <c r="TPG92" s="10"/>
      <c r="TPH92" s="10"/>
      <c r="TPI92" s="10"/>
      <c r="TPJ92" s="10"/>
      <c r="TPK92" s="10"/>
      <c r="TPL92" s="10"/>
      <c r="TPM92" s="10"/>
      <c r="TPN92" s="10"/>
      <c r="TPO92" s="10"/>
      <c r="TPP92" s="10"/>
      <c r="TPQ92" s="10"/>
      <c r="TPR92" s="10"/>
      <c r="TPS92" s="10"/>
      <c r="TPT92" s="10"/>
      <c r="TPU92" s="10"/>
      <c r="TPV92" s="10"/>
      <c r="TPW92" s="10"/>
      <c r="TPX92" s="10"/>
      <c r="TPY92" s="10"/>
      <c r="TPZ92" s="10"/>
      <c r="TQA92" s="10"/>
      <c r="TQB92" s="10"/>
      <c r="TQC92" s="10"/>
      <c r="TQD92" s="10"/>
      <c r="TQE92" s="10"/>
      <c r="TQF92" s="10"/>
      <c r="TQG92" s="10"/>
      <c r="TQH92" s="10"/>
      <c r="TQI92" s="10"/>
      <c r="TQJ92" s="10"/>
      <c r="TQK92" s="10"/>
      <c r="TQL92" s="10"/>
      <c r="TQM92" s="10"/>
      <c r="TQN92" s="10"/>
      <c r="TQO92" s="10"/>
      <c r="TQP92" s="10"/>
      <c r="TQQ92" s="10"/>
      <c r="TQR92" s="10"/>
      <c r="TQS92" s="10"/>
      <c r="TQT92" s="10"/>
      <c r="TQU92" s="10"/>
      <c r="TQV92" s="10"/>
      <c r="TQW92" s="10"/>
      <c r="TQX92" s="10"/>
      <c r="TQY92" s="10"/>
      <c r="TQZ92" s="10"/>
      <c r="TRA92" s="10"/>
      <c r="TRB92" s="10"/>
      <c r="TRC92" s="10"/>
      <c r="TRD92" s="10"/>
      <c r="TRE92" s="10"/>
      <c r="TRF92" s="10"/>
      <c r="TRG92" s="10"/>
      <c r="TRH92" s="10"/>
      <c r="TRI92" s="10"/>
      <c r="TRJ92" s="10"/>
      <c r="TRK92" s="10"/>
      <c r="TRL92" s="10"/>
      <c r="TRM92" s="10"/>
      <c r="TRN92" s="10"/>
      <c r="TRO92" s="10"/>
      <c r="TRP92" s="10"/>
      <c r="TRQ92" s="10"/>
      <c r="TRR92" s="10"/>
      <c r="TRS92" s="10"/>
      <c r="TRT92" s="10"/>
      <c r="TRU92" s="10"/>
      <c r="TRV92" s="10"/>
      <c r="TRW92" s="10"/>
      <c r="TRX92" s="10"/>
      <c r="TRY92" s="10"/>
      <c r="TRZ92" s="10"/>
      <c r="TSA92" s="10"/>
      <c r="TSB92" s="10"/>
      <c r="TSC92" s="10"/>
      <c r="TSD92" s="10"/>
      <c r="TSE92" s="10"/>
      <c r="TSF92" s="10"/>
      <c r="TSG92" s="10"/>
      <c r="TSH92" s="10"/>
      <c r="TSI92" s="10"/>
      <c r="TSJ92" s="10"/>
      <c r="TSK92" s="10"/>
      <c r="TSL92" s="10"/>
      <c r="TSM92" s="10"/>
      <c r="TSN92" s="10"/>
      <c r="TSO92" s="10"/>
      <c r="TSP92" s="10"/>
      <c r="TSQ92" s="10"/>
      <c r="TSR92" s="10"/>
      <c r="TSS92" s="10"/>
      <c r="TST92" s="10"/>
      <c r="TSU92" s="10"/>
      <c r="TSV92" s="10"/>
      <c r="TSW92" s="10"/>
      <c r="TSX92" s="10"/>
      <c r="TSY92" s="10"/>
      <c r="TSZ92" s="10"/>
      <c r="TTA92" s="10"/>
      <c r="TTB92" s="10"/>
      <c r="TTC92" s="10"/>
      <c r="TTD92" s="10"/>
      <c r="TTE92" s="10"/>
      <c r="TTF92" s="10"/>
      <c r="TTG92" s="10"/>
      <c r="TTH92" s="10"/>
      <c r="TTI92" s="10"/>
      <c r="TTJ92" s="10"/>
      <c r="TTK92" s="10"/>
      <c r="TTL92" s="10"/>
      <c r="TTM92" s="10"/>
      <c r="TTN92" s="10"/>
      <c r="TTO92" s="10"/>
      <c r="TTP92" s="10"/>
      <c r="TTQ92" s="10"/>
      <c r="TTR92" s="10"/>
      <c r="TTS92" s="10"/>
      <c r="TTT92" s="10"/>
      <c r="TTU92" s="10"/>
      <c r="TTV92" s="10"/>
      <c r="TTW92" s="10"/>
      <c r="TTX92" s="10"/>
      <c r="TTY92" s="10"/>
      <c r="TTZ92" s="10"/>
      <c r="TUA92" s="10"/>
      <c r="TUB92" s="10"/>
      <c r="TUC92" s="10"/>
      <c r="TUD92" s="10"/>
      <c r="TUE92" s="10"/>
      <c r="TUF92" s="10"/>
      <c r="TUG92" s="10"/>
      <c r="TUH92" s="10"/>
      <c r="TUI92" s="10"/>
      <c r="TUJ92" s="10"/>
      <c r="TUK92" s="10"/>
      <c r="TUL92" s="10"/>
      <c r="TUM92" s="10"/>
      <c r="TUN92" s="10"/>
      <c r="TUO92" s="10"/>
      <c r="TUP92" s="10"/>
      <c r="TUQ92" s="10"/>
      <c r="TUR92" s="10"/>
      <c r="TUS92" s="10"/>
      <c r="TUT92" s="10"/>
      <c r="TUU92" s="10"/>
      <c r="TUV92" s="10"/>
      <c r="TUW92" s="10"/>
      <c r="TUX92" s="10"/>
      <c r="TUY92" s="10"/>
      <c r="TUZ92" s="10"/>
      <c r="TVA92" s="10"/>
      <c r="TVB92" s="10"/>
      <c r="TVC92" s="10"/>
      <c r="TVD92" s="10"/>
      <c r="TVE92" s="10"/>
      <c r="TVF92" s="10"/>
      <c r="TVG92" s="10"/>
      <c r="TVH92" s="10"/>
      <c r="TVI92" s="10"/>
      <c r="TVJ92" s="10"/>
      <c r="TVK92" s="10"/>
      <c r="TVL92" s="10"/>
      <c r="TVM92" s="10"/>
      <c r="TVN92" s="10"/>
      <c r="TVO92" s="10"/>
      <c r="TVP92" s="10"/>
      <c r="TVQ92" s="10"/>
      <c r="TVR92" s="10"/>
      <c r="TVS92" s="10"/>
      <c r="TVT92" s="10"/>
      <c r="TVU92" s="10"/>
      <c r="TVV92" s="10"/>
      <c r="TVW92" s="10"/>
      <c r="TVX92" s="10"/>
      <c r="TVY92" s="10"/>
      <c r="TVZ92" s="10"/>
      <c r="TWA92" s="10"/>
      <c r="TWB92" s="10"/>
      <c r="TWC92" s="10"/>
      <c r="TWD92" s="10"/>
      <c r="TWE92" s="10"/>
      <c r="TWF92" s="10"/>
      <c r="TWG92" s="10"/>
      <c r="TWH92" s="10"/>
      <c r="TWI92" s="10"/>
      <c r="TWJ92" s="10"/>
      <c r="TWK92" s="10"/>
      <c r="TWL92" s="10"/>
      <c r="TWM92" s="10"/>
      <c r="TWN92" s="10"/>
      <c r="TWO92" s="10"/>
      <c r="TWP92" s="10"/>
      <c r="TWQ92" s="10"/>
      <c r="TWR92" s="10"/>
      <c r="TWS92" s="10"/>
      <c r="TWT92" s="10"/>
      <c r="TWU92" s="10"/>
      <c r="TWV92" s="10"/>
      <c r="TWW92" s="10"/>
      <c r="TWX92" s="10"/>
      <c r="TWY92" s="10"/>
      <c r="TWZ92" s="10"/>
      <c r="TXA92" s="10"/>
      <c r="TXB92" s="10"/>
      <c r="TXC92" s="10"/>
      <c r="TXD92" s="10"/>
      <c r="TXE92" s="10"/>
      <c r="TXF92" s="10"/>
      <c r="TXG92" s="10"/>
      <c r="TXH92" s="10"/>
      <c r="TXI92" s="10"/>
      <c r="TXJ92" s="10"/>
      <c r="TXK92" s="10"/>
      <c r="TXL92" s="10"/>
      <c r="TXM92" s="10"/>
      <c r="TXN92" s="10"/>
      <c r="TXO92" s="10"/>
      <c r="TXP92" s="10"/>
      <c r="TXQ92" s="10"/>
      <c r="TXR92" s="10"/>
      <c r="TXS92" s="10"/>
      <c r="TXT92" s="10"/>
      <c r="TXU92" s="10"/>
      <c r="TXV92" s="10"/>
      <c r="TXW92" s="10"/>
      <c r="TXX92" s="10"/>
      <c r="TXY92" s="10"/>
      <c r="TXZ92" s="10"/>
      <c r="TYA92" s="10"/>
      <c r="TYB92" s="10"/>
      <c r="TYC92" s="10"/>
      <c r="TYD92" s="10"/>
      <c r="TYE92" s="10"/>
      <c r="TYF92" s="10"/>
      <c r="TYG92" s="10"/>
      <c r="TYH92" s="10"/>
      <c r="TYI92" s="10"/>
      <c r="TYJ92" s="10"/>
      <c r="TYK92" s="10"/>
      <c r="TYL92" s="10"/>
      <c r="TYM92" s="10"/>
      <c r="TYN92" s="10"/>
      <c r="TYO92" s="10"/>
      <c r="TYP92" s="10"/>
      <c r="TYQ92" s="10"/>
      <c r="TYR92" s="10"/>
      <c r="TYS92" s="10"/>
      <c r="TYT92" s="10"/>
      <c r="TYU92" s="10"/>
      <c r="TYV92" s="10"/>
      <c r="TYW92" s="10"/>
      <c r="TYX92" s="10"/>
      <c r="TYY92" s="10"/>
      <c r="TYZ92" s="10"/>
      <c r="TZA92" s="10"/>
      <c r="TZB92" s="10"/>
      <c r="TZC92" s="10"/>
      <c r="TZD92" s="10"/>
      <c r="TZE92" s="10"/>
      <c r="TZF92" s="10"/>
      <c r="TZG92" s="10"/>
      <c r="TZH92" s="10"/>
      <c r="TZI92" s="10"/>
      <c r="TZJ92" s="10"/>
      <c r="TZK92" s="10"/>
      <c r="TZL92" s="10"/>
      <c r="TZM92" s="10"/>
      <c r="TZN92" s="10"/>
      <c r="TZO92" s="10"/>
      <c r="TZP92" s="10"/>
      <c r="TZQ92" s="10"/>
      <c r="TZR92" s="10"/>
      <c r="TZS92" s="10"/>
      <c r="TZT92" s="10"/>
      <c r="TZU92" s="10"/>
      <c r="TZV92" s="10"/>
      <c r="TZW92" s="10"/>
      <c r="TZX92" s="10"/>
      <c r="TZY92" s="10"/>
      <c r="TZZ92" s="10"/>
      <c r="UAA92" s="10"/>
      <c r="UAB92" s="10"/>
      <c r="UAC92" s="10"/>
      <c r="UAD92" s="10"/>
      <c r="UAE92" s="10"/>
      <c r="UAF92" s="10"/>
      <c r="UAG92" s="10"/>
      <c r="UAH92" s="10"/>
      <c r="UAI92" s="10"/>
      <c r="UAJ92" s="10"/>
      <c r="UAK92" s="10"/>
      <c r="UAL92" s="10"/>
      <c r="UAM92" s="10"/>
      <c r="UAN92" s="10"/>
      <c r="UAO92" s="10"/>
      <c r="UAP92" s="10"/>
      <c r="UAQ92" s="10"/>
      <c r="UAR92" s="10"/>
      <c r="UAS92" s="10"/>
      <c r="UAT92" s="10"/>
      <c r="UAU92" s="10"/>
      <c r="UAV92" s="10"/>
      <c r="UAW92" s="10"/>
      <c r="UAX92" s="10"/>
      <c r="UAY92" s="10"/>
      <c r="UAZ92" s="10"/>
      <c r="UBA92" s="10"/>
      <c r="UBB92" s="10"/>
      <c r="UBC92" s="10"/>
      <c r="UBD92" s="10"/>
      <c r="UBE92" s="10"/>
      <c r="UBF92" s="10"/>
      <c r="UBG92" s="10"/>
      <c r="UBH92" s="10"/>
      <c r="UBI92" s="10"/>
      <c r="UBJ92" s="10"/>
      <c r="UBK92" s="10"/>
      <c r="UBL92" s="10"/>
      <c r="UBM92" s="10"/>
      <c r="UBN92" s="10"/>
      <c r="UBO92" s="10"/>
      <c r="UBP92" s="10"/>
      <c r="UBQ92" s="10"/>
      <c r="UBR92" s="10"/>
      <c r="UBS92" s="10"/>
      <c r="UBT92" s="10"/>
      <c r="UBU92" s="10"/>
      <c r="UBV92" s="10"/>
      <c r="UBW92" s="10"/>
      <c r="UBX92" s="10"/>
      <c r="UBY92" s="10"/>
      <c r="UBZ92" s="10"/>
      <c r="UCA92" s="10"/>
      <c r="UCB92" s="10"/>
      <c r="UCC92" s="10"/>
      <c r="UCD92" s="10"/>
      <c r="UCE92" s="10"/>
      <c r="UCF92" s="10"/>
      <c r="UCG92" s="10"/>
      <c r="UCH92" s="10"/>
      <c r="UCI92" s="10"/>
      <c r="UCJ92" s="10"/>
      <c r="UCK92" s="10"/>
      <c r="UCL92" s="10"/>
      <c r="UCM92" s="10"/>
      <c r="UCN92" s="10"/>
      <c r="UCO92" s="10"/>
      <c r="UCP92" s="10"/>
      <c r="UCQ92" s="10"/>
      <c r="UCR92" s="10"/>
      <c r="UCS92" s="10"/>
      <c r="UCT92" s="10"/>
      <c r="UCU92" s="10"/>
      <c r="UCV92" s="10"/>
      <c r="UCW92" s="10"/>
      <c r="UCX92" s="10"/>
      <c r="UCY92" s="10"/>
      <c r="UCZ92" s="10"/>
      <c r="UDA92" s="10"/>
      <c r="UDB92" s="10"/>
      <c r="UDC92" s="10"/>
      <c r="UDD92" s="10"/>
      <c r="UDE92" s="10"/>
      <c r="UDF92" s="10"/>
      <c r="UDG92" s="10"/>
      <c r="UDH92" s="10"/>
      <c r="UDI92" s="10"/>
      <c r="UDJ92" s="10"/>
      <c r="UDK92" s="10"/>
      <c r="UDL92" s="10"/>
      <c r="UDM92" s="10"/>
      <c r="UDN92" s="10"/>
      <c r="UDO92" s="10"/>
      <c r="UDP92" s="10"/>
      <c r="UDQ92" s="10"/>
      <c r="UDR92" s="10"/>
      <c r="UDS92" s="10"/>
      <c r="UDT92" s="10"/>
      <c r="UDU92" s="10"/>
      <c r="UDV92" s="10"/>
      <c r="UDW92" s="10"/>
      <c r="UDX92" s="10"/>
      <c r="UDY92" s="10"/>
      <c r="UDZ92" s="10"/>
      <c r="UEA92" s="10"/>
      <c r="UEB92" s="10"/>
      <c r="UEC92" s="10"/>
      <c r="UED92" s="10"/>
      <c r="UEE92" s="10"/>
      <c r="UEF92" s="10"/>
      <c r="UEG92" s="10"/>
      <c r="UEH92" s="10"/>
      <c r="UEI92" s="10"/>
      <c r="UEJ92" s="10"/>
      <c r="UEK92" s="10"/>
      <c r="UEL92" s="10"/>
      <c r="UEM92" s="10"/>
      <c r="UEN92" s="10"/>
      <c r="UEO92" s="10"/>
      <c r="UEP92" s="10"/>
      <c r="UEQ92" s="10"/>
      <c r="UER92" s="10"/>
      <c r="UES92" s="10"/>
      <c r="UET92" s="10"/>
      <c r="UEU92" s="10"/>
      <c r="UEV92" s="10"/>
      <c r="UEW92" s="10"/>
      <c r="UEX92" s="10"/>
      <c r="UEY92" s="10"/>
      <c r="UEZ92" s="10"/>
      <c r="UFA92" s="10"/>
      <c r="UFB92" s="10"/>
      <c r="UFC92" s="10"/>
      <c r="UFD92" s="10"/>
      <c r="UFE92" s="10"/>
      <c r="UFF92" s="10"/>
      <c r="UFG92" s="10"/>
      <c r="UFH92" s="10"/>
      <c r="UFI92" s="10"/>
      <c r="UFJ92" s="10"/>
      <c r="UFK92" s="10"/>
      <c r="UFL92" s="10"/>
      <c r="UFM92" s="10"/>
      <c r="UFN92" s="10"/>
      <c r="UFO92" s="10"/>
      <c r="UFP92" s="10"/>
      <c r="UFQ92" s="10"/>
      <c r="UFR92" s="10"/>
      <c r="UFS92" s="10"/>
      <c r="UFT92" s="10"/>
      <c r="UFU92" s="10"/>
      <c r="UFV92" s="10"/>
      <c r="UFW92" s="10"/>
      <c r="UFX92" s="10"/>
      <c r="UFY92" s="10"/>
      <c r="UFZ92" s="10"/>
      <c r="UGA92" s="10"/>
      <c r="UGB92" s="10"/>
      <c r="UGC92" s="10"/>
      <c r="UGD92" s="10"/>
      <c r="UGE92" s="10"/>
      <c r="UGF92" s="10"/>
      <c r="UGG92" s="10"/>
      <c r="UGH92" s="10"/>
      <c r="UGI92" s="10"/>
      <c r="UGJ92" s="10"/>
      <c r="UGK92" s="10"/>
      <c r="UGL92" s="10"/>
      <c r="UGM92" s="10"/>
      <c r="UGN92" s="10"/>
      <c r="UGO92" s="10"/>
      <c r="UGP92" s="10"/>
      <c r="UGQ92" s="10"/>
      <c r="UGR92" s="10"/>
      <c r="UGS92" s="10"/>
      <c r="UGT92" s="10"/>
      <c r="UGU92" s="10"/>
      <c r="UGV92" s="10"/>
      <c r="UGW92" s="10"/>
      <c r="UGX92" s="10"/>
      <c r="UGY92" s="10"/>
      <c r="UGZ92" s="10"/>
      <c r="UHA92" s="10"/>
      <c r="UHB92" s="10"/>
      <c r="UHC92" s="10"/>
      <c r="UHD92" s="10"/>
      <c r="UHE92" s="10"/>
      <c r="UHF92" s="10"/>
      <c r="UHG92" s="10"/>
      <c r="UHH92" s="10"/>
      <c r="UHI92" s="10"/>
      <c r="UHJ92" s="10"/>
      <c r="UHK92" s="10"/>
      <c r="UHL92" s="10"/>
      <c r="UHM92" s="10"/>
      <c r="UHN92" s="10"/>
      <c r="UHO92" s="10"/>
      <c r="UHP92" s="10"/>
      <c r="UHQ92" s="10"/>
      <c r="UHR92" s="10"/>
      <c r="UHS92" s="10"/>
      <c r="UHT92" s="10"/>
      <c r="UHU92" s="10"/>
      <c r="UHV92" s="10"/>
      <c r="UHW92" s="10"/>
      <c r="UHX92" s="10"/>
      <c r="UHY92" s="10"/>
      <c r="UHZ92" s="10"/>
      <c r="UIA92" s="10"/>
      <c r="UIB92" s="10"/>
      <c r="UIC92" s="10"/>
      <c r="UID92" s="10"/>
      <c r="UIE92" s="10"/>
      <c r="UIF92" s="10"/>
      <c r="UIG92" s="10"/>
      <c r="UIH92" s="10"/>
      <c r="UII92" s="10"/>
      <c r="UIJ92" s="10"/>
      <c r="UIK92" s="10"/>
      <c r="UIL92" s="10"/>
      <c r="UIM92" s="10"/>
      <c r="UIN92" s="10"/>
      <c r="UIO92" s="10"/>
      <c r="UIP92" s="10"/>
      <c r="UIQ92" s="10"/>
      <c r="UIR92" s="10"/>
      <c r="UIS92" s="10"/>
      <c r="UIT92" s="10"/>
      <c r="UIU92" s="10"/>
      <c r="UIV92" s="10"/>
      <c r="UIW92" s="10"/>
      <c r="UIX92" s="10"/>
      <c r="UIY92" s="10"/>
      <c r="UIZ92" s="10"/>
      <c r="UJA92" s="10"/>
      <c r="UJB92" s="10"/>
      <c r="UJC92" s="10"/>
      <c r="UJD92" s="10"/>
      <c r="UJE92" s="10"/>
      <c r="UJF92" s="10"/>
      <c r="UJG92" s="10"/>
      <c r="UJH92" s="10"/>
      <c r="UJI92" s="10"/>
      <c r="UJJ92" s="10"/>
      <c r="UJK92" s="10"/>
      <c r="UJL92" s="10"/>
      <c r="UJM92" s="10"/>
      <c r="UJN92" s="10"/>
      <c r="UJO92" s="10"/>
      <c r="UJP92" s="10"/>
      <c r="UJQ92" s="10"/>
      <c r="UJR92" s="10"/>
      <c r="UJS92" s="10"/>
      <c r="UJT92" s="10"/>
      <c r="UJU92" s="10"/>
      <c r="UJV92" s="10"/>
      <c r="UJW92" s="10"/>
      <c r="UJX92" s="10"/>
      <c r="UJY92" s="10"/>
      <c r="UJZ92" s="10"/>
      <c r="UKA92" s="10"/>
      <c r="UKB92" s="10"/>
      <c r="UKC92" s="10"/>
      <c r="UKD92" s="10"/>
      <c r="UKE92" s="10"/>
      <c r="UKF92" s="10"/>
      <c r="UKG92" s="10"/>
      <c r="UKH92" s="10"/>
      <c r="UKI92" s="10"/>
      <c r="UKJ92" s="10"/>
      <c r="UKK92" s="10"/>
      <c r="UKL92" s="10"/>
      <c r="UKM92" s="10"/>
      <c r="UKN92" s="10"/>
      <c r="UKO92" s="10"/>
      <c r="UKP92" s="10"/>
      <c r="UKQ92" s="10"/>
      <c r="UKR92" s="10"/>
      <c r="UKS92" s="10"/>
      <c r="UKT92" s="10"/>
      <c r="UKU92" s="10"/>
      <c r="UKV92" s="10"/>
      <c r="UKW92" s="10"/>
      <c r="UKX92" s="10"/>
      <c r="UKY92" s="10"/>
      <c r="UKZ92" s="10"/>
      <c r="ULA92" s="10"/>
      <c r="ULB92" s="10"/>
      <c r="ULC92" s="10"/>
      <c r="ULD92" s="10"/>
      <c r="ULE92" s="10"/>
      <c r="ULF92" s="10"/>
      <c r="ULG92" s="10"/>
      <c r="ULH92" s="10"/>
      <c r="ULI92" s="10"/>
      <c r="ULJ92" s="10"/>
      <c r="ULK92" s="10"/>
      <c r="ULL92" s="10"/>
      <c r="ULM92" s="10"/>
      <c r="ULN92" s="10"/>
      <c r="ULO92" s="10"/>
      <c r="ULP92" s="10"/>
      <c r="ULQ92" s="10"/>
      <c r="ULR92" s="10"/>
      <c r="ULS92" s="10"/>
      <c r="ULT92" s="10"/>
      <c r="ULU92" s="10"/>
      <c r="ULV92" s="10"/>
      <c r="ULW92" s="10"/>
      <c r="ULX92" s="10"/>
      <c r="ULY92" s="10"/>
      <c r="ULZ92" s="10"/>
      <c r="UMA92" s="10"/>
      <c r="UMB92" s="10"/>
      <c r="UMC92" s="10"/>
      <c r="UMD92" s="10"/>
      <c r="UME92" s="10"/>
      <c r="UMF92" s="10"/>
      <c r="UMG92" s="10"/>
      <c r="UMH92" s="10"/>
      <c r="UMI92" s="10"/>
      <c r="UMJ92" s="10"/>
      <c r="UMK92" s="10"/>
      <c r="UML92" s="10"/>
      <c r="UMM92" s="10"/>
      <c r="UMN92" s="10"/>
      <c r="UMO92" s="10"/>
      <c r="UMP92" s="10"/>
      <c r="UMQ92" s="10"/>
      <c r="UMR92" s="10"/>
      <c r="UMS92" s="10"/>
      <c r="UMT92" s="10"/>
      <c r="UMU92" s="10"/>
      <c r="UMV92" s="10"/>
      <c r="UMW92" s="10"/>
      <c r="UMX92" s="10"/>
      <c r="UMY92" s="10"/>
      <c r="UMZ92" s="10"/>
      <c r="UNA92" s="10"/>
      <c r="UNB92" s="10"/>
      <c r="UNC92" s="10"/>
      <c r="UND92" s="10"/>
      <c r="UNE92" s="10"/>
      <c r="UNF92" s="10"/>
      <c r="UNG92" s="10"/>
      <c r="UNH92" s="10"/>
      <c r="UNI92" s="10"/>
      <c r="UNJ92" s="10"/>
      <c r="UNK92" s="10"/>
      <c r="UNL92" s="10"/>
      <c r="UNM92" s="10"/>
      <c r="UNN92" s="10"/>
      <c r="UNO92" s="10"/>
      <c r="UNP92" s="10"/>
      <c r="UNQ92" s="10"/>
      <c r="UNR92" s="10"/>
      <c r="UNS92" s="10"/>
      <c r="UNT92" s="10"/>
      <c r="UNU92" s="10"/>
      <c r="UNV92" s="10"/>
      <c r="UNW92" s="10"/>
      <c r="UNX92" s="10"/>
      <c r="UNY92" s="10"/>
      <c r="UNZ92" s="10"/>
      <c r="UOA92" s="10"/>
      <c r="UOB92" s="10"/>
      <c r="UOC92" s="10"/>
      <c r="UOD92" s="10"/>
      <c r="UOE92" s="10"/>
      <c r="UOF92" s="10"/>
      <c r="UOG92" s="10"/>
      <c r="UOH92" s="10"/>
      <c r="UOI92" s="10"/>
      <c r="UOJ92" s="10"/>
      <c r="UOK92" s="10"/>
      <c r="UOL92" s="10"/>
      <c r="UOM92" s="10"/>
      <c r="UON92" s="10"/>
      <c r="UOO92" s="10"/>
      <c r="UOP92" s="10"/>
      <c r="UOQ92" s="10"/>
      <c r="UOR92" s="10"/>
      <c r="UOS92" s="10"/>
      <c r="UOT92" s="10"/>
      <c r="UOU92" s="10"/>
      <c r="UOV92" s="10"/>
      <c r="UOW92" s="10"/>
      <c r="UOX92" s="10"/>
      <c r="UOY92" s="10"/>
      <c r="UOZ92" s="10"/>
      <c r="UPA92" s="10"/>
      <c r="UPB92" s="10"/>
      <c r="UPC92" s="10"/>
      <c r="UPD92" s="10"/>
      <c r="UPE92" s="10"/>
      <c r="UPF92" s="10"/>
      <c r="UPG92" s="10"/>
      <c r="UPH92" s="10"/>
      <c r="UPI92" s="10"/>
      <c r="UPJ92" s="10"/>
      <c r="UPK92" s="10"/>
      <c r="UPL92" s="10"/>
      <c r="UPM92" s="10"/>
      <c r="UPN92" s="10"/>
      <c r="UPO92" s="10"/>
      <c r="UPP92" s="10"/>
      <c r="UPQ92" s="10"/>
      <c r="UPR92" s="10"/>
      <c r="UPS92" s="10"/>
      <c r="UPT92" s="10"/>
      <c r="UPU92" s="10"/>
      <c r="UPV92" s="10"/>
      <c r="UPW92" s="10"/>
      <c r="UPX92" s="10"/>
      <c r="UPY92" s="10"/>
      <c r="UPZ92" s="10"/>
      <c r="UQA92" s="10"/>
      <c r="UQB92" s="10"/>
      <c r="UQC92" s="10"/>
      <c r="UQD92" s="10"/>
      <c r="UQE92" s="10"/>
      <c r="UQF92" s="10"/>
      <c r="UQG92" s="10"/>
      <c r="UQH92" s="10"/>
      <c r="UQI92" s="10"/>
      <c r="UQJ92" s="10"/>
      <c r="UQK92" s="10"/>
      <c r="UQL92" s="10"/>
      <c r="UQM92" s="10"/>
      <c r="UQN92" s="10"/>
      <c r="UQO92" s="10"/>
      <c r="UQP92" s="10"/>
      <c r="UQQ92" s="10"/>
      <c r="UQR92" s="10"/>
      <c r="UQS92" s="10"/>
      <c r="UQT92" s="10"/>
      <c r="UQU92" s="10"/>
      <c r="UQV92" s="10"/>
      <c r="UQW92" s="10"/>
      <c r="UQX92" s="10"/>
      <c r="UQY92" s="10"/>
      <c r="UQZ92" s="10"/>
      <c r="URA92" s="10"/>
      <c r="URB92" s="10"/>
      <c r="URC92" s="10"/>
      <c r="URD92" s="10"/>
      <c r="URE92" s="10"/>
      <c r="URF92" s="10"/>
      <c r="URG92" s="10"/>
      <c r="URH92" s="10"/>
      <c r="URI92" s="10"/>
      <c r="URJ92" s="10"/>
      <c r="URK92" s="10"/>
      <c r="URL92" s="10"/>
      <c r="URM92" s="10"/>
      <c r="URN92" s="10"/>
      <c r="URO92" s="10"/>
      <c r="URP92" s="10"/>
      <c r="URQ92" s="10"/>
      <c r="URR92" s="10"/>
      <c r="URS92" s="10"/>
      <c r="URT92" s="10"/>
      <c r="URU92" s="10"/>
      <c r="URV92" s="10"/>
      <c r="URW92" s="10"/>
      <c r="URX92" s="10"/>
      <c r="URY92" s="10"/>
      <c r="URZ92" s="10"/>
      <c r="USA92" s="10"/>
      <c r="USB92" s="10"/>
      <c r="USC92" s="10"/>
      <c r="USD92" s="10"/>
      <c r="USE92" s="10"/>
      <c r="USF92" s="10"/>
      <c r="USG92" s="10"/>
      <c r="USH92" s="10"/>
      <c r="USI92" s="10"/>
      <c r="USJ92" s="10"/>
      <c r="USK92" s="10"/>
      <c r="USL92" s="10"/>
      <c r="USM92" s="10"/>
      <c r="USN92" s="10"/>
      <c r="USO92" s="10"/>
      <c r="USP92" s="10"/>
      <c r="USQ92" s="10"/>
      <c r="USR92" s="10"/>
      <c r="USS92" s="10"/>
      <c r="UST92" s="10"/>
      <c r="USU92" s="10"/>
      <c r="USV92" s="10"/>
      <c r="USW92" s="10"/>
      <c r="USX92" s="10"/>
      <c r="USY92" s="10"/>
      <c r="USZ92" s="10"/>
      <c r="UTA92" s="10"/>
      <c r="UTB92" s="10"/>
      <c r="UTC92" s="10"/>
      <c r="UTD92" s="10"/>
      <c r="UTE92" s="10"/>
      <c r="UTF92" s="10"/>
      <c r="UTG92" s="10"/>
      <c r="UTH92" s="10"/>
      <c r="UTI92" s="10"/>
      <c r="UTJ92" s="10"/>
      <c r="UTK92" s="10"/>
      <c r="UTL92" s="10"/>
      <c r="UTM92" s="10"/>
      <c r="UTN92" s="10"/>
      <c r="UTO92" s="10"/>
      <c r="UTP92" s="10"/>
      <c r="UTQ92" s="10"/>
      <c r="UTR92" s="10"/>
      <c r="UTS92" s="10"/>
      <c r="UTT92" s="10"/>
      <c r="UTU92" s="10"/>
      <c r="UTV92" s="10"/>
      <c r="UTW92" s="10"/>
      <c r="UTX92" s="10"/>
      <c r="UTY92" s="10"/>
      <c r="UTZ92" s="10"/>
      <c r="UUA92" s="10"/>
      <c r="UUB92" s="10"/>
      <c r="UUC92" s="10"/>
      <c r="UUD92" s="10"/>
      <c r="UUE92" s="10"/>
      <c r="UUF92" s="10"/>
      <c r="UUG92" s="10"/>
      <c r="UUH92" s="10"/>
      <c r="UUI92" s="10"/>
      <c r="UUJ92" s="10"/>
      <c r="UUK92" s="10"/>
      <c r="UUL92" s="10"/>
      <c r="UUM92" s="10"/>
      <c r="UUN92" s="10"/>
      <c r="UUO92" s="10"/>
      <c r="UUP92" s="10"/>
      <c r="UUQ92" s="10"/>
      <c r="UUR92" s="10"/>
      <c r="UUS92" s="10"/>
      <c r="UUT92" s="10"/>
      <c r="UUU92" s="10"/>
      <c r="UUV92" s="10"/>
      <c r="UUW92" s="10"/>
      <c r="UUX92" s="10"/>
      <c r="UUY92" s="10"/>
      <c r="UUZ92" s="10"/>
      <c r="UVA92" s="10"/>
      <c r="UVB92" s="10"/>
      <c r="UVC92" s="10"/>
      <c r="UVD92" s="10"/>
      <c r="UVE92" s="10"/>
      <c r="UVF92" s="10"/>
      <c r="UVG92" s="10"/>
      <c r="UVH92" s="10"/>
      <c r="UVI92" s="10"/>
      <c r="UVJ92" s="10"/>
      <c r="UVK92" s="10"/>
      <c r="UVL92" s="10"/>
      <c r="UVM92" s="10"/>
      <c r="UVN92" s="10"/>
      <c r="UVO92" s="10"/>
      <c r="UVP92" s="10"/>
      <c r="UVQ92" s="10"/>
      <c r="UVR92" s="10"/>
      <c r="UVS92" s="10"/>
      <c r="UVT92" s="10"/>
      <c r="UVU92" s="10"/>
      <c r="UVV92" s="10"/>
      <c r="UVW92" s="10"/>
      <c r="UVX92" s="10"/>
      <c r="UVY92" s="10"/>
      <c r="UVZ92" s="10"/>
      <c r="UWA92" s="10"/>
      <c r="UWB92" s="10"/>
      <c r="UWC92" s="10"/>
      <c r="UWD92" s="10"/>
      <c r="UWE92" s="10"/>
      <c r="UWF92" s="10"/>
      <c r="UWG92" s="10"/>
      <c r="UWH92" s="10"/>
      <c r="UWI92" s="10"/>
      <c r="UWJ92" s="10"/>
      <c r="UWK92" s="10"/>
      <c r="UWL92" s="10"/>
      <c r="UWM92" s="10"/>
      <c r="UWN92" s="10"/>
      <c r="UWO92" s="10"/>
      <c r="UWP92" s="10"/>
      <c r="UWQ92" s="10"/>
      <c r="UWR92" s="10"/>
      <c r="UWS92" s="10"/>
      <c r="UWT92" s="10"/>
      <c r="UWU92" s="10"/>
      <c r="UWV92" s="10"/>
      <c r="UWW92" s="10"/>
      <c r="UWX92" s="10"/>
      <c r="UWY92" s="10"/>
      <c r="UWZ92" s="10"/>
      <c r="UXA92" s="10"/>
      <c r="UXB92" s="10"/>
      <c r="UXC92" s="10"/>
      <c r="UXD92" s="10"/>
      <c r="UXE92" s="10"/>
      <c r="UXF92" s="10"/>
      <c r="UXG92" s="10"/>
      <c r="UXH92" s="10"/>
      <c r="UXI92" s="10"/>
      <c r="UXJ92" s="10"/>
      <c r="UXK92" s="10"/>
      <c r="UXL92" s="10"/>
      <c r="UXM92" s="10"/>
      <c r="UXN92" s="10"/>
      <c r="UXO92" s="10"/>
      <c r="UXP92" s="10"/>
      <c r="UXQ92" s="10"/>
      <c r="UXR92" s="10"/>
      <c r="UXS92" s="10"/>
      <c r="UXT92" s="10"/>
      <c r="UXU92" s="10"/>
      <c r="UXV92" s="10"/>
      <c r="UXW92" s="10"/>
      <c r="UXX92" s="10"/>
      <c r="UXY92" s="10"/>
      <c r="UXZ92" s="10"/>
      <c r="UYA92" s="10"/>
      <c r="UYB92" s="10"/>
      <c r="UYC92" s="10"/>
      <c r="UYD92" s="10"/>
      <c r="UYE92" s="10"/>
      <c r="UYF92" s="10"/>
      <c r="UYG92" s="10"/>
      <c r="UYH92" s="10"/>
      <c r="UYI92" s="10"/>
      <c r="UYJ92" s="10"/>
      <c r="UYK92" s="10"/>
      <c r="UYL92" s="10"/>
      <c r="UYM92" s="10"/>
      <c r="UYN92" s="10"/>
      <c r="UYO92" s="10"/>
      <c r="UYP92" s="10"/>
      <c r="UYQ92" s="10"/>
      <c r="UYR92" s="10"/>
      <c r="UYS92" s="10"/>
      <c r="UYT92" s="10"/>
      <c r="UYU92" s="10"/>
      <c r="UYV92" s="10"/>
      <c r="UYW92" s="10"/>
      <c r="UYX92" s="10"/>
      <c r="UYY92" s="10"/>
      <c r="UYZ92" s="10"/>
      <c r="UZA92" s="10"/>
      <c r="UZB92" s="10"/>
      <c r="UZC92" s="10"/>
      <c r="UZD92" s="10"/>
      <c r="UZE92" s="10"/>
      <c r="UZF92" s="10"/>
      <c r="UZG92" s="10"/>
      <c r="UZH92" s="10"/>
      <c r="UZI92" s="10"/>
      <c r="UZJ92" s="10"/>
      <c r="UZK92" s="10"/>
      <c r="UZL92" s="10"/>
      <c r="UZM92" s="10"/>
      <c r="UZN92" s="10"/>
      <c r="UZO92" s="10"/>
      <c r="UZP92" s="10"/>
      <c r="UZQ92" s="10"/>
      <c r="UZR92" s="10"/>
      <c r="UZS92" s="10"/>
      <c r="UZT92" s="10"/>
      <c r="UZU92" s="10"/>
      <c r="UZV92" s="10"/>
      <c r="UZW92" s="10"/>
      <c r="UZX92" s="10"/>
      <c r="UZY92" s="10"/>
      <c r="UZZ92" s="10"/>
      <c r="VAA92" s="10"/>
      <c r="VAB92" s="10"/>
      <c r="VAC92" s="10"/>
      <c r="VAD92" s="10"/>
      <c r="VAE92" s="10"/>
      <c r="VAF92" s="10"/>
      <c r="VAG92" s="10"/>
      <c r="VAH92" s="10"/>
      <c r="VAI92" s="10"/>
      <c r="VAJ92" s="10"/>
      <c r="VAK92" s="10"/>
      <c r="VAL92" s="10"/>
      <c r="VAM92" s="10"/>
      <c r="VAN92" s="10"/>
      <c r="VAO92" s="10"/>
      <c r="VAP92" s="10"/>
      <c r="VAQ92" s="10"/>
      <c r="VAR92" s="10"/>
      <c r="VAS92" s="10"/>
      <c r="VAT92" s="10"/>
      <c r="VAU92" s="10"/>
      <c r="VAV92" s="10"/>
      <c r="VAW92" s="10"/>
      <c r="VAX92" s="10"/>
      <c r="VAY92" s="10"/>
      <c r="VAZ92" s="10"/>
      <c r="VBA92" s="10"/>
      <c r="VBB92" s="10"/>
      <c r="VBC92" s="10"/>
      <c r="VBD92" s="10"/>
      <c r="VBE92" s="10"/>
      <c r="VBF92" s="10"/>
      <c r="VBG92" s="10"/>
      <c r="VBH92" s="10"/>
      <c r="VBI92" s="10"/>
      <c r="VBJ92" s="10"/>
      <c r="VBK92" s="10"/>
      <c r="VBL92" s="10"/>
      <c r="VBM92" s="10"/>
      <c r="VBN92" s="10"/>
      <c r="VBO92" s="10"/>
      <c r="VBP92" s="10"/>
      <c r="VBQ92" s="10"/>
      <c r="VBR92" s="10"/>
      <c r="VBS92" s="10"/>
      <c r="VBT92" s="10"/>
      <c r="VBU92" s="10"/>
      <c r="VBV92" s="10"/>
      <c r="VBW92" s="10"/>
      <c r="VBX92" s="10"/>
      <c r="VBY92" s="10"/>
      <c r="VBZ92" s="10"/>
      <c r="VCA92" s="10"/>
      <c r="VCB92" s="10"/>
      <c r="VCC92" s="10"/>
      <c r="VCD92" s="10"/>
      <c r="VCE92" s="10"/>
      <c r="VCF92" s="10"/>
      <c r="VCG92" s="10"/>
      <c r="VCH92" s="10"/>
      <c r="VCI92" s="10"/>
      <c r="VCJ92" s="10"/>
      <c r="VCK92" s="10"/>
      <c r="VCL92" s="10"/>
      <c r="VCM92" s="10"/>
      <c r="VCN92" s="10"/>
      <c r="VCO92" s="10"/>
      <c r="VCP92" s="10"/>
      <c r="VCQ92" s="10"/>
      <c r="VCR92" s="10"/>
      <c r="VCS92" s="10"/>
      <c r="VCT92" s="10"/>
      <c r="VCU92" s="10"/>
      <c r="VCV92" s="10"/>
      <c r="VCW92" s="10"/>
      <c r="VCX92" s="10"/>
      <c r="VCY92" s="10"/>
      <c r="VCZ92" s="10"/>
      <c r="VDA92" s="10"/>
      <c r="VDB92" s="10"/>
      <c r="VDC92" s="10"/>
      <c r="VDD92" s="10"/>
      <c r="VDE92" s="10"/>
      <c r="VDF92" s="10"/>
      <c r="VDG92" s="10"/>
      <c r="VDH92" s="10"/>
      <c r="VDI92" s="10"/>
      <c r="VDJ92" s="10"/>
      <c r="VDK92" s="10"/>
      <c r="VDL92" s="10"/>
      <c r="VDM92" s="10"/>
      <c r="VDN92" s="10"/>
      <c r="VDO92" s="10"/>
      <c r="VDP92" s="10"/>
      <c r="VDQ92" s="10"/>
      <c r="VDR92" s="10"/>
      <c r="VDS92" s="10"/>
      <c r="VDT92" s="10"/>
      <c r="VDU92" s="10"/>
      <c r="VDV92" s="10"/>
      <c r="VDW92" s="10"/>
      <c r="VDX92" s="10"/>
      <c r="VDY92" s="10"/>
      <c r="VDZ92" s="10"/>
      <c r="VEA92" s="10"/>
      <c r="VEB92" s="10"/>
      <c r="VEC92" s="10"/>
      <c r="VED92" s="10"/>
      <c r="VEE92" s="10"/>
      <c r="VEF92" s="10"/>
      <c r="VEG92" s="10"/>
      <c r="VEH92" s="10"/>
      <c r="VEI92" s="10"/>
      <c r="VEJ92" s="10"/>
      <c r="VEK92" s="10"/>
      <c r="VEL92" s="10"/>
      <c r="VEM92" s="10"/>
      <c r="VEN92" s="10"/>
      <c r="VEO92" s="10"/>
      <c r="VEP92" s="10"/>
      <c r="VEQ92" s="10"/>
      <c r="VER92" s="10"/>
      <c r="VES92" s="10"/>
      <c r="VET92" s="10"/>
      <c r="VEU92" s="10"/>
      <c r="VEV92" s="10"/>
      <c r="VEW92" s="10"/>
      <c r="VEX92" s="10"/>
      <c r="VEY92" s="10"/>
      <c r="VEZ92" s="10"/>
      <c r="VFA92" s="10"/>
      <c r="VFB92" s="10"/>
      <c r="VFC92" s="10"/>
      <c r="VFD92" s="10"/>
      <c r="VFE92" s="10"/>
      <c r="VFF92" s="10"/>
      <c r="VFG92" s="10"/>
      <c r="VFH92" s="10"/>
      <c r="VFI92" s="10"/>
      <c r="VFJ92" s="10"/>
      <c r="VFK92" s="10"/>
      <c r="VFL92" s="10"/>
      <c r="VFM92" s="10"/>
      <c r="VFN92" s="10"/>
      <c r="VFO92" s="10"/>
      <c r="VFP92" s="10"/>
      <c r="VFQ92" s="10"/>
      <c r="VFR92" s="10"/>
      <c r="VFS92" s="10"/>
      <c r="VFT92" s="10"/>
      <c r="VFU92" s="10"/>
      <c r="VFV92" s="10"/>
      <c r="VFW92" s="10"/>
      <c r="VFX92" s="10"/>
      <c r="VFY92" s="10"/>
      <c r="VFZ92" s="10"/>
      <c r="VGA92" s="10"/>
      <c r="VGB92" s="10"/>
      <c r="VGC92" s="10"/>
      <c r="VGD92" s="10"/>
      <c r="VGE92" s="10"/>
      <c r="VGF92" s="10"/>
      <c r="VGG92" s="10"/>
      <c r="VGH92" s="10"/>
      <c r="VGI92" s="10"/>
      <c r="VGJ92" s="10"/>
      <c r="VGK92" s="10"/>
      <c r="VGL92" s="10"/>
      <c r="VGM92" s="10"/>
      <c r="VGN92" s="10"/>
      <c r="VGO92" s="10"/>
      <c r="VGP92" s="10"/>
      <c r="VGQ92" s="10"/>
      <c r="VGR92" s="10"/>
      <c r="VGS92" s="10"/>
      <c r="VGT92" s="10"/>
      <c r="VGU92" s="10"/>
      <c r="VGV92" s="10"/>
      <c r="VGW92" s="10"/>
      <c r="VGX92" s="10"/>
      <c r="VGY92" s="10"/>
      <c r="VGZ92" s="10"/>
      <c r="VHA92" s="10"/>
      <c r="VHB92" s="10"/>
      <c r="VHC92" s="10"/>
      <c r="VHD92" s="10"/>
      <c r="VHE92" s="10"/>
      <c r="VHF92" s="10"/>
      <c r="VHG92" s="10"/>
      <c r="VHH92" s="10"/>
      <c r="VHI92" s="10"/>
      <c r="VHJ92" s="10"/>
      <c r="VHK92" s="10"/>
      <c r="VHL92" s="10"/>
      <c r="VHM92" s="10"/>
      <c r="VHN92" s="10"/>
      <c r="VHO92" s="10"/>
      <c r="VHP92" s="10"/>
      <c r="VHQ92" s="10"/>
      <c r="VHR92" s="10"/>
      <c r="VHS92" s="10"/>
      <c r="VHT92" s="10"/>
      <c r="VHU92" s="10"/>
      <c r="VHV92" s="10"/>
      <c r="VHW92" s="10"/>
      <c r="VHX92" s="10"/>
      <c r="VHY92" s="10"/>
      <c r="VHZ92" s="10"/>
      <c r="VIA92" s="10"/>
      <c r="VIB92" s="10"/>
      <c r="VIC92" s="10"/>
      <c r="VID92" s="10"/>
      <c r="VIE92" s="10"/>
      <c r="VIF92" s="10"/>
      <c r="VIG92" s="10"/>
      <c r="VIH92" s="10"/>
      <c r="VII92" s="10"/>
      <c r="VIJ92" s="10"/>
      <c r="VIK92" s="10"/>
      <c r="VIL92" s="10"/>
      <c r="VIM92" s="10"/>
      <c r="VIN92" s="10"/>
      <c r="VIO92" s="10"/>
      <c r="VIP92" s="10"/>
      <c r="VIQ92" s="10"/>
      <c r="VIR92" s="10"/>
      <c r="VIS92" s="10"/>
      <c r="VIT92" s="10"/>
      <c r="VIU92" s="10"/>
      <c r="VIV92" s="10"/>
      <c r="VIW92" s="10"/>
      <c r="VIX92" s="10"/>
      <c r="VIY92" s="10"/>
      <c r="VIZ92" s="10"/>
      <c r="VJA92" s="10"/>
      <c r="VJB92" s="10"/>
      <c r="VJC92" s="10"/>
      <c r="VJD92" s="10"/>
      <c r="VJE92" s="10"/>
      <c r="VJF92" s="10"/>
      <c r="VJG92" s="10"/>
      <c r="VJH92" s="10"/>
      <c r="VJI92" s="10"/>
      <c r="VJJ92" s="10"/>
      <c r="VJK92" s="10"/>
      <c r="VJL92" s="10"/>
      <c r="VJM92" s="10"/>
      <c r="VJN92" s="10"/>
      <c r="VJO92" s="10"/>
      <c r="VJP92" s="10"/>
      <c r="VJQ92" s="10"/>
      <c r="VJR92" s="10"/>
      <c r="VJS92" s="10"/>
      <c r="VJT92" s="10"/>
      <c r="VJU92" s="10"/>
      <c r="VJV92" s="10"/>
      <c r="VJW92" s="10"/>
      <c r="VJX92" s="10"/>
      <c r="VJY92" s="10"/>
      <c r="VJZ92" s="10"/>
      <c r="VKA92" s="10"/>
      <c r="VKB92" s="10"/>
      <c r="VKC92" s="10"/>
      <c r="VKD92" s="10"/>
      <c r="VKE92" s="10"/>
      <c r="VKF92" s="10"/>
      <c r="VKG92" s="10"/>
      <c r="VKH92" s="10"/>
      <c r="VKI92" s="10"/>
      <c r="VKJ92" s="10"/>
      <c r="VKK92" s="10"/>
      <c r="VKL92" s="10"/>
      <c r="VKM92" s="10"/>
      <c r="VKN92" s="10"/>
      <c r="VKO92" s="10"/>
      <c r="VKP92" s="10"/>
      <c r="VKQ92" s="10"/>
      <c r="VKR92" s="10"/>
      <c r="VKS92" s="10"/>
      <c r="VKT92" s="10"/>
      <c r="VKU92" s="10"/>
      <c r="VKV92" s="10"/>
      <c r="VKW92" s="10"/>
      <c r="VKX92" s="10"/>
      <c r="VKY92" s="10"/>
      <c r="VKZ92" s="10"/>
      <c r="VLA92" s="10"/>
      <c r="VLB92" s="10"/>
      <c r="VLC92" s="10"/>
      <c r="VLD92" s="10"/>
      <c r="VLE92" s="10"/>
      <c r="VLF92" s="10"/>
      <c r="VLG92" s="10"/>
      <c r="VLH92" s="10"/>
      <c r="VLI92" s="10"/>
      <c r="VLJ92" s="10"/>
      <c r="VLK92" s="10"/>
      <c r="VLL92" s="10"/>
      <c r="VLM92" s="10"/>
      <c r="VLN92" s="10"/>
      <c r="VLO92" s="10"/>
      <c r="VLP92" s="10"/>
      <c r="VLQ92" s="10"/>
      <c r="VLR92" s="10"/>
      <c r="VLS92" s="10"/>
      <c r="VLT92" s="10"/>
      <c r="VLU92" s="10"/>
      <c r="VLV92" s="10"/>
      <c r="VLW92" s="10"/>
      <c r="VLX92" s="10"/>
      <c r="VLY92" s="10"/>
      <c r="VLZ92" s="10"/>
      <c r="VMA92" s="10"/>
      <c r="VMB92" s="10"/>
      <c r="VMC92" s="10"/>
      <c r="VMD92" s="10"/>
      <c r="VME92" s="10"/>
      <c r="VMF92" s="10"/>
      <c r="VMG92" s="10"/>
      <c r="VMH92" s="10"/>
      <c r="VMI92" s="10"/>
      <c r="VMJ92" s="10"/>
      <c r="VMK92" s="10"/>
      <c r="VML92" s="10"/>
      <c r="VMM92" s="10"/>
      <c r="VMN92" s="10"/>
      <c r="VMO92" s="10"/>
      <c r="VMP92" s="10"/>
      <c r="VMQ92" s="10"/>
      <c r="VMR92" s="10"/>
      <c r="VMS92" s="10"/>
      <c r="VMT92" s="10"/>
      <c r="VMU92" s="10"/>
      <c r="VMV92" s="10"/>
      <c r="VMW92" s="10"/>
      <c r="VMX92" s="10"/>
      <c r="VMY92" s="10"/>
      <c r="VMZ92" s="10"/>
      <c r="VNA92" s="10"/>
      <c r="VNB92" s="10"/>
      <c r="VNC92" s="10"/>
      <c r="VND92" s="10"/>
      <c r="VNE92" s="10"/>
      <c r="VNF92" s="10"/>
      <c r="VNG92" s="10"/>
      <c r="VNH92" s="10"/>
      <c r="VNI92" s="10"/>
      <c r="VNJ92" s="10"/>
      <c r="VNK92" s="10"/>
      <c r="VNL92" s="10"/>
      <c r="VNM92" s="10"/>
      <c r="VNN92" s="10"/>
      <c r="VNO92" s="10"/>
      <c r="VNP92" s="10"/>
      <c r="VNQ92" s="10"/>
      <c r="VNR92" s="10"/>
      <c r="VNS92" s="10"/>
      <c r="VNT92" s="10"/>
      <c r="VNU92" s="10"/>
      <c r="VNV92" s="10"/>
      <c r="VNW92" s="10"/>
      <c r="VNX92" s="10"/>
      <c r="VNY92" s="10"/>
      <c r="VNZ92" s="10"/>
      <c r="VOA92" s="10"/>
      <c r="VOB92" s="10"/>
      <c r="VOC92" s="10"/>
      <c r="VOD92" s="10"/>
      <c r="VOE92" s="10"/>
      <c r="VOF92" s="10"/>
      <c r="VOG92" s="10"/>
      <c r="VOH92" s="10"/>
      <c r="VOI92" s="10"/>
      <c r="VOJ92" s="10"/>
      <c r="VOK92" s="10"/>
      <c r="VOL92" s="10"/>
      <c r="VOM92" s="10"/>
      <c r="VON92" s="10"/>
      <c r="VOO92" s="10"/>
      <c r="VOP92" s="10"/>
      <c r="VOQ92" s="10"/>
      <c r="VOR92" s="10"/>
      <c r="VOS92" s="10"/>
      <c r="VOT92" s="10"/>
      <c r="VOU92" s="10"/>
      <c r="VOV92" s="10"/>
      <c r="VOW92" s="10"/>
      <c r="VOX92" s="10"/>
      <c r="VOY92" s="10"/>
      <c r="VOZ92" s="10"/>
      <c r="VPA92" s="10"/>
      <c r="VPB92" s="10"/>
      <c r="VPC92" s="10"/>
      <c r="VPD92" s="10"/>
      <c r="VPE92" s="10"/>
      <c r="VPF92" s="10"/>
      <c r="VPG92" s="10"/>
      <c r="VPH92" s="10"/>
      <c r="VPI92" s="10"/>
      <c r="VPJ92" s="10"/>
      <c r="VPK92" s="10"/>
      <c r="VPL92" s="10"/>
      <c r="VPM92" s="10"/>
      <c r="VPN92" s="10"/>
      <c r="VPO92" s="10"/>
      <c r="VPP92" s="10"/>
      <c r="VPQ92" s="10"/>
      <c r="VPR92" s="10"/>
      <c r="VPS92" s="10"/>
      <c r="VPT92" s="10"/>
      <c r="VPU92" s="10"/>
      <c r="VPV92" s="10"/>
      <c r="VPW92" s="10"/>
      <c r="VPX92" s="10"/>
      <c r="VPY92" s="10"/>
      <c r="VPZ92" s="10"/>
      <c r="VQA92" s="10"/>
      <c r="VQB92" s="10"/>
      <c r="VQC92" s="10"/>
      <c r="VQD92" s="10"/>
      <c r="VQE92" s="10"/>
      <c r="VQF92" s="10"/>
      <c r="VQG92" s="10"/>
      <c r="VQH92" s="10"/>
      <c r="VQI92" s="10"/>
      <c r="VQJ92" s="10"/>
      <c r="VQK92" s="10"/>
      <c r="VQL92" s="10"/>
      <c r="VQM92" s="10"/>
      <c r="VQN92" s="10"/>
      <c r="VQO92" s="10"/>
      <c r="VQP92" s="10"/>
      <c r="VQQ92" s="10"/>
      <c r="VQR92" s="10"/>
      <c r="VQS92" s="10"/>
      <c r="VQT92" s="10"/>
      <c r="VQU92" s="10"/>
      <c r="VQV92" s="10"/>
      <c r="VQW92" s="10"/>
      <c r="VQX92" s="10"/>
      <c r="VQY92" s="10"/>
      <c r="VQZ92" s="10"/>
      <c r="VRA92" s="10"/>
      <c r="VRB92" s="10"/>
      <c r="VRC92" s="10"/>
      <c r="VRD92" s="10"/>
      <c r="VRE92" s="10"/>
      <c r="VRF92" s="10"/>
      <c r="VRG92" s="10"/>
      <c r="VRH92" s="10"/>
      <c r="VRI92" s="10"/>
      <c r="VRJ92" s="10"/>
      <c r="VRK92" s="10"/>
      <c r="VRL92" s="10"/>
      <c r="VRM92" s="10"/>
      <c r="VRN92" s="10"/>
      <c r="VRO92" s="10"/>
      <c r="VRP92" s="10"/>
      <c r="VRQ92" s="10"/>
      <c r="VRR92" s="10"/>
      <c r="VRS92" s="10"/>
      <c r="VRT92" s="10"/>
      <c r="VRU92" s="10"/>
      <c r="VRV92" s="10"/>
      <c r="VRW92" s="10"/>
      <c r="VRX92" s="10"/>
      <c r="VRY92" s="10"/>
      <c r="VRZ92" s="10"/>
      <c r="VSA92" s="10"/>
      <c r="VSB92" s="10"/>
      <c r="VSC92" s="10"/>
      <c r="VSD92" s="10"/>
      <c r="VSE92" s="10"/>
      <c r="VSF92" s="10"/>
      <c r="VSG92" s="10"/>
      <c r="VSH92" s="10"/>
      <c r="VSI92" s="10"/>
      <c r="VSJ92" s="10"/>
      <c r="VSK92" s="10"/>
      <c r="VSL92" s="10"/>
      <c r="VSM92" s="10"/>
      <c r="VSN92" s="10"/>
      <c r="VSO92" s="10"/>
      <c r="VSP92" s="10"/>
      <c r="VSQ92" s="10"/>
      <c r="VSR92" s="10"/>
      <c r="VSS92" s="10"/>
      <c r="VST92" s="10"/>
      <c r="VSU92" s="10"/>
      <c r="VSV92" s="10"/>
      <c r="VSW92" s="10"/>
      <c r="VSX92" s="10"/>
      <c r="VSY92" s="10"/>
      <c r="VSZ92" s="10"/>
      <c r="VTA92" s="10"/>
      <c r="VTB92" s="10"/>
      <c r="VTC92" s="10"/>
      <c r="VTD92" s="10"/>
      <c r="VTE92" s="10"/>
      <c r="VTF92" s="10"/>
      <c r="VTG92" s="10"/>
      <c r="VTH92" s="10"/>
      <c r="VTI92" s="10"/>
      <c r="VTJ92" s="10"/>
      <c r="VTK92" s="10"/>
      <c r="VTL92" s="10"/>
      <c r="VTM92" s="10"/>
      <c r="VTN92" s="10"/>
      <c r="VTO92" s="10"/>
      <c r="VTP92" s="10"/>
      <c r="VTQ92" s="10"/>
      <c r="VTR92" s="10"/>
      <c r="VTS92" s="10"/>
      <c r="VTT92" s="10"/>
      <c r="VTU92" s="10"/>
      <c r="VTV92" s="10"/>
      <c r="VTW92" s="10"/>
      <c r="VTX92" s="10"/>
      <c r="VTY92" s="10"/>
      <c r="VTZ92" s="10"/>
      <c r="VUA92" s="10"/>
      <c r="VUB92" s="10"/>
      <c r="VUC92" s="10"/>
      <c r="VUD92" s="10"/>
      <c r="VUE92" s="10"/>
      <c r="VUF92" s="10"/>
      <c r="VUG92" s="10"/>
      <c r="VUH92" s="10"/>
      <c r="VUI92" s="10"/>
      <c r="VUJ92" s="10"/>
      <c r="VUK92" s="10"/>
      <c r="VUL92" s="10"/>
      <c r="VUM92" s="10"/>
      <c r="VUN92" s="10"/>
      <c r="VUO92" s="10"/>
      <c r="VUP92" s="10"/>
      <c r="VUQ92" s="10"/>
      <c r="VUR92" s="10"/>
      <c r="VUS92" s="10"/>
      <c r="VUT92" s="10"/>
      <c r="VUU92" s="10"/>
      <c r="VUV92" s="10"/>
      <c r="VUW92" s="10"/>
      <c r="VUX92" s="10"/>
      <c r="VUY92" s="10"/>
      <c r="VUZ92" s="10"/>
      <c r="VVA92" s="10"/>
      <c r="VVB92" s="10"/>
      <c r="VVC92" s="10"/>
      <c r="VVD92" s="10"/>
      <c r="VVE92" s="10"/>
      <c r="VVF92" s="10"/>
      <c r="VVG92" s="10"/>
      <c r="VVH92" s="10"/>
      <c r="VVI92" s="10"/>
      <c r="VVJ92" s="10"/>
      <c r="VVK92" s="10"/>
      <c r="VVL92" s="10"/>
      <c r="VVM92" s="10"/>
      <c r="VVN92" s="10"/>
      <c r="VVO92" s="10"/>
      <c r="VVP92" s="10"/>
      <c r="VVQ92" s="10"/>
      <c r="VVR92" s="10"/>
      <c r="VVS92" s="10"/>
      <c r="VVT92" s="10"/>
      <c r="VVU92" s="10"/>
      <c r="VVV92" s="10"/>
      <c r="VVW92" s="10"/>
      <c r="VVX92" s="10"/>
      <c r="VVY92" s="10"/>
      <c r="VVZ92" s="10"/>
      <c r="VWA92" s="10"/>
      <c r="VWB92" s="10"/>
      <c r="VWC92" s="10"/>
      <c r="VWD92" s="10"/>
      <c r="VWE92" s="10"/>
      <c r="VWF92" s="10"/>
      <c r="VWG92" s="10"/>
      <c r="VWH92" s="10"/>
      <c r="VWI92" s="10"/>
      <c r="VWJ92" s="10"/>
      <c r="VWK92" s="10"/>
      <c r="VWL92" s="10"/>
      <c r="VWM92" s="10"/>
      <c r="VWN92" s="10"/>
      <c r="VWO92" s="10"/>
      <c r="VWP92" s="10"/>
      <c r="VWQ92" s="10"/>
      <c r="VWR92" s="10"/>
      <c r="VWS92" s="10"/>
      <c r="VWT92" s="10"/>
      <c r="VWU92" s="10"/>
      <c r="VWV92" s="10"/>
      <c r="VWW92" s="10"/>
      <c r="VWX92" s="10"/>
      <c r="VWY92" s="10"/>
      <c r="VWZ92" s="10"/>
      <c r="VXA92" s="10"/>
      <c r="VXB92" s="10"/>
      <c r="VXC92" s="10"/>
      <c r="VXD92" s="10"/>
      <c r="VXE92" s="10"/>
      <c r="VXF92" s="10"/>
      <c r="VXG92" s="10"/>
      <c r="VXH92" s="10"/>
      <c r="VXI92" s="10"/>
      <c r="VXJ92" s="10"/>
      <c r="VXK92" s="10"/>
      <c r="VXL92" s="10"/>
      <c r="VXM92" s="10"/>
      <c r="VXN92" s="10"/>
      <c r="VXO92" s="10"/>
      <c r="VXP92" s="10"/>
      <c r="VXQ92" s="10"/>
      <c r="VXR92" s="10"/>
      <c r="VXS92" s="10"/>
      <c r="VXT92" s="10"/>
      <c r="VXU92" s="10"/>
      <c r="VXV92" s="10"/>
      <c r="VXW92" s="10"/>
      <c r="VXX92" s="10"/>
      <c r="VXY92" s="10"/>
      <c r="VXZ92" s="10"/>
      <c r="VYA92" s="10"/>
      <c r="VYB92" s="10"/>
      <c r="VYC92" s="10"/>
      <c r="VYD92" s="10"/>
      <c r="VYE92" s="10"/>
      <c r="VYF92" s="10"/>
      <c r="VYG92" s="10"/>
      <c r="VYH92" s="10"/>
      <c r="VYI92" s="10"/>
      <c r="VYJ92" s="10"/>
      <c r="VYK92" s="10"/>
      <c r="VYL92" s="10"/>
      <c r="VYM92" s="10"/>
      <c r="VYN92" s="10"/>
      <c r="VYO92" s="10"/>
      <c r="VYP92" s="10"/>
      <c r="VYQ92" s="10"/>
      <c r="VYR92" s="10"/>
      <c r="VYS92" s="10"/>
      <c r="VYT92" s="10"/>
      <c r="VYU92" s="10"/>
      <c r="VYV92" s="10"/>
      <c r="VYW92" s="10"/>
      <c r="VYX92" s="10"/>
      <c r="VYY92" s="10"/>
      <c r="VYZ92" s="10"/>
      <c r="VZA92" s="10"/>
      <c r="VZB92" s="10"/>
      <c r="VZC92" s="10"/>
      <c r="VZD92" s="10"/>
      <c r="VZE92" s="10"/>
      <c r="VZF92" s="10"/>
      <c r="VZG92" s="10"/>
      <c r="VZH92" s="10"/>
      <c r="VZI92" s="10"/>
      <c r="VZJ92" s="10"/>
      <c r="VZK92" s="10"/>
      <c r="VZL92" s="10"/>
      <c r="VZM92" s="10"/>
      <c r="VZN92" s="10"/>
      <c r="VZO92" s="10"/>
      <c r="VZP92" s="10"/>
      <c r="VZQ92" s="10"/>
      <c r="VZR92" s="10"/>
      <c r="VZS92" s="10"/>
      <c r="VZT92" s="10"/>
      <c r="VZU92" s="10"/>
      <c r="VZV92" s="10"/>
      <c r="VZW92" s="10"/>
      <c r="VZX92" s="10"/>
      <c r="VZY92" s="10"/>
      <c r="VZZ92" s="10"/>
      <c r="WAA92" s="10"/>
      <c r="WAB92" s="10"/>
      <c r="WAC92" s="10"/>
      <c r="WAD92" s="10"/>
      <c r="WAE92" s="10"/>
      <c r="WAF92" s="10"/>
      <c r="WAG92" s="10"/>
      <c r="WAH92" s="10"/>
      <c r="WAI92" s="10"/>
      <c r="WAJ92" s="10"/>
      <c r="WAK92" s="10"/>
      <c r="WAL92" s="10"/>
      <c r="WAM92" s="10"/>
      <c r="WAN92" s="10"/>
      <c r="WAO92" s="10"/>
      <c r="WAP92" s="10"/>
      <c r="WAQ92" s="10"/>
      <c r="WAR92" s="10"/>
      <c r="WAS92" s="10"/>
      <c r="WAT92" s="10"/>
      <c r="WAU92" s="10"/>
      <c r="WAV92" s="10"/>
      <c r="WAW92" s="10"/>
      <c r="WAX92" s="10"/>
      <c r="WAY92" s="10"/>
      <c r="WAZ92" s="10"/>
      <c r="WBA92" s="10"/>
      <c r="WBB92" s="10"/>
      <c r="WBC92" s="10"/>
      <c r="WBD92" s="10"/>
      <c r="WBE92" s="10"/>
      <c r="WBF92" s="10"/>
      <c r="WBG92" s="10"/>
      <c r="WBH92" s="10"/>
      <c r="WBI92" s="10"/>
      <c r="WBJ92" s="10"/>
      <c r="WBK92" s="10"/>
      <c r="WBL92" s="10"/>
      <c r="WBM92" s="10"/>
      <c r="WBN92" s="10"/>
      <c r="WBO92" s="10"/>
      <c r="WBP92" s="10"/>
      <c r="WBQ92" s="10"/>
      <c r="WBR92" s="10"/>
      <c r="WBS92" s="10"/>
      <c r="WBT92" s="10"/>
      <c r="WBU92" s="10"/>
      <c r="WBV92" s="10"/>
      <c r="WBW92" s="10"/>
      <c r="WBX92" s="10"/>
      <c r="WBY92" s="10"/>
      <c r="WBZ92" s="10"/>
      <c r="WCA92" s="10"/>
      <c r="WCB92" s="10"/>
      <c r="WCC92" s="10"/>
      <c r="WCD92" s="10"/>
      <c r="WCE92" s="10"/>
      <c r="WCF92" s="10"/>
      <c r="WCG92" s="10"/>
      <c r="WCH92" s="10"/>
      <c r="WCI92" s="10"/>
      <c r="WCJ92" s="10"/>
      <c r="WCK92" s="10"/>
      <c r="WCL92" s="10"/>
      <c r="WCM92" s="10"/>
      <c r="WCN92" s="10"/>
      <c r="WCO92" s="10"/>
      <c r="WCP92" s="10"/>
      <c r="WCQ92" s="10"/>
      <c r="WCR92" s="10"/>
      <c r="WCS92" s="10"/>
      <c r="WCT92" s="10"/>
      <c r="WCU92" s="10"/>
      <c r="WCV92" s="10"/>
      <c r="WCW92" s="10"/>
      <c r="WCX92" s="10"/>
      <c r="WCY92" s="10"/>
      <c r="WCZ92" s="10"/>
      <c r="WDA92" s="10"/>
      <c r="WDB92" s="10"/>
      <c r="WDC92" s="10"/>
      <c r="WDD92" s="10"/>
      <c r="WDE92" s="10"/>
      <c r="WDF92" s="10"/>
      <c r="WDG92" s="10"/>
      <c r="WDH92" s="10"/>
      <c r="WDI92" s="10"/>
      <c r="WDJ92" s="10"/>
      <c r="WDK92" s="10"/>
      <c r="WDL92" s="10"/>
      <c r="WDM92" s="10"/>
      <c r="WDN92" s="10"/>
      <c r="WDO92" s="10"/>
      <c r="WDP92" s="10"/>
      <c r="WDQ92" s="10"/>
      <c r="WDR92" s="10"/>
      <c r="WDS92" s="10"/>
      <c r="WDT92" s="10"/>
      <c r="WDU92" s="10"/>
      <c r="WDV92" s="10"/>
      <c r="WDW92" s="10"/>
      <c r="WDX92" s="10"/>
      <c r="WDY92" s="10"/>
      <c r="WDZ92" s="10"/>
      <c r="WEA92" s="10"/>
      <c r="WEB92" s="10"/>
      <c r="WEC92" s="10"/>
      <c r="WED92" s="10"/>
      <c r="WEE92" s="10"/>
      <c r="WEF92" s="10"/>
      <c r="WEG92" s="10"/>
      <c r="WEH92" s="10"/>
      <c r="WEI92" s="10"/>
      <c r="WEJ92" s="10"/>
      <c r="WEK92" s="10"/>
      <c r="WEL92" s="10"/>
      <c r="WEM92" s="10"/>
      <c r="WEN92" s="10"/>
      <c r="WEO92" s="10"/>
      <c r="WEP92" s="10"/>
      <c r="WEQ92" s="10"/>
      <c r="WER92" s="10"/>
      <c r="WES92" s="10"/>
      <c r="WET92" s="10"/>
      <c r="WEU92" s="10"/>
      <c r="WEV92" s="10"/>
      <c r="WEW92" s="10"/>
      <c r="WEX92" s="10"/>
      <c r="WEY92" s="10"/>
      <c r="WEZ92" s="10"/>
      <c r="WFA92" s="10"/>
      <c r="WFB92" s="10"/>
      <c r="WFC92" s="10"/>
      <c r="WFD92" s="10"/>
      <c r="WFE92" s="10"/>
      <c r="WFF92" s="10"/>
      <c r="WFG92" s="10"/>
      <c r="WFH92" s="10"/>
      <c r="WFI92" s="10"/>
      <c r="WFJ92" s="10"/>
      <c r="WFK92" s="10"/>
      <c r="WFL92" s="10"/>
      <c r="WFM92" s="10"/>
      <c r="WFN92" s="10"/>
      <c r="WFO92" s="10"/>
      <c r="WFP92" s="10"/>
      <c r="WFQ92" s="10"/>
      <c r="WFR92" s="10"/>
      <c r="WFS92" s="10"/>
      <c r="WFT92" s="10"/>
      <c r="WFU92" s="10"/>
      <c r="WFV92" s="10"/>
      <c r="WFW92" s="10"/>
      <c r="WFX92" s="10"/>
      <c r="WFY92" s="10"/>
      <c r="WFZ92" s="10"/>
      <c r="WGA92" s="10"/>
      <c r="WGB92" s="10"/>
      <c r="WGC92" s="10"/>
      <c r="WGD92" s="10"/>
      <c r="WGE92" s="10"/>
      <c r="WGF92" s="10"/>
      <c r="WGG92" s="10"/>
      <c r="WGH92" s="10"/>
      <c r="WGI92" s="10"/>
      <c r="WGJ92" s="10"/>
      <c r="WGK92" s="10"/>
      <c r="WGL92" s="10"/>
      <c r="WGM92" s="10"/>
      <c r="WGN92" s="10"/>
      <c r="WGO92" s="10"/>
      <c r="WGP92" s="10"/>
      <c r="WGQ92" s="10"/>
      <c r="WGR92" s="10"/>
      <c r="WGS92" s="10"/>
      <c r="WGT92" s="10"/>
      <c r="WGU92" s="10"/>
      <c r="WGV92" s="10"/>
      <c r="WGW92" s="10"/>
      <c r="WGX92" s="10"/>
      <c r="WGY92" s="10"/>
      <c r="WGZ92" s="10"/>
      <c r="WHA92" s="10"/>
      <c r="WHB92" s="10"/>
      <c r="WHC92" s="10"/>
      <c r="WHD92" s="10"/>
      <c r="WHE92" s="10"/>
      <c r="WHF92" s="10"/>
      <c r="WHG92" s="10"/>
      <c r="WHH92" s="10"/>
      <c r="WHI92" s="10"/>
      <c r="WHJ92" s="10"/>
      <c r="WHK92" s="10"/>
      <c r="WHL92" s="10"/>
      <c r="WHM92" s="10"/>
      <c r="WHN92" s="10"/>
      <c r="WHO92" s="10"/>
      <c r="WHP92" s="10"/>
      <c r="WHQ92" s="10"/>
      <c r="WHR92" s="10"/>
      <c r="WHS92" s="10"/>
      <c r="WHT92" s="10"/>
      <c r="WHU92" s="10"/>
      <c r="WHV92" s="10"/>
      <c r="WHW92" s="10"/>
      <c r="WHX92" s="10"/>
      <c r="WHY92" s="10"/>
      <c r="WHZ92" s="10"/>
      <c r="WIA92" s="10"/>
      <c r="WIB92" s="10"/>
      <c r="WIC92" s="10"/>
      <c r="WID92" s="10"/>
      <c r="WIE92" s="10"/>
      <c r="WIF92" s="10"/>
      <c r="WIG92" s="10"/>
      <c r="WIH92" s="10"/>
      <c r="WII92" s="10"/>
      <c r="WIJ92" s="10"/>
      <c r="WIK92" s="10"/>
      <c r="WIL92" s="10"/>
      <c r="WIM92" s="10"/>
      <c r="WIN92" s="10"/>
      <c r="WIO92" s="10"/>
      <c r="WIP92" s="10"/>
      <c r="WIQ92" s="10"/>
      <c r="WIR92" s="10"/>
      <c r="WIS92" s="10"/>
      <c r="WIT92" s="10"/>
      <c r="WIU92" s="10"/>
      <c r="WIV92" s="10"/>
      <c r="WIW92" s="10"/>
      <c r="WIX92" s="10"/>
      <c r="WIY92" s="10"/>
      <c r="WIZ92" s="10"/>
      <c r="WJA92" s="10"/>
      <c r="WJB92" s="10"/>
      <c r="WJC92" s="10"/>
      <c r="WJD92" s="10"/>
      <c r="WJE92" s="10"/>
      <c r="WJF92" s="10"/>
      <c r="WJG92" s="10"/>
      <c r="WJH92" s="10"/>
      <c r="WJI92" s="10"/>
      <c r="WJJ92" s="10"/>
      <c r="WJK92" s="10"/>
      <c r="WJL92" s="10"/>
      <c r="WJM92" s="10"/>
      <c r="WJN92" s="10"/>
      <c r="WJO92" s="10"/>
      <c r="WJP92" s="10"/>
      <c r="WJQ92" s="10"/>
      <c r="WJR92" s="10"/>
      <c r="WJS92" s="10"/>
      <c r="WJT92" s="10"/>
      <c r="WJU92" s="10"/>
      <c r="WJV92" s="10"/>
      <c r="WJW92" s="10"/>
      <c r="WJX92" s="10"/>
      <c r="WJY92" s="10"/>
      <c r="WJZ92" s="10"/>
      <c r="WKA92" s="10"/>
      <c r="WKB92" s="10"/>
      <c r="WKC92" s="10"/>
      <c r="WKD92" s="10"/>
      <c r="WKE92" s="10"/>
      <c r="WKF92" s="10"/>
      <c r="WKG92" s="10"/>
      <c r="WKH92" s="10"/>
      <c r="WKI92" s="10"/>
      <c r="WKJ92" s="10"/>
      <c r="WKK92" s="10"/>
      <c r="WKL92" s="10"/>
      <c r="WKM92" s="10"/>
      <c r="WKN92" s="10"/>
      <c r="WKO92" s="10"/>
      <c r="WKP92" s="10"/>
      <c r="WKQ92" s="10"/>
      <c r="WKR92" s="10"/>
      <c r="WKS92" s="10"/>
      <c r="WKT92" s="10"/>
      <c r="WKU92" s="10"/>
      <c r="WKV92" s="10"/>
      <c r="WKW92" s="10"/>
      <c r="WKX92" s="10"/>
      <c r="WKY92" s="10"/>
      <c r="WKZ92" s="10"/>
      <c r="WLA92" s="10"/>
      <c r="WLB92" s="10"/>
      <c r="WLC92" s="10"/>
      <c r="WLD92" s="10"/>
      <c r="WLE92" s="10"/>
      <c r="WLF92" s="10"/>
      <c r="WLG92" s="10"/>
      <c r="WLH92" s="10"/>
      <c r="WLI92" s="10"/>
      <c r="WLJ92" s="10"/>
      <c r="WLK92" s="10"/>
      <c r="WLL92" s="10"/>
      <c r="WLM92" s="10"/>
      <c r="WLN92" s="10"/>
      <c r="WLO92" s="10"/>
      <c r="WLP92" s="10"/>
      <c r="WLQ92" s="10"/>
      <c r="WLR92" s="10"/>
      <c r="WLS92" s="10"/>
      <c r="WLT92" s="10"/>
      <c r="WLU92" s="10"/>
      <c r="WLV92" s="10"/>
      <c r="WLW92" s="10"/>
      <c r="WLX92" s="10"/>
      <c r="WLY92" s="10"/>
      <c r="WLZ92" s="10"/>
      <c r="WMA92" s="10"/>
      <c r="WMB92" s="10"/>
      <c r="WMC92" s="10"/>
      <c r="WMD92" s="10"/>
      <c r="WME92" s="10"/>
      <c r="WMF92" s="10"/>
      <c r="WMG92" s="10"/>
      <c r="WMH92" s="10"/>
      <c r="WMI92" s="10"/>
      <c r="WMJ92" s="10"/>
      <c r="WMK92" s="10"/>
      <c r="WML92" s="10"/>
      <c r="WMM92" s="10"/>
      <c r="WMN92" s="10"/>
      <c r="WMO92" s="10"/>
      <c r="WMP92" s="10"/>
      <c r="WMQ92" s="10"/>
      <c r="WMR92" s="10"/>
      <c r="WMS92" s="10"/>
      <c r="WMT92" s="10"/>
      <c r="WMU92" s="10"/>
      <c r="WMV92" s="10"/>
      <c r="WMW92" s="10"/>
      <c r="WMX92" s="10"/>
      <c r="WMY92" s="10"/>
      <c r="WMZ92" s="10"/>
      <c r="WNA92" s="10"/>
      <c r="WNB92" s="10"/>
      <c r="WNC92" s="10"/>
      <c r="WND92" s="10"/>
      <c r="WNE92" s="10"/>
      <c r="WNF92" s="10"/>
      <c r="WNG92" s="10"/>
      <c r="WNH92" s="10"/>
      <c r="WNI92" s="10"/>
      <c r="WNJ92" s="10"/>
      <c r="WNK92" s="10"/>
      <c r="WNL92" s="10"/>
      <c r="WNM92" s="10"/>
      <c r="WNN92" s="10"/>
      <c r="WNO92" s="10"/>
      <c r="WNP92" s="10"/>
      <c r="WNQ92" s="10"/>
      <c r="WNR92" s="10"/>
      <c r="WNS92" s="10"/>
      <c r="WNT92" s="10"/>
      <c r="WNU92" s="10"/>
      <c r="WNV92" s="10"/>
      <c r="WNW92" s="10"/>
      <c r="WNX92" s="10"/>
      <c r="WNY92" s="10"/>
      <c r="WNZ92" s="10"/>
      <c r="WOA92" s="10"/>
      <c r="WOB92" s="10"/>
      <c r="WOC92" s="10"/>
      <c r="WOD92" s="10"/>
      <c r="WOE92" s="10"/>
      <c r="WOF92" s="10"/>
      <c r="WOG92" s="10"/>
      <c r="WOH92" s="10"/>
      <c r="WOI92" s="10"/>
      <c r="WOJ92" s="10"/>
      <c r="WOK92" s="10"/>
      <c r="WOL92" s="10"/>
      <c r="WOM92" s="10"/>
      <c r="WON92" s="10"/>
      <c r="WOO92" s="10"/>
      <c r="WOP92" s="10"/>
      <c r="WOQ92" s="10"/>
      <c r="WOR92" s="10"/>
      <c r="WOS92" s="10"/>
      <c r="WOT92" s="10"/>
      <c r="WOU92" s="10"/>
      <c r="WOV92" s="10"/>
      <c r="WOW92" s="10"/>
      <c r="WOX92" s="10"/>
      <c r="WOY92" s="10"/>
      <c r="WOZ92" s="10"/>
      <c r="WPA92" s="10"/>
      <c r="WPB92" s="10"/>
      <c r="WPC92" s="10"/>
      <c r="WPD92" s="10"/>
      <c r="WPE92" s="10"/>
      <c r="WPF92" s="10"/>
      <c r="WPG92" s="10"/>
      <c r="WPH92" s="10"/>
      <c r="WPI92" s="10"/>
      <c r="WPJ92" s="10"/>
      <c r="WPK92" s="10"/>
      <c r="WPL92" s="10"/>
      <c r="WPM92" s="10"/>
      <c r="WPN92" s="10"/>
      <c r="WPO92" s="10"/>
      <c r="WPP92" s="10"/>
      <c r="WPQ92" s="10"/>
      <c r="WPR92" s="10"/>
      <c r="WPS92" s="10"/>
      <c r="WPT92" s="10"/>
      <c r="WPU92" s="10"/>
      <c r="WPV92" s="10"/>
      <c r="WPW92" s="10"/>
      <c r="WPX92" s="10"/>
      <c r="WPY92" s="10"/>
      <c r="WPZ92" s="10"/>
      <c r="WQA92" s="10"/>
      <c r="WQB92" s="10"/>
      <c r="WQC92" s="10"/>
      <c r="WQD92" s="10"/>
      <c r="WQE92" s="10"/>
      <c r="WQF92" s="10"/>
      <c r="WQG92" s="10"/>
      <c r="WQH92" s="10"/>
      <c r="WQI92" s="10"/>
      <c r="WQJ92" s="10"/>
      <c r="WQK92" s="10"/>
      <c r="WQL92" s="10"/>
      <c r="WQM92" s="10"/>
      <c r="WQN92" s="10"/>
      <c r="WQO92" s="10"/>
      <c r="WQP92" s="10"/>
      <c r="WQQ92" s="10"/>
      <c r="WQR92" s="10"/>
      <c r="WQS92" s="10"/>
      <c r="WQT92" s="10"/>
      <c r="WQU92" s="10"/>
      <c r="WQV92" s="10"/>
      <c r="WQW92" s="10"/>
      <c r="WQX92" s="10"/>
      <c r="WQY92" s="10"/>
      <c r="WQZ92" s="10"/>
      <c r="WRA92" s="10"/>
      <c r="WRB92" s="10"/>
      <c r="WRC92" s="10"/>
      <c r="WRD92" s="10"/>
      <c r="WRE92" s="10"/>
      <c r="WRF92" s="10"/>
      <c r="WRG92" s="10"/>
      <c r="WRH92" s="10"/>
      <c r="WRI92" s="10"/>
      <c r="WRJ92" s="10"/>
      <c r="WRK92" s="10"/>
      <c r="WRL92" s="10"/>
      <c r="WRM92" s="10"/>
      <c r="WRN92" s="10"/>
      <c r="WRO92" s="10"/>
      <c r="WRP92" s="10"/>
      <c r="WRQ92" s="10"/>
      <c r="WRR92" s="10"/>
      <c r="WRS92" s="10"/>
      <c r="WRT92" s="10"/>
      <c r="WRU92" s="10"/>
      <c r="WRV92" s="10"/>
      <c r="WRW92" s="10"/>
      <c r="WRX92" s="10"/>
      <c r="WRY92" s="10"/>
      <c r="WRZ92" s="10"/>
      <c r="WSA92" s="10"/>
      <c r="WSB92" s="10"/>
      <c r="WSC92" s="10"/>
      <c r="WSD92" s="10"/>
      <c r="WSE92" s="10"/>
      <c r="WSF92" s="10"/>
      <c r="WSG92" s="10"/>
      <c r="WSH92" s="10"/>
      <c r="WSI92" s="10"/>
      <c r="WSJ92" s="10"/>
      <c r="WSK92" s="10"/>
      <c r="WSL92" s="10"/>
      <c r="WSM92" s="10"/>
      <c r="WSN92" s="10"/>
      <c r="WSO92" s="10"/>
      <c r="WSP92" s="10"/>
      <c r="WSQ92" s="10"/>
      <c r="WSR92" s="10"/>
      <c r="WSS92" s="10"/>
      <c r="WST92" s="10"/>
      <c r="WSU92" s="10"/>
      <c r="WSV92" s="10"/>
      <c r="WSW92" s="10"/>
      <c r="WSX92" s="10"/>
      <c r="WSY92" s="10"/>
      <c r="WSZ92" s="10"/>
      <c r="WTA92" s="10"/>
      <c r="WTB92" s="10"/>
      <c r="WTC92" s="10"/>
      <c r="WTD92" s="10"/>
      <c r="WTE92" s="10"/>
      <c r="WTF92" s="10"/>
      <c r="WTG92" s="10"/>
      <c r="WTH92" s="10"/>
      <c r="WTI92" s="10"/>
      <c r="WTJ92" s="10"/>
      <c r="WTK92" s="10"/>
      <c r="WTL92" s="10"/>
      <c r="WTM92" s="10"/>
      <c r="WTN92" s="10"/>
      <c r="WTO92" s="10"/>
      <c r="WTP92" s="10"/>
      <c r="WTQ92" s="10"/>
      <c r="WTR92" s="10"/>
      <c r="WTS92" s="10"/>
      <c r="WTT92" s="10"/>
      <c r="WTU92" s="10"/>
      <c r="WTV92" s="10"/>
      <c r="WTW92" s="10"/>
      <c r="WTX92" s="10"/>
      <c r="WTY92" s="10"/>
      <c r="WTZ92" s="10"/>
      <c r="WUA92" s="10"/>
      <c r="WUB92" s="10"/>
      <c r="WUC92" s="10"/>
      <c r="WUD92" s="10"/>
      <c r="WUE92" s="10"/>
      <c r="WUF92" s="10"/>
      <c r="WUG92" s="10"/>
      <c r="WUH92" s="10"/>
      <c r="WUI92" s="10"/>
      <c r="WUJ92" s="10"/>
      <c r="WUK92" s="10"/>
      <c r="WUL92" s="10"/>
      <c r="WUM92" s="10"/>
      <c r="WUN92" s="10"/>
      <c r="WUO92" s="10"/>
      <c r="WUP92" s="10"/>
      <c r="WUQ92" s="10"/>
      <c r="WUR92" s="10"/>
      <c r="WUS92" s="10"/>
      <c r="WUT92" s="10"/>
      <c r="WUU92" s="10"/>
      <c r="WUV92" s="10"/>
      <c r="WUW92" s="10"/>
      <c r="WUX92" s="10"/>
      <c r="WUY92" s="10"/>
      <c r="WUZ92" s="10"/>
      <c r="WVA92" s="10"/>
      <c r="WVB92" s="10"/>
      <c r="WVC92" s="10"/>
      <c r="WVD92" s="10"/>
      <c r="WVE92" s="10"/>
      <c r="WVF92" s="10"/>
      <c r="WVG92" s="10"/>
      <c r="WVH92" s="10"/>
      <c r="WVI92" s="10"/>
      <c r="WVJ92" s="10"/>
      <c r="WVK92" s="10"/>
      <c r="WVL92" s="10"/>
      <c r="WVM92" s="10"/>
      <c r="WVN92" s="10"/>
      <c r="WVO92" s="10"/>
      <c r="WVP92" s="10"/>
      <c r="WVQ92" s="10"/>
      <c r="WVR92" s="10"/>
      <c r="WVS92" s="10"/>
      <c r="WVT92" s="10"/>
      <c r="WVU92" s="10"/>
      <c r="WVV92" s="10"/>
      <c r="WVW92" s="10"/>
      <c r="WVX92" s="10"/>
      <c r="WVY92" s="10"/>
      <c r="WVZ92" s="10"/>
      <c r="WWA92" s="10"/>
      <c r="WWB92" s="10"/>
      <c r="WWC92" s="10"/>
      <c r="WWD92" s="10"/>
      <c r="WWE92" s="10"/>
      <c r="WWF92" s="10"/>
      <c r="WWG92" s="10"/>
      <c r="WWH92" s="10"/>
      <c r="WWI92" s="10"/>
      <c r="WWJ92" s="10"/>
      <c r="WWK92" s="10"/>
      <c r="WWL92" s="10"/>
      <c r="WWM92" s="10"/>
      <c r="WWN92" s="10"/>
      <c r="WWO92" s="10"/>
      <c r="WWP92" s="10"/>
      <c r="WWQ92" s="10"/>
      <c r="WWR92" s="10"/>
      <c r="WWS92" s="10"/>
      <c r="WWT92" s="10"/>
      <c r="WWU92" s="10"/>
      <c r="WWV92" s="10"/>
      <c r="WWW92" s="10"/>
      <c r="WWX92" s="10"/>
      <c r="WWY92" s="10"/>
      <c r="WWZ92" s="10"/>
      <c r="WXA92" s="10"/>
      <c r="WXB92" s="10"/>
      <c r="WXC92" s="10"/>
      <c r="WXD92" s="10"/>
      <c r="WXE92" s="10"/>
      <c r="WXF92" s="10"/>
      <c r="WXG92" s="10"/>
      <c r="WXH92" s="10"/>
      <c r="WXI92" s="10"/>
      <c r="WXJ92" s="10"/>
      <c r="WXK92" s="10"/>
      <c r="WXL92" s="10"/>
      <c r="WXM92" s="10"/>
      <c r="WXN92" s="10"/>
      <c r="WXO92" s="10"/>
      <c r="WXP92" s="10"/>
      <c r="WXQ92" s="10"/>
      <c r="WXR92" s="10"/>
      <c r="WXS92" s="10"/>
      <c r="WXT92" s="10"/>
      <c r="WXU92" s="10"/>
      <c r="WXV92" s="10"/>
      <c r="WXW92" s="10"/>
      <c r="WXX92" s="10"/>
      <c r="WXY92" s="10"/>
      <c r="WXZ92" s="10"/>
      <c r="WYA92" s="10"/>
      <c r="WYB92" s="10"/>
      <c r="WYC92" s="10"/>
      <c r="WYD92" s="10"/>
      <c r="WYE92" s="10"/>
      <c r="WYF92" s="10"/>
      <c r="WYG92" s="10"/>
      <c r="WYH92" s="10"/>
      <c r="WYI92" s="10"/>
      <c r="WYJ92" s="10"/>
      <c r="WYK92" s="10"/>
      <c r="WYL92" s="10"/>
      <c r="WYM92" s="10"/>
      <c r="WYN92" s="10"/>
      <c r="WYO92" s="10"/>
      <c r="WYP92" s="10"/>
      <c r="WYQ92" s="10"/>
      <c r="WYR92" s="10"/>
      <c r="WYS92" s="10"/>
      <c r="WYT92" s="10"/>
      <c r="WYU92" s="10"/>
      <c r="WYV92" s="10"/>
      <c r="WYW92" s="10"/>
      <c r="WYX92" s="10"/>
      <c r="WYY92" s="10"/>
      <c r="WYZ92" s="10"/>
      <c r="WZA92" s="10"/>
      <c r="WZB92" s="10"/>
      <c r="WZC92" s="10"/>
      <c r="WZD92" s="10"/>
      <c r="WZE92" s="10"/>
      <c r="WZF92" s="10"/>
      <c r="WZG92" s="10"/>
      <c r="WZH92" s="10"/>
      <c r="WZI92" s="10"/>
      <c r="WZJ92" s="10"/>
      <c r="WZK92" s="10"/>
      <c r="WZL92" s="10"/>
      <c r="WZM92" s="10"/>
      <c r="WZN92" s="10"/>
      <c r="WZO92" s="10"/>
      <c r="WZP92" s="10"/>
      <c r="WZQ92" s="10"/>
      <c r="WZR92" s="10"/>
      <c r="WZS92" s="10"/>
      <c r="WZT92" s="10"/>
      <c r="WZU92" s="10"/>
      <c r="WZV92" s="10"/>
      <c r="WZW92" s="10"/>
      <c r="WZX92" s="10"/>
      <c r="WZY92" s="10"/>
      <c r="WZZ92" s="10"/>
      <c r="XAA92" s="10"/>
      <c r="XAB92" s="10"/>
      <c r="XAC92" s="10"/>
      <c r="XAD92" s="10"/>
      <c r="XAE92" s="10"/>
      <c r="XAF92" s="10"/>
      <c r="XAG92" s="10"/>
      <c r="XAH92" s="10"/>
      <c r="XAI92" s="10"/>
      <c r="XAJ92" s="10"/>
      <c r="XAK92" s="10"/>
      <c r="XAL92" s="10"/>
      <c r="XAM92" s="10"/>
      <c r="XAN92" s="10"/>
      <c r="XAO92" s="10"/>
      <c r="XAP92" s="10"/>
      <c r="XAQ92" s="10"/>
      <c r="XAR92" s="10"/>
      <c r="XAS92" s="10"/>
      <c r="XAT92" s="10"/>
      <c r="XAU92" s="10"/>
      <c r="XAV92" s="10"/>
      <c r="XAW92" s="10"/>
      <c r="XAX92" s="10"/>
      <c r="XAY92" s="10"/>
      <c r="XAZ92" s="10"/>
      <c r="XBA92" s="10"/>
      <c r="XBB92" s="10"/>
      <c r="XBC92" s="10"/>
      <c r="XBD92" s="10"/>
      <c r="XBE92" s="10"/>
      <c r="XBF92" s="10"/>
      <c r="XBG92" s="10"/>
      <c r="XBH92" s="10"/>
      <c r="XBI92" s="10"/>
      <c r="XBJ92" s="10"/>
      <c r="XBK92" s="10"/>
      <c r="XBL92" s="10"/>
      <c r="XBM92" s="10"/>
      <c r="XBN92" s="10"/>
      <c r="XBO92" s="10"/>
      <c r="XBP92" s="10"/>
      <c r="XBQ92" s="10"/>
      <c r="XBR92" s="10"/>
      <c r="XBS92" s="10"/>
      <c r="XBT92" s="10"/>
      <c r="XBU92" s="10"/>
      <c r="XBV92" s="10"/>
      <c r="XBW92" s="10"/>
      <c r="XBX92" s="10"/>
      <c r="XBY92" s="10"/>
      <c r="XBZ92" s="10"/>
      <c r="XCA92" s="10"/>
      <c r="XCB92" s="10"/>
      <c r="XCC92" s="10"/>
      <c r="XCD92" s="10"/>
      <c r="XCE92" s="10"/>
      <c r="XCF92" s="10"/>
      <c r="XCG92" s="10"/>
      <c r="XCH92" s="10"/>
      <c r="XCI92" s="10"/>
      <c r="XCJ92" s="10"/>
      <c r="XCK92" s="10"/>
      <c r="XCL92" s="10"/>
      <c r="XCM92" s="10"/>
      <c r="XCN92" s="10"/>
      <c r="XCO92" s="10"/>
      <c r="XCP92" s="10"/>
      <c r="XCQ92" s="10"/>
      <c r="XCR92" s="10"/>
      <c r="XCS92" s="10"/>
      <c r="XCT92" s="10"/>
      <c r="XCU92" s="10"/>
      <c r="XCV92" s="10"/>
      <c r="XCW92" s="10"/>
      <c r="XCX92" s="10"/>
      <c r="XCY92" s="10"/>
      <c r="XCZ92" s="10"/>
      <c r="XDA92" s="10"/>
      <c r="XDB92" s="10"/>
      <c r="XDC92" s="10"/>
      <c r="XDD92" s="10"/>
      <c r="XDE92" s="10"/>
      <c r="XDF92" s="10"/>
      <c r="XDG92" s="10"/>
      <c r="XDH92" s="10"/>
      <c r="XDI92" s="10"/>
      <c r="XDJ92" s="10"/>
      <c r="XDK92" s="10"/>
      <c r="XDL92" s="10"/>
      <c r="XDM92" s="10"/>
      <c r="XDN92" s="10"/>
      <c r="XDO92" s="10"/>
      <c r="XDP92" s="10"/>
      <c r="XDQ92" s="10"/>
      <c r="XDR92" s="10"/>
      <c r="XDS92" s="10"/>
      <c r="XDT92" s="10"/>
      <c r="XDU92" s="10"/>
      <c r="XDV92" s="10"/>
      <c r="XDW92" s="10"/>
      <c r="XDX92" s="10"/>
      <c r="XDY92" s="10"/>
      <c r="XDZ92" s="10"/>
      <c r="XEA92" s="10"/>
      <c r="XEB92" s="10"/>
      <c r="XEC92" s="10"/>
      <c r="XED92" s="10"/>
      <c r="XEE92" s="10"/>
      <c r="XEF92" s="10"/>
      <c r="XEG92" s="10"/>
      <c r="XEH92" s="10"/>
      <c r="XEI92" s="10"/>
      <c r="XEJ92" s="10"/>
      <c r="XEK92" s="10"/>
      <c r="XEL92" s="10"/>
      <c r="XEM92" s="10"/>
      <c r="XEN92" s="10"/>
      <c r="XEO92" s="10"/>
      <c r="XEP92" s="10"/>
      <c r="XEQ92" s="10"/>
      <c r="XER92" s="10"/>
      <c r="XES92" s="10"/>
      <c r="XET92" s="10"/>
      <c r="XEU92" s="10"/>
      <c r="XEV92" s="10"/>
      <c r="XEW92" s="10"/>
      <c r="XEX92" s="10"/>
      <c r="XEY92" s="10"/>
      <c r="XEZ92" s="10"/>
      <c r="XFA92" s="10"/>
      <c r="XFB92" s="10"/>
      <c r="XFC92" s="10"/>
      <c r="XFD92" s="10"/>
    </row>
    <row r="93" spans="1:63">
      <c r="A93" s="6" t="s">
        <v>223</v>
      </c>
      <c r="B93" s="6" t="s">
        <v>220</v>
      </c>
      <c r="C93" s="7">
        <v>2</v>
      </c>
      <c r="D93" s="7">
        <v>13560188998</v>
      </c>
      <c r="E93" s="6"/>
      <c r="F93" s="7">
        <v>1</v>
      </c>
      <c r="G93" s="7">
        <v>2</v>
      </c>
      <c r="H93" s="7">
        <v>1</v>
      </c>
      <c r="I93" s="7">
        <v>1</v>
      </c>
      <c r="J93" s="7">
        <v>33</v>
      </c>
      <c r="K93" s="7">
        <v>76</v>
      </c>
      <c r="L93" s="7">
        <v>177</v>
      </c>
      <c r="M93" s="7">
        <f t="shared" ref="M93:M117" si="9">K93/L93/L93*10000</f>
        <v>24.2586740719461</v>
      </c>
      <c r="N93" s="7">
        <v>3</v>
      </c>
      <c r="O93" s="6"/>
      <c r="P93" s="7">
        <v>0</v>
      </c>
      <c r="Q93" s="7">
        <v>0</v>
      </c>
      <c r="R93" s="15"/>
      <c r="S93" s="7">
        <v>1</v>
      </c>
      <c r="T93" s="7">
        <v>0</v>
      </c>
      <c r="U93" s="7" t="s">
        <v>42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23</v>
      </c>
      <c r="AC93" s="7">
        <v>22</v>
      </c>
      <c r="AD93" s="7">
        <f t="shared" si="7"/>
        <v>27.5</v>
      </c>
      <c r="AE93" s="7">
        <v>21</v>
      </c>
      <c r="AF93" s="7">
        <f t="shared" si="8"/>
        <v>26.25</v>
      </c>
      <c r="AG93" s="7">
        <v>536</v>
      </c>
      <c r="AH93" s="7">
        <v>110</v>
      </c>
      <c r="AI93" s="7">
        <v>0.4</v>
      </c>
      <c r="AJ93" s="7">
        <v>6.8</v>
      </c>
      <c r="AK93" s="7" t="s">
        <v>43</v>
      </c>
      <c r="AL93" s="7">
        <v>2</v>
      </c>
      <c r="AM93" s="7">
        <v>32</v>
      </c>
      <c r="AN93" s="7">
        <v>90</v>
      </c>
      <c r="AO93" s="7">
        <v>10.8</v>
      </c>
      <c r="AP93" s="7">
        <f t="shared" si="5"/>
        <v>0.355555555555556</v>
      </c>
      <c r="AQ93" s="7">
        <v>0.36</v>
      </c>
      <c r="AR93" s="23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7" t="s">
        <v>222</v>
      </c>
      <c r="BH93" s="14"/>
      <c r="BI93" s="14"/>
      <c r="BJ93" s="7">
        <v>406</v>
      </c>
      <c r="BK93" s="14"/>
    </row>
    <row r="94" spans="1:64">
      <c r="A94" s="6" t="s">
        <v>224</v>
      </c>
      <c r="B94" s="6" t="s">
        <v>220</v>
      </c>
      <c r="C94" s="7">
        <v>2</v>
      </c>
      <c r="D94" s="7">
        <v>13533633598</v>
      </c>
      <c r="E94" s="6"/>
      <c r="F94" s="7">
        <v>1</v>
      </c>
      <c r="G94" s="7">
        <v>2</v>
      </c>
      <c r="H94" s="7">
        <v>1</v>
      </c>
      <c r="I94" s="7">
        <v>1</v>
      </c>
      <c r="J94" s="7">
        <v>33</v>
      </c>
      <c r="K94" s="7">
        <v>118</v>
      </c>
      <c r="L94" s="7">
        <v>178</v>
      </c>
      <c r="M94" s="7">
        <f t="shared" si="9"/>
        <v>37.2427723772251</v>
      </c>
      <c r="N94" s="7">
        <v>4</v>
      </c>
      <c r="O94" s="6"/>
      <c r="P94" s="7">
        <v>0</v>
      </c>
      <c r="Q94" s="7">
        <v>0</v>
      </c>
      <c r="R94" s="14"/>
      <c r="S94" s="7">
        <v>1</v>
      </c>
      <c r="T94" s="7">
        <v>0</v>
      </c>
      <c r="U94" s="7" t="s">
        <v>42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24</v>
      </c>
      <c r="AC94" s="7">
        <v>20</v>
      </c>
      <c r="AD94" s="7">
        <f t="shared" si="7"/>
        <v>25</v>
      </c>
      <c r="AE94" s="7">
        <v>30</v>
      </c>
      <c r="AF94" s="7">
        <f t="shared" si="8"/>
        <v>37.5</v>
      </c>
      <c r="AG94" s="7">
        <v>900</v>
      </c>
      <c r="AH94" s="7">
        <v>144</v>
      </c>
      <c r="AI94" s="7">
        <v>32.5</v>
      </c>
      <c r="AJ94" s="7">
        <v>25</v>
      </c>
      <c r="AK94" s="7" t="s">
        <v>47</v>
      </c>
      <c r="AL94" s="7" t="s">
        <v>47</v>
      </c>
      <c r="AM94" s="7">
        <v>32</v>
      </c>
      <c r="AN94" s="7">
        <v>90</v>
      </c>
      <c r="AO94" s="7">
        <v>10.7</v>
      </c>
      <c r="AP94" s="7">
        <f t="shared" si="5"/>
        <v>0.355555555555556</v>
      </c>
      <c r="AQ94" s="7">
        <v>0.36</v>
      </c>
      <c r="AR94" s="18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7" t="s">
        <v>222</v>
      </c>
      <c r="BH94" s="7" t="s">
        <v>42</v>
      </c>
      <c r="BI94" s="14"/>
      <c r="BJ94" s="14"/>
      <c r="BK94" s="14"/>
      <c r="BL94" s="14"/>
    </row>
    <row r="95" spans="1:64">
      <c r="A95" s="6" t="s">
        <v>225</v>
      </c>
      <c r="B95" s="6" t="s">
        <v>226</v>
      </c>
      <c r="C95" s="7">
        <v>2</v>
      </c>
      <c r="D95" s="7">
        <v>13533952940</v>
      </c>
      <c r="E95" s="6"/>
      <c r="F95" s="7">
        <v>1</v>
      </c>
      <c r="G95" s="7">
        <v>2</v>
      </c>
      <c r="H95" s="7">
        <v>1</v>
      </c>
      <c r="I95" s="7">
        <v>1</v>
      </c>
      <c r="J95" s="7">
        <v>43</v>
      </c>
      <c r="K95" s="7">
        <v>62</v>
      </c>
      <c r="L95" s="7">
        <v>168</v>
      </c>
      <c r="M95" s="7">
        <f t="shared" si="9"/>
        <v>21.9671201814059</v>
      </c>
      <c r="N95" s="7">
        <v>1</v>
      </c>
      <c r="O95" s="6"/>
      <c r="P95" s="7">
        <v>0</v>
      </c>
      <c r="Q95" s="7">
        <v>0</v>
      </c>
      <c r="R95" s="14"/>
      <c r="S95" s="7">
        <v>0</v>
      </c>
      <c r="T95" s="7">
        <v>0</v>
      </c>
      <c r="U95" s="7" t="s">
        <v>22</v>
      </c>
      <c r="V95" s="7">
        <v>1</v>
      </c>
      <c r="W95" s="7">
        <v>0</v>
      </c>
      <c r="X95" s="7">
        <v>0</v>
      </c>
      <c r="Y95" s="7">
        <v>1</v>
      </c>
      <c r="Z95" s="7">
        <v>0</v>
      </c>
      <c r="AA95" s="7">
        <v>0</v>
      </c>
      <c r="AB95" s="7">
        <v>19</v>
      </c>
      <c r="AC95" s="7">
        <v>33</v>
      </c>
      <c r="AD95" s="7">
        <f t="shared" si="7"/>
        <v>41.25</v>
      </c>
      <c r="AE95" s="7">
        <v>31</v>
      </c>
      <c r="AF95" s="7">
        <f t="shared" si="8"/>
        <v>38.75</v>
      </c>
      <c r="AG95" s="7">
        <v>258</v>
      </c>
      <c r="AH95" s="7">
        <v>154</v>
      </c>
      <c r="AI95" s="7">
        <v>10.8</v>
      </c>
      <c r="AJ95" s="7">
        <v>6.5</v>
      </c>
      <c r="AK95" s="7" t="s">
        <v>47</v>
      </c>
      <c r="AL95" s="7" t="s">
        <v>47</v>
      </c>
      <c r="AM95" s="7">
        <v>96</v>
      </c>
      <c r="AN95" s="7">
        <v>107</v>
      </c>
      <c r="AO95" s="7">
        <v>9.26</v>
      </c>
      <c r="AP95" s="7">
        <f t="shared" si="5"/>
        <v>0.897196261682243</v>
      </c>
      <c r="AQ95" s="7">
        <v>0.9</v>
      </c>
      <c r="AR95" s="18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7" t="s">
        <v>222</v>
      </c>
      <c r="BH95" s="7">
        <v>190</v>
      </c>
      <c r="BI95" s="14"/>
      <c r="BJ95" s="7">
        <v>266</v>
      </c>
      <c r="BK95" s="14"/>
      <c r="BL95" s="14"/>
    </row>
    <row r="96" spans="1:64">
      <c r="A96" s="6" t="s">
        <v>227</v>
      </c>
      <c r="B96" s="6" t="s">
        <v>228</v>
      </c>
      <c r="C96" s="7">
        <v>1</v>
      </c>
      <c r="D96" s="7">
        <v>15220036524</v>
      </c>
      <c r="E96" s="7" t="s">
        <v>103</v>
      </c>
      <c r="F96" s="7">
        <v>2</v>
      </c>
      <c r="G96" s="7">
        <v>1</v>
      </c>
      <c r="H96" s="7">
        <v>1</v>
      </c>
      <c r="I96" s="7">
        <v>1</v>
      </c>
      <c r="J96" s="7">
        <v>30</v>
      </c>
      <c r="K96" s="7">
        <v>81</v>
      </c>
      <c r="L96" s="7">
        <v>168</v>
      </c>
      <c r="M96" s="7">
        <f t="shared" si="9"/>
        <v>28.6989795918367</v>
      </c>
      <c r="N96" s="7">
        <v>5</v>
      </c>
      <c r="O96" s="6"/>
      <c r="P96" s="7" t="s">
        <v>204</v>
      </c>
      <c r="Q96" s="7">
        <v>1</v>
      </c>
      <c r="R96" s="6"/>
      <c r="S96" s="7">
        <v>1</v>
      </c>
      <c r="T96" s="7">
        <v>1</v>
      </c>
      <c r="U96" s="7" t="s">
        <v>42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2</v>
      </c>
      <c r="AB96" s="6">
        <v>24</v>
      </c>
      <c r="AC96" s="6">
        <v>24</v>
      </c>
      <c r="AD96" s="7">
        <f t="shared" si="7"/>
        <v>30</v>
      </c>
      <c r="AE96" s="6">
        <v>29</v>
      </c>
      <c r="AF96" s="7">
        <f t="shared" si="8"/>
        <v>36.25</v>
      </c>
      <c r="AG96" s="7">
        <v>547</v>
      </c>
      <c r="AH96" s="7">
        <v>131</v>
      </c>
      <c r="AI96" s="7">
        <v>16.8</v>
      </c>
      <c r="AJ96" s="7">
        <v>21</v>
      </c>
      <c r="AK96" s="7" t="s">
        <v>47</v>
      </c>
      <c r="AL96" s="7" t="s">
        <v>47</v>
      </c>
      <c r="AM96" s="7">
        <v>7</v>
      </c>
      <c r="AN96" s="7">
        <v>90</v>
      </c>
      <c r="AO96" s="7">
        <v>9.27</v>
      </c>
      <c r="AP96" s="7">
        <f t="shared" si="5"/>
        <v>0.0777777777777778</v>
      </c>
      <c r="AQ96" s="7">
        <v>0.08</v>
      </c>
      <c r="AR96" s="18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7" t="s">
        <v>222</v>
      </c>
      <c r="BH96" s="7" t="s">
        <v>42</v>
      </c>
      <c r="BI96" s="14"/>
      <c r="BJ96" s="14"/>
      <c r="BK96" s="14"/>
      <c r="BL96" s="14"/>
    </row>
    <row r="97" spans="1:68">
      <c r="A97" s="6" t="s">
        <v>229</v>
      </c>
      <c r="B97" s="6" t="s">
        <v>230</v>
      </c>
      <c r="C97" s="7">
        <v>2</v>
      </c>
      <c r="D97" s="7">
        <v>13711201200</v>
      </c>
      <c r="E97" s="6"/>
      <c r="F97" s="7">
        <v>1</v>
      </c>
      <c r="G97" s="7">
        <v>2</v>
      </c>
      <c r="H97" s="7">
        <v>1</v>
      </c>
      <c r="I97" s="7">
        <v>1</v>
      </c>
      <c r="J97" s="7">
        <v>34</v>
      </c>
      <c r="K97" s="7">
        <v>80</v>
      </c>
      <c r="L97" s="7">
        <v>179</v>
      </c>
      <c r="M97" s="7">
        <f t="shared" si="9"/>
        <v>24.9680097375238</v>
      </c>
      <c r="N97" s="7">
        <v>2</v>
      </c>
      <c r="O97" s="6"/>
      <c r="P97" s="7">
        <v>0</v>
      </c>
      <c r="Q97" s="7">
        <v>0</v>
      </c>
      <c r="R97" s="6"/>
      <c r="S97" s="7">
        <v>0</v>
      </c>
      <c r="T97" s="7">
        <v>0</v>
      </c>
      <c r="U97" s="7" t="s">
        <v>22</v>
      </c>
      <c r="V97" s="7">
        <v>1</v>
      </c>
      <c r="W97" s="7">
        <v>0</v>
      </c>
      <c r="X97" s="7">
        <v>0</v>
      </c>
      <c r="Y97" s="7">
        <v>1</v>
      </c>
      <c r="Z97" s="7">
        <v>0</v>
      </c>
      <c r="AA97" s="7">
        <v>0</v>
      </c>
      <c r="AB97" s="7">
        <v>20</v>
      </c>
      <c r="AC97" s="7">
        <v>28</v>
      </c>
      <c r="AD97" s="7">
        <f t="shared" si="7"/>
        <v>35</v>
      </c>
      <c r="AE97" s="7">
        <v>31</v>
      </c>
      <c r="AF97" s="7">
        <f t="shared" si="8"/>
        <v>38.75</v>
      </c>
      <c r="AG97" s="7">
        <v>559</v>
      </c>
      <c r="AH97" s="7">
        <v>111</v>
      </c>
      <c r="AI97" s="7">
        <v>1.4</v>
      </c>
      <c r="AJ97" s="7">
        <v>3.8</v>
      </c>
      <c r="AK97" s="7" t="s">
        <v>47</v>
      </c>
      <c r="AL97" s="7" t="s">
        <v>47</v>
      </c>
      <c r="AM97" s="7">
        <v>64</v>
      </c>
      <c r="AN97" s="7">
        <v>86</v>
      </c>
      <c r="AO97" s="7">
        <v>9.23</v>
      </c>
      <c r="AP97" s="7">
        <f t="shared" si="5"/>
        <v>0.744186046511628</v>
      </c>
      <c r="AQ97" s="7">
        <v>0.74</v>
      </c>
      <c r="AR97" s="21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7" t="s">
        <v>222</v>
      </c>
      <c r="BH97" s="6"/>
      <c r="BI97" s="7">
        <v>637</v>
      </c>
      <c r="BJ97" s="7">
        <v>262</v>
      </c>
      <c r="BK97" s="6"/>
      <c r="BL97" s="6"/>
      <c r="BO97" s="7">
        <v>239</v>
      </c>
      <c r="BP97" s="7">
        <v>1</v>
      </c>
    </row>
    <row r="98" spans="1:68">
      <c r="A98" s="6" t="s">
        <v>231</v>
      </c>
      <c r="B98" s="6" t="s">
        <v>230</v>
      </c>
      <c r="C98" s="7">
        <v>2</v>
      </c>
      <c r="D98" s="6"/>
      <c r="E98" s="6"/>
      <c r="F98" s="6"/>
      <c r="G98" s="7">
        <v>2</v>
      </c>
      <c r="H98" s="7">
        <v>1</v>
      </c>
      <c r="I98" s="7">
        <v>1</v>
      </c>
      <c r="J98" s="7">
        <v>36</v>
      </c>
      <c r="K98" s="7">
        <v>80</v>
      </c>
      <c r="L98" s="7">
        <v>173</v>
      </c>
      <c r="M98" s="7">
        <f t="shared" si="9"/>
        <v>26.7299274950717</v>
      </c>
      <c r="N98" s="7">
        <v>5</v>
      </c>
      <c r="O98" s="6"/>
      <c r="P98" s="7">
        <v>0</v>
      </c>
      <c r="Q98" s="7">
        <v>0</v>
      </c>
      <c r="R98" s="6"/>
      <c r="S98" s="7">
        <v>0</v>
      </c>
      <c r="T98" s="7">
        <v>0</v>
      </c>
      <c r="U98" s="7" t="s">
        <v>22</v>
      </c>
      <c r="V98" s="7">
        <v>1</v>
      </c>
      <c r="W98" s="7">
        <v>0</v>
      </c>
      <c r="X98" s="7">
        <v>0</v>
      </c>
      <c r="Y98" s="7">
        <v>1</v>
      </c>
      <c r="Z98" s="7">
        <v>0</v>
      </c>
      <c r="AA98" s="7">
        <v>0</v>
      </c>
      <c r="AB98" s="7">
        <v>21</v>
      </c>
      <c r="AC98" s="7">
        <v>26</v>
      </c>
      <c r="AD98" s="7">
        <f t="shared" si="7"/>
        <v>32.5</v>
      </c>
      <c r="AE98" s="7">
        <v>30</v>
      </c>
      <c r="AF98" s="7">
        <f t="shared" si="8"/>
        <v>37.5</v>
      </c>
      <c r="AG98" s="7">
        <v>492</v>
      </c>
      <c r="AH98" s="7">
        <v>111</v>
      </c>
      <c r="AI98" s="7">
        <v>0</v>
      </c>
      <c r="AJ98" s="7">
        <v>2.1</v>
      </c>
      <c r="AK98" s="7" t="s">
        <v>47</v>
      </c>
      <c r="AL98" s="7" t="s">
        <v>47</v>
      </c>
      <c r="AM98" s="7">
        <v>64</v>
      </c>
      <c r="AN98" s="7">
        <v>90</v>
      </c>
      <c r="AO98" s="7">
        <v>9.23</v>
      </c>
      <c r="AP98" s="7">
        <f t="shared" si="5"/>
        <v>0.711111111111111</v>
      </c>
      <c r="AQ98" s="7">
        <v>0.71</v>
      </c>
      <c r="AR98" s="21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7" t="s">
        <v>222</v>
      </c>
      <c r="BH98" s="7" t="s">
        <v>42</v>
      </c>
      <c r="BI98" s="6"/>
      <c r="BJ98" s="6"/>
      <c r="BK98" s="6"/>
      <c r="BL98" s="6"/>
      <c r="BO98" s="7">
        <v>281</v>
      </c>
      <c r="BP98" s="7">
        <v>1</v>
      </c>
    </row>
    <row r="99" spans="1:68">
      <c r="A99" s="6" t="s">
        <v>232</v>
      </c>
      <c r="B99" s="6" t="s">
        <v>230</v>
      </c>
      <c r="C99" s="7">
        <v>2</v>
      </c>
      <c r="D99" s="7">
        <v>13553988842</v>
      </c>
      <c r="E99" s="6"/>
      <c r="F99" s="7">
        <v>1</v>
      </c>
      <c r="G99" s="7">
        <v>2</v>
      </c>
      <c r="H99" s="7">
        <v>1</v>
      </c>
      <c r="I99" s="7">
        <v>1</v>
      </c>
      <c r="J99" s="7">
        <v>36</v>
      </c>
      <c r="K99" s="7">
        <v>59</v>
      </c>
      <c r="L99" s="7">
        <v>168</v>
      </c>
      <c r="M99" s="7">
        <f t="shared" si="9"/>
        <v>20.9041950113379</v>
      </c>
      <c r="N99" s="7">
        <v>10</v>
      </c>
      <c r="O99" s="6"/>
      <c r="P99" s="7">
        <v>0</v>
      </c>
      <c r="Q99" s="7">
        <v>0</v>
      </c>
      <c r="R99" s="14"/>
      <c r="S99" s="7">
        <v>1</v>
      </c>
      <c r="T99" s="7">
        <v>0</v>
      </c>
      <c r="U99" s="7" t="s">
        <v>22</v>
      </c>
      <c r="V99" s="7">
        <v>1</v>
      </c>
      <c r="W99" s="7">
        <v>0</v>
      </c>
      <c r="X99" s="7">
        <v>0</v>
      </c>
      <c r="Y99" s="7">
        <v>1</v>
      </c>
      <c r="Z99" s="7">
        <v>0</v>
      </c>
      <c r="AA99" s="7">
        <v>0</v>
      </c>
      <c r="AB99" s="7">
        <v>23</v>
      </c>
      <c r="AC99" s="7">
        <v>21</v>
      </c>
      <c r="AD99" s="7">
        <f t="shared" si="7"/>
        <v>26.25</v>
      </c>
      <c r="AE99" s="7">
        <v>30</v>
      </c>
      <c r="AF99" s="7">
        <f t="shared" si="8"/>
        <v>37.5</v>
      </c>
      <c r="AG99" s="7">
        <v>497</v>
      </c>
      <c r="AH99" s="7">
        <v>118</v>
      </c>
      <c r="AI99" s="7">
        <v>0.2</v>
      </c>
      <c r="AJ99" s="7">
        <v>9.3</v>
      </c>
      <c r="AK99" s="7" t="s">
        <v>47</v>
      </c>
      <c r="AL99" s="7" t="s">
        <v>47</v>
      </c>
      <c r="AM99" s="7">
        <v>32</v>
      </c>
      <c r="AN99" s="7">
        <v>90</v>
      </c>
      <c r="AO99" s="7">
        <v>9.23</v>
      </c>
      <c r="AP99" s="7">
        <f t="shared" si="5"/>
        <v>0.355555555555556</v>
      </c>
      <c r="AQ99" s="7">
        <v>0.36</v>
      </c>
      <c r="AR99" s="21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7" t="s">
        <v>222</v>
      </c>
      <c r="BH99" s="14"/>
      <c r="BI99" s="14"/>
      <c r="BJ99" s="14"/>
      <c r="BK99" s="7">
        <v>408</v>
      </c>
      <c r="BL99" s="14"/>
      <c r="BO99" s="7">
        <v>557</v>
      </c>
      <c r="BP99" s="7">
        <v>2</v>
      </c>
    </row>
    <row r="100" spans="1:64">
      <c r="A100" s="6" t="s">
        <v>233</v>
      </c>
      <c r="B100" s="6" t="s">
        <v>234</v>
      </c>
      <c r="C100" s="7">
        <v>2</v>
      </c>
      <c r="D100" s="7">
        <v>13533338466</v>
      </c>
      <c r="E100" s="6"/>
      <c r="F100" s="7">
        <v>1</v>
      </c>
      <c r="G100" s="7">
        <v>2</v>
      </c>
      <c r="H100" s="7">
        <v>1</v>
      </c>
      <c r="I100" s="7">
        <v>1</v>
      </c>
      <c r="J100" s="7">
        <v>25</v>
      </c>
      <c r="K100" s="7">
        <v>68</v>
      </c>
      <c r="L100" s="7">
        <v>172</v>
      </c>
      <c r="M100" s="7">
        <f t="shared" si="9"/>
        <v>22.9853975121687</v>
      </c>
      <c r="N100" s="7">
        <v>6</v>
      </c>
      <c r="O100" s="6"/>
      <c r="P100" s="7">
        <v>0</v>
      </c>
      <c r="Q100" s="7">
        <v>0</v>
      </c>
      <c r="R100" s="14"/>
      <c r="S100" s="7">
        <v>1</v>
      </c>
      <c r="T100" s="7">
        <v>0</v>
      </c>
      <c r="U100" s="7" t="s">
        <v>42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16</v>
      </c>
      <c r="AC100" s="7">
        <v>31</v>
      </c>
      <c r="AD100" s="7">
        <f t="shared" si="7"/>
        <v>38.75</v>
      </c>
      <c r="AE100" s="7">
        <v>32</v>
      </c>
      <c r="AF100" s="7">
        <f t="shared" si="8"/>
        <v>40</v>
      </c>
      <c r="AG100" s="7">
        <v>488</v>
      </c>
      <c r="AH100" s="7">
        <v>132</v>
      </c>
      <c r="AI100" s="7">
        <v>15.9</v>
      </c>
      <c r="AJ100" s="7">
        <v>23</v>
      </c>
      <c r="AK100" s="7" t="s">
        <v>47</v>
      </c>
      <c r="AL100" s="7" t="s">
        <v>47</v>
      </c>
      <c r="AM100" s="7">
        <v>96</v>
      </c>
      <c r="AN100" s="7">
        <v>89</v>
      </c>
      <c r="AO100" s="7">
        <v>9.23</v>
      </c>
      <c r="AP100" s="7">
        <f t="shared" si="5"/>
        <v>1.07865168539326</v>
      </c>
      <c r="AQ100" s="7">
        <v>1</v>
      </c>
      <c r="AR100" s="21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7" t="s">
        <v>222</v>
      </c>
      <c r="BH100" s="7">
        <v>374</v>
      </c>
      <c r="BI100" s="7">
        <v>395</v>
      </c>
      <c r="BJ100" s="14"/>
      <c r="BK100" s="14"/>
      <c r="BL100" s="14"/>
    </row>
    <row r="101" spans="1:64">
      <c r="A101" s="6" t="s">
        <v>235</v>
      </c>
      <c r="B101" s="6" t="s">
        <v>234</v>
      </c>
      <c r="C101" s="7">
        <v>2</v>
      </c>
      <c r="D101" s="7">
        <v>13380479394</v>
      </c>
      <c r="E101" s="6"/>
      <c r="F101" s="7">
        <v>2</v>
      </c>
      <c r="G101" s="7">
        <v>2</v>
      </c>
      <c r="H101" s="7">
        <v>1</v>
      </c>
      <c r="I101" s="7">
        <v>1</v>
      </c>
      <c r="J101" s="7">
        <v>35</v>
      </c>
      <c r="K101" s="7">
        <v>80</v>
      </c>
      <c r="L101" s="7">
        <v>175</v>
      </c>
      <c r="M101" s="7">
        <f t="shared" si="9"/>
        <v>26.1224489795918</v>
      </c>
      <c r="N101" s="7">
        <v>2</v>
      </c>
      <c r="O101" s="6"/>
      <c r="P101" s="7">
        <v>0</v>
      </c>
      <c r="Q101" s="7">
        <v>0</v>
      </c>
      <c r="R101" s="14"/>
      <c r="S101" s="7">
        <v>0</v>
      </c>
      <c r="T101" s="7">
        <v>0</v>
      </c>
      <c r="U101" s="7" t="s">
        <v>22</v>
      </c>
      <c r="V101" s="7">
        <v>1</v>
      </c>
      <c r="W101" s="7">
        <v>0</v>
      </c>
      <c r="X101" s="7">
        <v>0</v>
      </c>
      <c r="Y101" s="7">
        <v>1</v>
      </c>
      <c r="Z101" s="7">
        <v>0</v>
      </c>
      <c r="AA101" s="7">
        <v>0</v>
      </c>
      <c r="AB101" s="7">
        <v>21</v>
      </c>
      <c r="AC101" s="7">
        <v>24</v>
      </c>
      <c r="AD101" s="7">
        <f t="shared" si="7"/>
        <v>30</v>
      </c>
      <c r="AE101" s="7">
        <v>24</v>
      </c>
      <c r="AF101" s="7">
        <f t="shared" si="8"/>
        <v>30</v>
      </c>
      <c r="AG101" s="7">
        <v>259</v>
      </c>
      <c r="AH101" s="7">
        <v>140</v>
      </c>
      <c r="AI101" s="7">
        <v>1.2</v>
      </c>
      <c r="AJ101" s="7">
        <v>4.2</v>
      </c>
      <c r="AK101" s="7" t="s">
        <v>236</v>
      </c>
      <c r="AL101" s="7" t="s">
        <v>236</v>
      </c>
      <c r="AM101" s="7">
        <v>32</v>
      </c>
      <c r="AN101" s="7">
        <v>90</v>
      </c>
      <c r="AO101" s="7">
        <v>9.19</v>
      </c>
      <c r="AP101" s="7">
        <f t="shared" si="5"/>
        <v>0.355555555555556</v>
      </c>
      <c r="AQ101" s="7">
        <v>0.36</v>
      </c>
      <c r="AR101" s="18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7" t="s">
        <v>222</v>
      </c>
      <c r="BH101" s="7" t="s">
        <v>42</v>
      </c>
      <c r="BI101" s="14"/>
      <c r="BJ101" s="14"/>
      <c r="BK101" s="14"/>
      <c r="BL101" s="14"/>
    </row>
    <row r="102" spans="1:68">
      <c r="A102" s="6" t="s">
        <v>237</v>
      </c>
      <c r="B102" s="6" t="s">
        <v>234</v>
      </c>
      <c r="C102" s="7">
        <v>2</v>
      </c>
      <c r="D102" s="7">
        <v>13560398540</v>
      </c>
      <c r="E102" s="6"/>
      <c r="F102" s="7">
        <v>1</v>
      </c>
      <c r="G102" s="7">
        <v>2</v>
      </c>
      <c r="H102" s="7">
        <v>1</v>
      </c>
      <c r="I102" s="7">
        <v>1</v>
      </c>
      <c r="J102" s="7">
        <v>35</v>
      </c>
      <c r="K102" s="7">
        <v>60</v>
      </c>
      <c r="L102" s="7">
        <v>165</v>
      </c>
      <c r="M102" s="7">
        <f t="shared" si="9"/>
        <v>22.038567493113</v>
      </c>
      <c r="N102" s="7">
        <v>1</v>
      </c>
      <c r="O102" s="6"/>
      <c r="P102" s="7">
        <v>0</v>
      </c>
      <c r="Q102" s="7">
        <v>0</v>
      </c>
      <c r="R102" s="14"/>
      <c r="S102" s="7">
        <v>0</v>
      </c>
      <c r="T102" s="7">
        <v>0</v>
      </c>
      <c r="U102" s="7" t="s">
        <v>42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20</v>
      </c>
      <c r="AC102" s="7">
        <v>27</v>
      </c>
      <c r="AD102" s="7">
        <f t="shared" si="7"/>
        <v>33.75</v>
      </c>
      <c r="AE102" s="7">
        <v>27</v>
      </c>
      <c r="AF102" s="7">
        <f t="shared" si="8"/>
        <v>33.75</v>
      </c>
      <c r="AG102" s="7">
        <v>509</v>
      </c>
      <c r="AH102" s="7">
        <v>109</v>
      </c>
      <c r="AI102" s="7">
        <v>0</v>
      </c>
      <c r="AJ102" s="7">
        <v>3.8</v>
      </c>
      <c r="AK102" s="7" t="s">
        <v>47</v>
      </c>
      <c r="AL102" s="7" t="s">
        <v>47</v>
      </c>
      <c r="AM102" s="7">
        <v>32</v>
      </c>
      <c r="AN102" s="7">
        <v>90</v>
      </c>
      <c r="AO102" s="7">
        <v>9.24</v>
      </c>
      <c r="AP102" s="7">
        <f t="shared" si="5"/>
        <v>0.355555555555556</v>
      </c>
      <c r="AQ102" s="7">
        <v>0.36</v>
      </c>
      <c r="AR102" s="21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7" t="s">
        <v>222</v>
      </c>
      <c r="BH102" s="7" t="s">
        <v>42</v>
      </c>
      <c r="BI102" s="14"/>
      <c r="BJ102" s="14"/>
      <c r="BK102" s="14"/>
      <c r="BL102" s="14"/>
      <c r="BO102" s="7">
        <v>390</v>
      </c>
      <c r="BP102" s="7">
        <v>2</v>
      </c>
    </row>
    <row r="103" spans="1:68">
      <c r="A103" s="6" t="s">
        <v>238</v>
      </c>
      <c r="B103" s="6" t="s">
        <v>234</v>
      </c>
      <c r="C103" s="7">
        <v>2</v>
      </c>
      <c r="D103" s="7">
        <v>13923393162</v>
      </c>
      <c r="E103" s="6"/>
      <c r="F103" s="7">
        <v>1</v>
      </c>
      <c r="G103" s="7">
        <v>2</v>
      </c>
      <c r="H103" s="7">
        <v>2</v>
      </c>
      <c r="I103" s="7">
        <v>1</v>
      </c>
      <c r="J103" s="7">
        <v>26</v>
      </c>
      <c r="K103" s="7">
        <v>90</v>
      </c>
      <c r="L103" s="7">
        <v>179</v>
      </c>
      <c r="M103" s="7">
        <f t="shared" si="9"/>
        <v>28.0890109547143</v>
      </c>
      <c r="N103" s="7">
        <v>2</v>
      </c>
      <c r="O103" s="6"/>
      <c r="P103" s="7" t="s">
        <v>74</v>
      </c>
      <c r="Q103" s="7">
        <v>1</v>
      </c>
      <c r="R103" s="14"/>
      <c r="S103" s="7">
        <v>0</v>
      </c>
      <c r="T103" s="7">
        <v>0</v>
      </c>
      <c r="U103" s="7" t="s">
        <v>22</v>
      </c>
      <c r="V103" s="7">
        <v>1</v>
      </c>
      <c r="W103" s="7">
        <v>0</v>
      </c>
      <c r="X103" s="7">
        <v>0</v>
      </c>
      <c r="Y103" s="7">
        <v>1</v>
      </c>
      <c r="Z103" s="7">
        <v>0</v>
      </c>
      <c r="AA103" s="7">
        <v>2</v>
      </c>
      <c r="AB103" s="7">
        <v>22</v>
      </c>
      <c r="AC103" s="7">
        <v>23</v>
      </c>
      <c r="AD103" s="7">
        <f t="shared" si="7"/>
        <v>28.75</v>
      </c>
      <c r="AE103" s="7">
        <v>24</v>
      </c>
      <c r="AF103" s="7">
        <f t="shared" si="8"/>
        <v>30</v>
      </c>
      <c r="AG103" s="7">
        <v>529</v>
      </c>
      <c r="AH103" s="7">
        <v>110</v>
      </c>
      <c r="AI103" s="7">
        <v>0.8</v>
      </c>
      <c r="AJ103" s="7">
        <v>4.5</v>
      </c>
      <c r="AK103" s="7" t="s">
        <v>47</v>
      </c>
      <c r="AL103" s="7" t="s">
        <v>47</v>
      </c>
      <c r="AM103" s="7">
        <v>32</v>
      </c>
      <c r="AN103" s="7">
        <v>90</v>
      </c>
      <c r="AO103" s="7">
        <v>9.26</v>
      </c>
      <c r="AP103" s="7">
        <f t="shared" si="5"/>
        <v>0.355555555555556</v>
      </c>
      <c r="AQ103" s="7">
        <v>0.36</v>
      </c>
      <c r="AR103" s="18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7" t="s">
        <v>222</v>
      </c>
      <c r="BH103" s="7" t="s">
        <v>42</v>
      </c>
      <c r="BI103" s="14"/>
      <c r="BJ103" s="14"/>
      <c r="BK103" s="14"/>
      <c r="BL103" s="14"/>
      <c r="BO103" s="7">
        <v>301</v>
      </c>
      <c r="BP103" s="7">
        <v>1</v>
      </c>
    </row>
    <row r="104" spans="1:68">
      <c r="A104" s="6" t="s">
        <v>239</v>
      </c>
      <c r="B104" s="6" t="s">
        <v>234</v>
      </c>
      <c r="C104" s="7">
        <v>2</v>
      </c>
      <c r="D104" s="7">
        <v>18926724690</v>
      </c>
      <c r="E104" s="6"/>
      <c r="F104" s="7">
        <v>2</v>
      </c>
      <c r="G104" s="7">
        <v>2</v>
      </c>
      <c r="H104" s="7">
        <v>1</v>
      </c>
      <c r="I104" s="7">
        <v>1</v>
      </c>
      <c r="J104" s="7">
        <v>38</v>
      </c>
      <c r="K104" s="7">
        <v>55</v>
      </c>
      <c r="L104" s="7">
        <v>162</v>
      </c>
      <c r="M104" s="7">
        <f t="shared" si="9"/>
        <v>20.9571711629325</v>
      </c>
      <c r="N104" s="7">
        <v>1</v>
      </c>
      <c r="O104" s="6"/>
      <c r="P104" s="7">
        <v>0</v>
      </c>
      <c r="Q104" s="7">
        <v>0</v>
      </c>
      <c r="R104" s="14"/>
      <c r="S104" s="7">
        <v>0</v>
      </c>
      <c r="T104" s="7">
        <v>1</v>
      </c>
      <c r="U104" s="7" t="s">
        <v>240</v>
      </c>
      <c r="V104" s="7">
        <v>1</v>
      </c>
      <c r="W104" s="7">
        <v>0</v>
      </c>
      <c r="X104" s="7">
        <v>0</v>
      </c>
      <c r="Y104" s="7">
        <v>1</v>
      </c>
      <c r="Z104" s="7">
        <v>0</v>
      </c>
      <c r="AA104" s="7">
        <v>0</v>
      </c>
      <c r="AB104" s="7">
        <v>23</v>
      </c>
      <c r="AC104" s="7">
        <v>21</v>
      </c>
      <c r="AD104" s="7">
        <f t="shared" si="7"/>
        <v>26.25</v>
      </c>
      <c r="AE104" s="7">
        <v>22</v>
      </c>
      <c r="AF104" s="7">
        <f t="shared" si="8"/>
        <v>27.5</v>
      </c>
      <c r="AG104" s="7">
        <v>523</v>
      </c>
      <c r="AH104" s="7">
        <v>144</v>
      </c>
      <c r="AI104" s="7">
        <v>12.6</v>
      </c>
      <c r="AJ104" s="7">
        <v>12</v>
      </c>
      <c r="AK104" s="7" t="s">
        <v>47</v>
      </c>
      <c r="AL104" s="7" t="s">
        <v>47</v>
      </c>
      <c r="AM104" s="7">
        <v>32</v>
      </c>
      <c r="AN104" s="7">
        <v>90</v>
      </c>
      <c r="AO104" s="7">
        <v>9.24</v>
      </c>
      <c r="AP104" s="7">
        <f t="shared" ref="AP104:AP167" si="10">AM104/AN104</f>
        <v>0.355555555555556</v>
      </c>
      <c r="AQ104" s="7">
        <v>0.36</v>
      </c>
      <c r="AR104" s="18"/>
      <c r="AS104" s="6"/>
      <c r="AT104" s="6"/>
      <c r="AU104" s="6"/>
      <c r="AV104" s="6"/>
      <c r="AW104" s="6"/>
      <c r="AX104" s="14"/>
      <c r="AY104" s="14"/>
      <c r="AZ104" s="14"/>
      <c r="BA104" s="14"/>
      <c r="BB104" s="14"/>
      <c r="BC104" s="14"/>
      <c r="BD104" s="14"/>
      <c r="BE104" s="14"/>
      <c r="BF104" s="14"/>
      <c r="BG104" s="7" t="s">
        <v>222</v>
      </c>
      <c r="BH104" s="7" t="s">
        <v>42</v>
      </c>
      <c r="BI104" s="14"/>
      <c r="BJ104" s="14"/>
      <c r="BK104" s="14"/>
      <c r="BL104" s="14"/>
      <c r="BO104" s="7">
        <v>388</v>
      </c>
      <c r="BP104" s="7">
        <v>2</v>
      </c>
    </row>
    <row r="105" spans="1:68">
      <c r="A105" s="6" t="s">
        <v>241</v>
      </c>
      <c r="B105" s="6" t="s">
        <v>234</v>
      </c>
      <c r="C105" s="7">
        <v>2</v>
      </c>
      <c r="D105" s="7">
        <v>13942463223</v>
      </c>
      <c r="E105" s="6"/>
      <c r="F105" s="7">
        <v>1</v>
      </c>
      <c r="G105" s="7">
        <v>2</v>
      </c>
      <c r="H105" s="7">
        <v>1</v>
      </c>
      <c r="I105" s="7">
        <v>1</v>
      </c>
      <c r="J105" s="7">
        <v>34</v>
      </c>
      <c r="K105" s="7">
        <v>80</v>
      </c>
      <c r="L105" s="7">
        <v>174</v>
      </c>
      <c r="M105" s="7">
        <f t="shared" si="9"/>
        <v>26.4235698242833</v>
      </c>
      <c r="N105" s="7">
        <v>8</v>
      </c>
      <c r="O105" s="6"/>
      <c r="P105" s="7">
        <v>0</v>
      </c>
      <c r="Q105" s="7">
        <v>0</v>
      </c>
      <c r="R105" s="14"/>
      <c r="S105" s="7">
        <v>0</v>
      </c>
      <c r="T105" s="7">
        <v>1</v>
      </c>
      <c r="U105" s="7" t="s">
        <v>42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23</v>
      </c>
      <c r="AC105" s="7">
        <v>21</v>
      </c>
      <c r="AD105" s="7">
        <f t="shared" si="7"/>
        <v>26.25</v>
      </c>
      <c r="AE105" s="7">
        <v>22</v>
      </c>
      <c r="AF105" s="7">
        <f t="shared" si="8"/>
        <v>27.5</v>
      </c>
      <c r="AG105" s="7">
        <v>672</v>
      </c>
      <c r="AH105" s="7">
        <v>106</v>
      </c>
      <c r="AI105" s="7">
        <v>5.7</v>
      </c>
      <c r="AJ105" s="7">
        <v>31</v>
      </c>
      <c r="AK105" s="7" t="s">
        <v>47</v>
      </c>
      <c r="AL105" s="7" t="s">
        <v>47</v>
      </c>
      <c r="AM105" s="7">
        <v>32</v>
      </c>
      <c r="AN105" s="7">
        <v>90</v>
      </c>
      <c r="AO105" s="7">
        <v>9.19</v>
      </c>
      <c r="AP105" s="7">
        <f t="shared" si="10"/>
        <v>0.355555555555556</v>
      </c>
      <c r="AQ105" s="7">
        <v>0.36</v>
      </c>
      <c r="AR105" s="18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7" t="s">
        <v>222</v>
      </c>
      <c r="BH105" s="7" t="s">
        <v>42</v>
      </c>
      <c r="BI105" s="14"/>
      <c r="BJ105" s="14"/>
      <c r="BK105" s="14"/>
      <c r="BL105" s="14"/>
      <c r="BO105" s="7">
        <v>368</v>
      </c>
      <c r="BP105" s="7">
        <v>2</v>
      </c>
    </row>
    <row r="106" spans="1:68">
      <c r="A106" s="6" t="s">
        <v>242</v>
      </c>
      <c r="B106" s="6" t="s">
        <v>234</v>
      </c>
      <c r="C106" s="7">
        <v>1</v>
      </c>
      <c r="D106" s="7">
        <v>13682234180</v>
      </c>
      <c r="E106" s="7" t="s">
        <v>103</v>
      </c>
      <c r="F106" s="7">
        <v>2</v>
      </c>
      <c r="G106" s="7">
        <v>1</v>
      </c>
      <c r="H106" s="7">
        <v>1</v>
      </c>
      <c r="I106" s="7">
        <v>1</v>
      </c>
      <c r="J106" s="7">
        <v>37</v>
      </c>
      <c r="K106" s="7">
        <v>103</v>
      </c>
      <c r="L106" s="7">
        <v>175</v>
      </c>
      <c r="M106" s="7">
        <f t="shared" si="9"/>
        <v>33.6326530612245</v>
      </c>
      <c r="N106" s="7">
        <v>5</v>
      </c>
      <c r="O106" s="6"/>
      <c r="P106" s="7" t="s">
        <v>151</v>
      </c>
      <c r="Q106" s="7">
        <v>1</v>
      </c>
      <c r="R106" s="6"/>
      <c r="S106" s="7">
        <v>0</v>
      </c>
      <c r="T106" s="7">
        <v>0</v>
      </c>
      <c r="U106" s="7" t="s">
        <v>42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3</v>
      </c>
      <c r="AB106" s="6">
        <v>23</v>
      </c>
      <c r="AC106" s="6">
        <v>25</v>
      </c>
      <c r="AD106" s="7">
        <f t="shared" si="7"/>
        <v>31.25</v>
      </c>
      <c r="AE106" s="6">
        <v>25</v>
      </c>
      <c r="AF106" s="7">
        <f t="shared" si="8"/>
        <v>31.25</v>
      </c>
      <c r="AG106" s="7">
        <v>639</v>
      </c>
      <c r="AH106" s="7">
        <v>120</v>
      </c>
      <c r="AI106" s="7">
        <v>39.3</v>
      </c>
      <c r="AJ106" s="6"/>
      <c r="AK106" s="7" t="s">
        <v>133</v>
      </c>
      <c r="AL106" s="7" t="s">
        <v>133</v>
      </c>
      <c r="AM106" s="7">
        <v>10</v>
      </c>
      <c r="AN106" s="7">
        <v>90</v>
      </c>
      <c r="AO106" s="7">
        <v>10.15</v>
      </c>
      <c r="AP106" s="7">
        <f t="shared" si="10"/>
        <v>0.111111111111111</v>
      </c>
      <c r="AQ106" s="7">
        <v>0.11</v>
      </c>
      <c r="AR106" s="21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7" t="s">
        <v>222</v>
      </c>
      <c r="BH106" s="7" t="s">
        <v>42</v>
      </c>
      <c r="BI106" s="14"/>
      <c r="BJ106" s="6"/>
      <c r="BK106" s="6"/>
      <c r="BL106" s="14"/>
      <c r="BO106" s="7">
        <v>458</v>
      </c>
      <c r="BP106" s="7">
        <v>2</v>
      </c>
    </row>
    <row r="107" spans="1:68">
      <c r="A107" s="6" t="s">
        <v>243</v>
      </c>
      <c r="B107" s="6" t="s">
        <v>244</v>
      </c>
      <c r="C107" s="7">
        <v>2</v>
      </c>
      <c r="D107" s="7">
        <v>15919650928</v>
      </c>
      <c r="E107" s="6"/>
      <c r="F107" s="7">
        <v>1</v>
      </c>
      <c r="G107" s="7">
        <v>2</v>
      </c>
      <c r="H107" s="7">
        <v>1</v>
      </c>
      <c r="I107" s="7">
        <v>1</v>
      </c>
      <c r="J107" s="7">
        <v>27</v>
      </c>
      <c r="K107" s="7">
        <v>67</v>
      </c>
      <c r="L107" s="7">
        <v>168</v>
      </c>
      <c r="M107" s="7">
        <f t="shared" si="9"/>
        <v>23.7386621315193</v>
      </c>
      <c r="N107" s="7">
        <v>2</v>
      </c>
      <c r="O107" s="6"/>
      <c r="P107" s="7">
        <v>0</v>
      </c>
      <c r="Q107" s="7">
        <v>0</v>
      </c>
      <c r="R107" s="14"/>
      <c r="S107" s="7">
        <v>0</v>
      </c>
      <c r="T107" s="7">
        <v>0</v>
      </c>
      <c r="U107" s="7" t="s">
        <v>42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19</v>
      </c>
      <c r="AC107" s="7">
        <v>34</v>
      </c>
      <c r="AD107" s="7">
        <f t="shared" si="7"/>
        <v>42.5</v>
      </c>
      <c r="AE107" s="7">
        <v>32</v>
      </c>
      <c r="AF107" s="7">
        <f t="shared" si="8"/>
        <v>40</v>
      </c>
      <c r="AG107" s="7">
        <v>569</v>
      </c>
      <c r="AH107" s="7">
        <v>112</v>
      </c>
      <c r="AI107" s="7">
        <v>0.3</v>
      </c>
      <c r="AJ107" s="7">
        <v>4.8</v>
      </c>
      <c r="AK107" s="7" t="s">
        <v>47</v>
      </c>
      <c r="AL107" s="7" t="s">
        <v>47</v>
      </c>
      <c r="AM107" s="7">
        <v>96</v>
      </c>
      <c r="AN107" s="7">
        <v>89</v>
      </c>
      <c r="AO107" s="7">
        <v>9.17</v>
      </c>
      <c r="AP107" s="7">
        <f t="shared" si="10"/>
        <v>1.07865168539326</v>
      </c>
      <c r="AQ107" s="7">
        <v>1</v>
      </c>
      <c r="AR107" s="18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7" t="s">
        <v>222</v>
      </c>
      <c r="BH107" s="7">
        <v>373</v>
      </c>
      <c r="BI107" s="7">
        <v>401</v>
      </c>
      <c r="BJ107" s="7">
        <v>239</v>
      </c>
      <c r="BK107" s="14"/>
      <c r="BL107" s="14"/>
      <c r="BO107" s="7">
        <v>686</v>
      </c>
      <c r="BP107" s="7">
        <v>2</v>
      </c>
    </row>
    <row r="108" spans="1:64">
      <c r="A108" s="6" t="s">
        <v>245</v>
      </c>
      <c r="B108" s="6" t="s">
        <v>244</v>
      </c>
      <c r="C108" s="7">
        <v>2</v>
      </c>
      <c r="D108" s="7">
        <v>13539998755</v>
      </c>
      <c r="E108" s="6"/>
      <c r="F108" s="7">
        <v>1</v>
      </c>
      <c r="G108" s="7">
        <v>2</v>
      </c>
      <c r="H108" s="7">
        <v>1</v>
      </c>
      <c r="I108" s="7">
        <v>1</v>
      </c>
      <c r="J108" s="7">
        <v>31</v>
      </c>
      <c r="K108" s="7">
        <v>85</v>
      </c>
      <c r="L108" s="7">
        <v>172</v>
      </c>
      <c r="M108" s="7">
        <f t="shared" si="9"/>
        <v>28.7317468902109</v>
      </c>
      <c r="N108" s="7">
        <v>5</v>
      </c>
      <c r="O108" s="6"/>
      <c r="P108" s="7" t="s">
        <v>74</v>
      </c>
      <c r="Q108" s="7">
        <v>1</v>
      </c>
      <c r="R108" s="14"/>
      <c r="S108" s="7">
        <v>0</v>
      </c>
      <c r="T108" s="7">
        <v>0</v>
      </c>
      <c r="U108" s="7" t="s">
        <v>22</v>
      </c>
      <c r="V108" s="7">
        <v>1</v>
      </c>
      <c r="W108" s="7">
        <v>0</v>
      </c>
      <c r="X108" s="7">
        <v>0</v>
      </c>
      <c r="Y108" s="7">
        <v>1</v>
      </c>
      <c r="Z108" s="7">
        <v>0</v>
      </c>
      <c r="AA108" s="7">
        <v>5</v>
      </c>
      <c r="AB108" s="7">
        <v>18</v>
      </c>
      <c r="AC108" s="7">
        <v>33</v>
      </c>
      <c r="AD108" s="7">
        <f t="shared" si="7"/>
        <v>41.25</v>
      </c>
      <c r="AE108" s="7">
        <v>33</v>
      </c>
      <c r="AF108" s="7">
        <f t="shared" si="8"/>
        <v>41.25</v>
      </c>
      <c r="AG108" s="7">
        <v>554</v>
      </c>
      <c r="AH108" s="7">
        <v>109</v>
      </c>
      <c r="AI108" s="7">
        <v>48.1</v>
      </c>
      <c r="AJ108" s="7">
        <v>40</v>
      </c>
      <c r="AK108" s="7" t="s">
        <v>47</v>
      </c>
      <c r="AL108" s="7" t="s">
        <v>47</v>
      </c>
      <c r="AM108" s="7">
        <v>96</v>
      </c>
      <c r="AN108" s="7">
        <v>97</v>
      </c>
      <c r="AO108" s="7">
        <v>9.17</v>
      </c>
      <c r="AP108" s="7">
        <f t="shared" si="10"/>
        <v>0.989690721649485</v>
      </c>
      <c r="AQ108" s="7">
        <v>0.99</v>
      </c>
      <c r="AR108" s="18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7" t="s">
        <v>222</v>
      </c>
      <c r="BH108" s="7">
        <v>449</v>
      </c>
      <c r="BI108" s="7">
        <v>207</v>
      </c>
      <c r="BJ108" s="7">
        <v>281</v>
      </c>
      <c r="BK108" s="14"/>
      <c r="BL108" s="14"/>
    </row>
    <row r="109" spans="1:68">
      <c r="A109" s="6" t="s">
        <v>246</v>
      </c>
      <c r="B109" s="6" t="s">
        <v>244</v>
      </c>
      <c r="C109" s="7">
        <v>2</v>
      </c>
      <c r="D109" s="7">
        <v>13678965354</v>
      </c>
      <c r="E109" s="6"/>
      <c r="F109" s="7">
        <v>1</v>
      </c>
      <c r="G109" s="7">
        <v>2</v>
      </c>
      <c r="H109" s="7">
        <v>1</v>
      </c>
      <c r="I109" s="7">
        <v>1</v>
      </c>
      <c r="J109" s="7">
        <v>30</v>
      </c>
      <c r="K109" s="7">
        <v>86</v>
      </c>
      <c r="L109" s="7">
        <v>175</v>
      </c>
      <c r="M109" s="7">
        <f t="shared" si="9"/>
        <v>28.0816326530612</v>
      </c>
      <c r="N109" s="7">
        <v>5</v>
      </c>
      <c r="O109" s="6"/>
      <c r="P109" s="7">
        <v>0</v>
      </c>
      <c r="Q109" s="7">
        <v>0</v>
      </c>
      <c r="R109" s="14"/>
      <c r="S109" s="7">
        <v>0</v>
      </c>
      <c r="T109" s="7">
        <v>0</v>
      </c>
      <c r="U109" s="7" t="s">
        <v>42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19</v>
      </c>
      <c r="AC109" s="7">
        <v>30</v>
      </c>
      <c r="AD109" s="7">
        <f t="shared" si="7"/>
        <v>37.5</v>
      </c>
      <c r="AE109" s="7">
        <v>29</v>
      </c>
      <c r="AF109" s="7">
        <f t="shared" si="8"/>
        <v>36.25</v>
      </c>
      <c r="AG109" s="7">
        <v>432</v>
      </c>
      <c r="AH109" s="7">
        <v>132</v>
      </c>
      <c r="AI109" s="7">
        <v>0.3</v>
      </c>
      <c r="AJ109" s="7">
        <v>4.9</v>
      </c>
      <c r="AK109" s="7" t="s">
        <v>47</v>
      </c>
      <c r="AL109" s="7" t="s">
        <v>47</v>
      </c>
      <c r="AM109" s="7">
        <v>96</v>
      </c>
      <c r="AN109" s="7">
        <v>104</v>
      </c>
      <c r="AO109" s="7">
        <v>9.17</v>
      </c>
      <c r="AP109" s="7">
        <f t="shared" si="10"/>
        <v>0.923076923076923</v>
      </c>
      <c r="AQ109" s="7">
        <v>0.92</v>
      </c>
      <c r="AR109" s="18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7" t="s">
        <v>222</v>
      </c>
      <c r="BH109" s="7">
        <v>414</v>
      </c>
      <c r="BI109" s="7">
        <v>406</v>
      </c>
      <c r="BJ109" s="7">
        <v>557</v>
      </c>
      <c r="BK109" s="14"/>
      <c r="BL109" s="14"/>
      <c r="BO109" s="7">
        <v>296</v>
      </c>
      <c r="BP109" s="7">
        <v>1</v>
      </c>
    </row>
    <row r="110" spans="1:68">
      <c r="A110" s="6" t="s">
        <v>247</v>
      </c>
      <c r="B110" s="6" t="s">
        <v>244</v>
      </c>
      <c r="C110" s="7">
        <v>2</v>
      </c>
      <c r="D110" s="7">
        <v>13829796525</v>
      </c>
      <c r="E110" s="6"/>
      <c r="F110" s="7">
        <v>1</v>
      </c>
      <c r="G110" s="7">
        <v>2</v>
      </c>
      <c r="H110" s="7">
        <v>1</v>
      </c>
      <c r="I110" s="7">
        <v>1</v>
      </c>
      <c r="J110" s="7">
        <v>36</v>
      </c>
      <c r="K110" s="7">
        <v>83</v>
      </c>
      <c r="L110" s="7">
        <v>169</v>
      </c>
      <c r="M110" s="7">
        <f t="shared" si="9"/>
        <v>29.0606071215994</v>
      </c>
      <c r="N110" s="7">
        <v>1</v>
      </c>
      <c r="O110" s="6"/>
      <c r="P110" s="7" t="s">
        <v>57</v>
      </c>
      <c r="Q110" s="7">
        <v>1</v>
      </c>
      <c r="R110" s="14"/>
      <c r="S110" s="7">
        <v>0</v>
      </c>
      <c r="T110" s="7">
        <v>0</v>
      </c>
      <c r="U110" s="7" t="s">
        <v>42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4</v>
      </c>
      <c r="AB110" s="7">
        <v>24</v>
      </c>
      <c r="AC110" s="7">
        <v>27</v>
      </c>
      <c r="AD110" s="7">
        <f t="shared" si="7"/>
        <v>33.75</v>
      </c>
      <c r="AE110" s="7">
        <v>20</v>
      </c>
      <c r="AF110" s="7">
        <f t="shared" si="8"/>
        <v>25</v>
      </c>
      <c r="AG110" s="7">
        <v>505</v>
      </c>
      <c r="AH110" s="7">
        <v>101</v>
      </c>
      <c r="AI110" s="7">
        <v>19.8</v>
      </c>
      <c r="AJ110" s="7">
        <v>53</v>
      </c>
      <c r="AK110" s="7" t="s">
        <v>47</v>
      </c>
      <c r="AL110" s="7" t="s">
        <v>47</v>
      </c>
      <c r="AM110" s="7">
        <v>32</v>
      </c>
      <c r="AN110" s="7">
        <v>90</v>
      </c>
      <c r="AO110" s="7">
        <v>9.17</v>
      </c>
      <c r="AP110" s="7">
        <f t="shared" si="10"/>
        <v>0.355555555555556</v>
      </c>
      <c r="AQ110" s="7">
        <v>0.36</v>
      </c>
      <c r="AR110" s="18"/>
      <c r="AS110" s="6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7" t="s">
        <v>222</v>
      </c>
      <c r="BH110" s="7" t="s">
        <v>42</v>
      </c>
      <c r="BI110" s="14"/>
      <c r="BJ110" s="14"/>
      <c r="BK110" s="14"/>
      <c r="BL110" s="14"/>
      <c r="BO110" s="7">
        <v>317</v>
      </c>
      <c r="BP110" s="7">
        <v>1</v>
      </c>
    </row>
    <row r="111" spans="1:68">
      <c r="A111" s="6" t="s">
        <v>248</v>
      </c>
      <c r="B111" s="6" t="s">
        <v>244</v>
      </c>
      <c r="C111" s="7">
        <v>2</v>
      </c>
      <c r="D111" s="7">
        <v>18664779195</v>
      </c>
      <c r="E111" s="6"/>
      <c r="F111" s="7">
        <v>1</v>
      </c>
      <c r="G111" s="7">
        <v>2</v>
      </c>
      <c r="H111" s="7">
        <v>1</v>
      </c>
      <c r="I111" s="7">
        <v>1</v>
      </c>
      <c r="J111" s="7">
        <v>29</v>
      </c>
      <c r="K111" s="7">
        <v>68</v>
      </c>
      <c r="L111" s="7">
        <v>176</v>
      </c>
      <c r="M111" s="7">
        <f t="shared" si="9"/>
        <v>21.952479338843</v>
      </c>
      <c r="N111" s="7">
        <v>4</v>
      </c>
      <c r="O111" s="6"/>
      <c r="P111" s="7">
        <v>0</v>
      </c>
      <c r="Q111" s="7">
        <v>0</v>
      </c>
      <c r="R111" s="14"/>
      <c r="S111" s="7">
        <v>0</v>
      </c>
      <c r="T111" s="7">
        <v>0</v>
      </c>
      <c r="U111" s="7" t="s">
        <v>42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24</v>
      </c>
      <c r="AC111" s="7">
        <v>20</v>
      </c>
      <c r="AD111" s="7">
        <f t="shared" si="7"/>
        <v>25</v>
      </c>
      <c r="AE111" s="7">
        <v>20</v>
      </c>
      <c r="AF111" s="7">
        <f t="shared" si="8"/>
        <v>25</v>
      </c>
      <c r="AG111" s="7">
        <v>686</v>
      </c>
      <c r="AH111" s="7">
        <v>124</v>
      </c>
      <c r="AI111" s="7">
        <v>0</v>
      </c>
      <c r="AJ111" s="7">
        <v>4.9</v>
      </c>
      <c r="AK111" s="7" t="s">
        <v>47</v>
      </c>
      <c r="AL111" s="7" t="s">
        <v>47</v>
      </c>
      <c r="AM111" s="7">
        <v>32</v>
      </c>
      <c r="AN111" s="7">
        <v>90</v>
      </c>
      <c r="AO111" s="7">
        <v>9.17</v>
      </c>
      <c r="AP111" s="7">
        <f t="shared" si="10"/>
        <v>0.355555555555556</v>
      </c>
      <c r="AQ111" s="7">
        <v>0.36</v>
      </c>
      <c r="AR111" s="18"/>
      <c r="AS111" s="6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7" t="s">
        <v>222</v>
      </c>
      <c r="BH111" s="7" t="s">
        <v>42</v>
      </c>
      <c r="BI111" s="14"/>
      <c r="BJ111" s="14"/>
      <c r="BK111" s="14"/>
      <c r="BL111" s="14"/>
      <c r="BO111" s="7">
        <v>267</v>
      </c>
      <c r="BP111" s="7">
        <v>1</v>
      </c>
    </row>
    <row r="112" spans="1:64">
      <c r="A112" s="6" t="s">
        <v>249</v>
      </c>
      <c r="B112" s="6" t="s">
        <v>250</v>
      </c>
      <c r="C112" s="7">
        <v>1</v>
      </c>
      <c r="D112" s="7">
        <v>18024048336</v>
      </c>
      <c r="E112" s="7" t="s">
        <v>106</v>
      </c>
      <c r="F112" s="7">
        <v>1</v>
      </c>
      <c r="G112" s="7">
        <v>1</v>
      </c>
      <c r="H112" s="7">
        <v>1</v>
      </c>
      <c r="I112" s="7">
        <v>1</v>
      </c>
      <c r="J112" s="7">
        <v>43</v>
      </c>
      <c r="K112" s="7">
        <v>95</v>
      </c>
      <c r="L112" s="7">
        <v>181</v>
      </c>
      <c r="M112" s="7">
        <f t="shared" si="9"/>
        <v>28.9978938371845</v>
      </c>
      <c r="N112" s="7">
        <v>13</v>
      </c>
      <c r="O112" s="6"/>
      <c r="P112" s="7" t="s">
        <v>63</v>
      </c>
      <c r="Q112" s="7">
        <v>2</v>
      </c>
      <c r="R112" s="6"/>
      <c r="S112" s="7">
        <v>0</v>
      </c>
      <c r="T112" s="7">
        <v>0</v>
      </c>
      <c r="U112" s="7" t="s">
        <v>104</v>
      </c>
      <c r="V112" s="7">
        <v>1</v>
      </c>
      <c r="W112" s="7">
        <v>1</v>
      </c>
      <c r="X112" s="7">
        <v>0</v>
      </c>
      <c r="Y112" s="7">
        <v>0</v>
      </c>
      <c r="Z112" s="7">
        <v>1</v>
      </c>
      <c r="AA112" s="7">
        <v>6</v>
      </c>
      <c r="AB112" s="6">
        <v>19</v>
      </c>
      <c r="AC112" s="6">
        <v>34</v>
      </c>
      <c r="AD112" s="7">
        <f t="shared" si="7"/>
        <v>42.5</v>
      </c>
      <c r="AE112" s="6">
        <v>32</v>
      </c>
      <c r="AF112" s="7">
        <f t="shared" si="8"/>
        <v>40</v>
      </c>
      <c r="AG112" s="7">
        <v>645</v>
      </c>
      <c r="AH112" s="7">
        <v>134</v>
      </c>
      <c r="AI112" s="7">
        <v>165</v>
      </c>
      <c r="AJ112" s="7">
        <v>59</v>
      </c>
      <c r="AK112" s="7" t="s">
        <v>43</v>
      </c>
      <c r="AL112" s="7">
        <v>2</v>
      </c>
      <c r="AM112" s="7">
        <v>103</v>
      </c>
      <c r="AN112" s="7">
        <v>92</v>
      </c>
      <c r="AO112" s="7">
        <v>9.24</v>
      </c>
      <c r="AP112" s="7">
        <f t="shared" si="10"/>
        <v>1.1195652173913</v>
      </c>
      <c r="AQ112" s="7">
        <v>1</v>
      </c>
      <c r="AR112" s="18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7" t="s">
        <v>222</v>
      </c>
      <c r="BH112" s="14"/>
      <c r="BI112" s="14"/>
      <c r="BJ112" s="7">
        <v>390</v>
      </c>
      <c r="BK112" s="7">
        <v>341</v>
      </c>
      <c r="BL112" s="14"/>
    </row>
    <row r="113" ht="20.25" customHeight="1" spans="1:68">
      <c r="A113" s="6" t="s">
        <v>251</v>
      </c>
      <c r="B113" s="6" t="s">
        <v>250</v>
      </c>
      <c r="C113" s="7">
        <v>2</v>
      </c>
      <c r="D113" s="7">
        <v>15915820223</v>
      </c>
      <c r="E113" s="6"/>
      <c r="F113" s="7">
        <v>1</v>
      </c>
      <c r="G113" s="7">
        <v>2</v>
      </c>
      <c r="H113" s="7">
        <v>1</v>
      </c>
      <c r="I113" s="7">
        <v>1</v>
      </c>
      <c r="J113" s="7">
        <v>29</v>
      </c>
      <c r="K113" s="7">
        <v>90</v>
      </c>
      <c r="L113" s="7">
        <v>178</v>
      </c>
      <c r="M113" s="7">
        <f t="shared" si="9"/>
        <v>28.4055043555107</v>
      </c>
      <c r="N113" s="7">
        <v>1</v>
      </c>
      <c r="O113" s="6"/>
      <c r="P113" s="7">
        <v>0</v>
      </c>
      <c r="Q113" s="7">
        <v>0</v>
      </c>
      <c r="R113" s="14"/>
      <c r="S113" s="7">
        <v>0</v>
      </c>
      <c r="T113" s="7">
        <v>0</v>
      </c>
      <c r="U113" s="7" t="s">
        <v>42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32</v>
      </c>
      <c r="AD113" s="7">
        <f t="shared" si="7"/>
        <v>40</v>
      </c>
      <c r="AE113" s="7">
        <v>33</v>
      </c>
      <c r="AF113" s="7">
        <f t="shared" si="8"/>
        <v>41.25</v>
      </c>
      <c r="AG113" s="7">
        <v>653</v>
      </c>
      <c r="AH113" s="7">
        <v>109</v>
      </c>
      <c r="AI113" s="7">
        <v>0</v>
      </c>
      <c r="AJ113" s="7">
        <v>6.3</v>
      </c>
      <c r="AK113" s="7" t="s">
        <v>47</v>
      </c>
      <c r="AL113" s="7" t="s">
        <v>47</v>
      </c>
      <c r="AM113" s="7">
        <v>96</v>
      </c>
      <c r="AN113" s="7">
        <v>90</v>
      </c>
      <c r="AO113" s="7">
        <v>9.16</v>
      </c>
      <c r="AP113" s="7">
        <f t="shared" si="10"/>
        <v>1.06666666666667</v>
      </c>
      <c r="AQ113" s="7">
        <v>1</v>
      </c>
      <c r="AR113" s="21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7" t="s">
        <v>222</v>
      </c>
      <c r="BH113" s="7">
        <v>350</v>
      </c>
      <c r="BI113" s="7">
        <v>326</v>
      </c>
      <c r="BJ113" s="7">
        <v>301</v>
      </c>
      <c r="BK113" s="14"/>
      <c r="BL113" s="14"/>
      <c r="BO113" s="7">
        <v>374</v>
      </c>
      <c r="BP113" s="7">
        <v>2</v>
      </c>
    </row>
    <row r="114" spans="1:64">
      <c r="A114" s="6" t="s">
        <v>252</v>
      </c>
      <c r="B114" s="6" t="s">
        <v>250</v>
      </c>
      <c r="C114" s="7">
        <v>2</v>
      </c>
      <c r="D114" s="7">
        <v>15920333037</v>
      </c>
      <c r="E114" s="6"/>
      <c r="F114" s="7">
        <v>1</v>
      </c>
      <c r="G114" s="7">
        <v>2</v>
      </c>
      <c r="H114" s="7">
        <v>1</v>
      </c>
      <c r="I114" s="7">
        <v>1</v>
      </c>
      <c r="J114" s="7">
        <v>23</v>
      </c>
      <c r="K114" s="7">
        <v>79</v>
      </c>
      <c r="L114" s="7">
        <v>172</v>
      </c>
      <c r="M114" s="7">
        <f t="shared" si="9"/>
        <v>26.7036235803137</v>
      </c>
      <c r="N114" s="7">
        <v>1</v>
      </c>
      <c r="O114" s="6"/>
      <c r="P114" s="7">
        <v>0</v>
      </c>
      <c r="Q114" s="7">
        <v>0</v>
      </c>
      <c r="R114" s="14"/>
      <c r="S114" s="7">
        <v>0</v>
      </c>
      <c r="T114" s="7">
        <v>0</v>
      </c>
      <c r="U114" s="7" t="s">
        <v>22</v>
      </c>
      <c r="V114" s="7">
        <v>1</v>
      </c>
      <c r="W114" s="7">
        <v>0</v>
      </c>
      <c r="X114" s="7">
        <v>0</v>
      </c>
      <c r="Y114" s="7">
        <v>1</v>
      </c>
      <c r="Z114" s="7">
        <v>0</v>
      </c>
      <c r="AA114" s="7">
        <v>0</v>
      </c>
      <c r="AB114" s="7">
        <v>17</v>
      </c>
      <c r="AC114" s="7">
        <v>32</v>
      </c>
      <c r="AD114" s="7">
        <f t="shared" si="7"/>
        <v>40</v>
      </c>
      <c r="AE114" s="7">
        <v>32</v>
      </c>
      <c r="AF114" s="7">
        <f t="shared" si="8"/>
        <v>40</v>
      </c>
      <c r="AG114" s="7">
        <v>624</v>
      </c>
      <c r="AH114" s="7">
        <v>105</v>
      </c>
      <c r="AI114" s="7">
        <v>1.7</v>
      </c>
      <c r="AJ114" s="7">
        <v>5.3</v>
      </c>
      <c r="AK114" s="7" t="s">
        <v>47</v>
      </c>
      <c r="AL114" s="7" t="s">
        <v>47</v>
      </c>
      <c r="AM114" s="7">
        <v>96</v>
      </c>
      <c r="AN114" s="7">
        <v>90</v>
      </c>
      <c r="AO114" s="7">
        <v>8.28</v>
      </c>
      <c r="AP114" s="7">
        <f t="shared" si="10"/>
        <v>1.06666666666667</v>
      </c>
      <c r="AQ114" s="7">
        <v>1</v>
      </c>
      <c r="AR114" s="21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7" t="s">
        <v>222</v>
      </c>
      <c r="BH114" s="7">
        <v>388</v>
      </c>
      <c r="BI114" s="14"/>
      <c r="BJ114" s="14"/>
      <c r="BK114" s="14"/>
      <c r="BL114" s="14"/>
    </row>
    <row r="115" spans="1:68">
      <c r="A115" s="6" t="s">
        <v>253</v>
      </c>
      <c r="B115" s="6" t="s">
        <v>250</v>
      </c>
      <c r="C115" s="7">
        <v>2</v>
      </c>
      <c r="D115" s="7">
        <v>13430374204</v>
      </c>
      <c r="E115" s="6"/>
      <c r="F115" s="7">
        <v>1</v>
      </c>
      <c r="G115" s="7">
        <v>2</v>
      </c>
      <c r="H115" s="7">
        <v>1</v>
      </c>
      <c r="I115" s="7">
        <v>1</v>
      </c>
      <c r="J115" s="7">
        <v>32</v>
      </c>
      <c r="K115" s="7">
        <v>100</v>
      </c>
      <c r="L115" s="7">
        <v>171</v>
      </c>
      <c r="M115" s="7">
        <f t="shared" si="9"/>
        <v>34.1985568209022</v>
      </c>
      <c r="N115" s="7">
        <v>6</v>
      </c>
      <c r="O115" s="6"/>
      <c r="P115" s="7">
        <v>0</v>
      </c>
      <c r="Q115" s="7">
        <v>0</v>
      </c>
      <c r="R115" s="14"/>
      <c r="S115" s="7">
        <v>0</v>
      </c>
      <c r="T115" s="7">
        <v>0</v>
      </c>
      <c r="U115" s="7" t="s">
        <v>42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23</v>
      </c>
      <c r="AC115" s="7">
        <v>23</v>
      </c>
      <c r="AD115" s="7">
        <f t="shared" si="7"/>
        <v>28.75</v>
      </c>
      <c r="AE115" s="7">
        <v>24</v>
      </c>
      <c r="AF115" s="7">
        <f t="shared" si="8"/>
        <v>30</v>
      </c>
      <c r="AG115" s="7">
        <v>214</v>
      </c>
      <c r="AH115" s="7">
        <v>113</v>
      </c>
      <c r="AI115" s="7">
        <v>23.7</v>
      </c>
      <c r="AJ115" s="7">
        <v>9.2</v>
      </c>
      <c r="AK115" s="7" t="s">
        <v>43</v>
      </c>
      <c r="AL115" s="7">
        <v>2</v>
      </c>
      <c r="AM115" s="7">
        <v>96</v>
      </c>
      <c r="AN115" s="7">
        <v>104</v>
      </c>
      <c r="AO115" s="7">
        <v>9.16</v>
      </c>
      <c r="AP115" s="7">
        <f t="shared" si="10"/>
        <v>0.923076923076923</v>
      </c>
      <c r="AQ115" s="7">
        <v>0.92</v>
      </c>
      <c r="AR115" s="18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7" t="s">
        <v>222</v>
      </c>
      <c r="BH115" s="7">
        <v>257</v>
      </c>
      <c r="BI115" s="14"/>
      <c r="BJ115" s="7">
        <v>368</v>
      </c>
      <c r="BK115" s="14"/>
      <c r="BL115" s="14"/>
      <c r="BO115" s="7">
        <v>271</v>
      </c>
      <c r="BP115" s="7">
        <v>1</v>
      </c>
    </row>
    <row r="116" spans="1:65">
      <c r="A116" s="6" t="s">
        <v>254</v>
      </c>
      <c r="B116" s="6" t="s">
        <v>250</v>
      </c>
      <c r="C116" s="7">
        <v>1</v>
      </c>
      <c r="D116" s="7">
        <v>18022408873</v>
      </c>
      <c r="E116" s="7" t="s">
        <v>103</v>
      </c>
      <c r="F116" s="7">
        <v>1</v>
      </c>
      <c r="G116" s="7">
        <v>1</v>
      </c>
      <c r="H116" s="7">
        <v>1</v>
      </c>
      <c r="I116" s="7">
        <v>1</v>
      </c>
      <c r="J116" s="7">
        <v>46</v>
      </c>
      <c r="K116" s="7">
        <v>62</v>
      </c>
      <c r="L116" s="7">
        <v>174</v>
      </c>
      <c r="M116" s="7">
        <f t="shared" si="9"/>
        <v>20.4782666138195</v>
      </c>
      <c r="N116" s="7">
        <v>4</v>
      </c>
      <c r="O116" s="6"/>
      <c r="P116" s="7" t="s">
        <v>63</v>
      </c>
      <c r="Q116" s="7">
        <v>2</v>
      </c>
      <c r="R116" s="6"/>
      <c r="S116" s="7">
        <v>0</v>
      </c>
      <c r="T116" s="7">
        <v>1</v>
      </c>
      <c r="U116" s="7" t="s">
        <v>42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2</v>
      </c>
      <c r="AB116" s="6">
        <v>20</v>
      </c>
      <c r="AC116" s="6">
        <v>25</v>
      </c>
      <c r="AD116" s="7">
        <f t="shared" si="7"/>
        <v>31.25</v>
      </c>
      <c r="AE116" s="6">
        <v>26</v>
      </c>
      <c r="AF116" s="7">
        <f t="shared" si="8"/>
        <v>32.5</v>
      </c>
      <c r="AG116" s="7">
        <v>769</v>
      </c>
      <c r="AH116" s="7">
        <v>116</v>
      </c>
      <c r="AI116" s="7">
        <v>21.5</v>
      </c>
      <c r="AJ116" s="7">
        <v>38</v>
      </c>
      <c r="AK116" s="7" t="s">
        <v>47</v>
      </c>
      <c r="AL116" s="7" t="s">
        <v>47</v>
      </c>
      <c r="AM116" s="7">
        <v>71</v>
      </c>
      <c r="AN116" s="7">
        <v>90</v>
      </c>
      <c r="AO116" s="7">
        <v>9.22</v>
      </c>
      <c r="AP116" s="7">
        <f t="shared" si="10"/>
        <v>0.788888888888889</v>
      </c>
      <c r="AQ116" s="7">
        <v>0.79</v>
      </c>
      <c r="AR116" s="21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7" t="s">
        <v>222</v>
      </c>
      <c r="BH116" s="7">
        <v>458</v>
      </c>
      <c r="BI116" s="6"/>
      <c r="BJ116" s="6"/>
      <c r="BK116" s="6"/>
      <c r="BL116" s="6"/>
      <c r="BM116" s="28"/>
    </row>
    <row r="117" ht="18" customHeight="1" spans="1:68">
      <c r="A117" s="6" t="s">
        <v>255</v>
      </c>
      <c r="B117" s="6" t="s">
        <v>250</v>
      </c>
      <c r="C117" s="7">
        <v>2</v>
      </c>
      <c r="D117" s="7">
        <v>13413003935</v>
      </c>
      <c r="E117" s="6"/>
      <c r="F117" s="7">
        <v>2</v>
      </c>
      <c r="G117" s="7">
        <v>2</v>
      </c>
      <c r="H117" s="7">
        <v>2</v>
      </c>
      <c r="I117" s="7">
        <v>1</v>
      </c>
      <c r="J117" s="7">
        <v>20</v>
      </c>
      <c r="K117" s="7">
        <v>65</v>
      </c>
      <c r="L117" s="7">
        <v>168</v>
      </c>
      <c r="M117" s="7">
        <f t="shared" si="9"/>
        <v>23.0300453514739</v>
      </c>
      <c r="N117" s="7">
        <v>3</v>
      </c>
      <c r="O117" s="6"/>
      <c r="P117" s="7">
        <v>0</v>
      </c>
      <c r="Q117" s="7">
        <v>0</v>
      </c>
      <c r="R117" s="6"/>
      <c r="S117" s="7">
        <v>1</v>
      </c>
      <c r="T117" s="7">
        <v>0</v>
      </c>
      <c r="U117" s="7" t="s">
        <v>42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20</v>
      </c>
      <c r="AC117" s="7">
        <v>26</v>
      </c>
      <c r="AD117" s="7">
        <f t="shared" si="7"/>
        <v>32.5</v>
      </c>
      <c r="AE117" s="7">
        <v>29</v>
      </c>
      <c r="AF117" s="7">
        <f t="shared" si="8"/>
        <v>36.25</v>
      </c>
      <c r="AG117" s="7">
        <v>736</v>
      </c>
      <c r="AH117" s="7">
        <v>103</v>
      </c>
      <c r="AI117" s="7">
        <v>2.1</v>
      </c>
      <c r="AJ117" s="7">
        <v>7.2</v>
      </c>
      <c r="AK117" s="7" t="s">
        <v>43</v>
      </c>
      <c r="AL117" s="7">
        <v>2</v>
      </c>
      <c r="AM117" s="7">
        <v>64</v>
      </c>
      <c r="AN117" s="7">
        <v>90</v>
      </c>
      <c r="AO117" s="7">
        <v>9.16</v>
      </c>
      <c r="AP117" s="7">
        <f t="shared" si="10"/>
        <v>0.711111111111111</v>
      </c>
      <c r="AQ117" s="7">
        <v>0.71</v>
      </c>
      <c r="AR117" s="21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7" t="s">
        <v>222</v>
      </c>
      <c r="BH117" s="7">
        <v>503</v>
      </c>
      <c r="BI117" s="6"/>
      <c r="BJ117" s="6"/>
      <c r="BK117" s="7">
        <v>686</v>
      </c>
      <c r="BL117" s="6"/>
      <c r="BM117" s="28"/>
      <c r="BO117" s="7">
        <v>309</v>
      </c>
      <c r="BP117" s="7">
        <v>1</v>
      </c>
    </row>
    <row r="118" spans="1:68">
      <c r="A118" s="6" t="s">
        <v>256</v>
      </c>
      <c r="B118" s="6" t="s">
        <v>257</v>
      </c>
      <c r="C118" s="7">
        <v>2</v>
      </c>
      <c r="D118" s="6"/>
      <c r="E118" s="6"/>
      <c r="F118" s="6"/>
      <c r="G118" s="14"/>
      <c r="H118" s="6"/>
      <c r="I118" s="7">
        <v>1</v>
      </c>
      <c r="J118" s="7">
        <v>45</v>
      </c>
      <c r="K118" s="6"/>
      <c r="L118" s="6"/>
      <c r="M118" s="6"/>
      <c r="N118" s="7">
        <v>1</v>
      </c>
      <c r="O118" s="6"/>
      <c r="P118" s="7" t="s">
        <v>258</v>
      </c>
      <c r="Q118" s="7">
        <v>1</v>
      </c>
      <c r="R118" s="14"/>
      <c r="S118" s="7">
        <v>0</v>
      </c>
      <c r="T118" s="7">
        <v>0</v>
      </c>
      <c r="U118" s="7" t="s">
        <v>42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22</v>
      </c>
      <c r="AC118" s="7">
        <v>24</v>
      </c>
      <c r="AD118" s="7">
        <f t="shared" si="7"/>
        <v>30</v>
      </c>
      <c r="AE118" s="7">
        <v>26</v>
      </c>
      <c r="AF118" s="7">
        <f t="shared" si="8"/>
        <v>32.5</v>
      </c>
      <c r="AG118" s="7">
        <v>577</v>
      </c>
      <c r="AH118" s="7">
        <v>115</v>
      </c>
      <c r="AI118" s="7">
        <v>0.3</v>
      </c>
      <c r="AJ118" s="7">
        <v>7.1</v>
      </c>
      <c r="AK118" s="7" t="s">
        <v>47</v>
      </c>
      <c r="AL118" s="7" t="s">
        <v>47</v>
      </c>
      <c r="AM118" s="6">
        <v>96</v>
      </c>
      <c r="AN118" s="6">
        <v>103</v>
      </c>
      <c r="AO118" s="7">
        <v>9.24</v>
      </c>
      <c r="AP118" s="7">
        <f t="shared" si="10"/>
        <v>0.932038834951456</v>
      </c>
      <c r="AQ118" s="6">
        <v>0.93</v>
      </c>
      <c r="AR118" s="18"/>
      <c r="AS118" s="17"/>
      <c r="AT118" s="14"/>
      <c r="AU118" s="14"/>
      <c r="AV118" s="14"/>
      <c r="AW118" s="14"/>
      <c r="AX118" s="14"/>
      <c r="AY118" s="14"/>
      <c r="AZ118" s="14"/>
      <c r="BA118" s="25"/>
      <c r="BB118" s="25"/>
      <c r="BC118" s="25"/>
      <c r="BD118" s="25"/>
      <c r="BE118" s="25"/>
      <c r="BF118" s="25"/>
      <c r="BG118" s="7" t="s">
        <v>222</v>
      </c>
      <c r="BH118" s="7" t="s">
        <v>42</v>
      </c>
      <c r="BI118" s="14"/>
      <c r="BJ118" s="25"/>
      <c r="BK118" s="14"/>
      <c r="BL118" s="26"/>
      <c r="BO118" s="7">
        <v>345</v>
      </c>
      <c r="BP118" s="7">
        <v>1</v>
      </c>
    </row>
    <row r="119" spans="1:68">
      <c r="A119" s="6" t="s">
        <v>259</v>
      </c>
      <c r="B119" s="6" t="s">
        <v>257</v>
      </c>
      <c r="C119" s="7">
        <v>2</v>
      </c>
      <c r="D119" s="7">
        <v>18011884798</v>
      </c>
      <c r="E119" s="6"/>
      <c r="F119" s="7">
        <v>1</v>
      </c>
      <c r="G119" s="7">
        <v>2</v>
      </c>
      <c r="H119" s="7">
        <v>1</v>
      </c>
      <c r="I119" s="7">
        <v>1</v>
      </c>
      <c r="J119" s="7">
        <v>38</v>
      </c>
      <c r="K119" s="7">
        <v>75</v>
      </c>
      <c r="L119" s="7">
        <v>175</v>
      </c>
      <c r="M119" s="7">
        <f t="shared" ref="M119:M147" si="11">K119/L119/L119*10000</f>
        <v>24.4897959183673</v>
      </c>
      <c r="N119" s="7">
        <v>9</v>
      </c>
      <c r="O119" s="6"/>
      <c r="P119" s="7">
        <v>0</v>
      </c>
      <c r="Q119" s="7">
        <v>0</v>
      </c>
      <c r="R119" s="6"/>
      <c r="S119" s="7">
        <v>0</v>
      </c>
      <c r="T119" s="7">
        <v>0</v>
      </c>
      <c r="U119" s="7" t="s">
        <v>22</v>
      </c>
      <c r="V119" s="7">
        <v>1</v>
      </c>
      <c r="W119" s="7">
        <v>0</v>
      </c>
      <c r="X119" s="7">
        <v>0</v>
      </c>
      <c r="Y119" s="7">
        <v>1</v>
      </c>
      <c r="Z119" s="7">
        <v>0</v>
      </c>
      <c r="AA119" s="7">
        <v>0</v>
      </c>
      <c r="AB119" s="7">
        <v>19</v>
      </c>
      <c r="AC119" s="7">
        <v>30</v>
      </c>
      <c r="AD119" s="7">
        <f t="shared" si="7"/>
        <v>37.5</v>
      </c>
      <c r="AE119" s="7">
        <v>30</v>
      </c>
      <c r="AF119" s="7">
        <f t="shared" si="8"/>
        <v>37.5</v>
      </c>
      <c r="AG119" s="7">
        <v>284</v>
      </c>
      <c r="AH119" s="7">
        <v>110</v>
      </c>
      <c r="AI119" s="7">
        <v>0.1</v>
      </c>
      <c r="AJ119" s="7">
        <v>0.4</v>
      </c>
      <c r="AK119" s="7" t="s">
        <v>43</v>
      </c>
      <c r="AL119" s="7">
        <v>2</v>
      </c>
      <c r="AM119" s="7">
        <v>64</v>
      </c>
      <c r="AN119" s="7">
        <v>81</v>
      </c>
      <c r="AO119" s="7">
        <v>9.12</v>
      </c>
      <c r="AP119" s="7">
        <f t="shared" si="10"/>
        <v>0.790123456790123</v>
      </c>
      <c r="AQ119" s="7">
        <v>0.79</v>
      </c>
      <c r="AR119" s="21"/>
      <c r="AS119" s="23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7" t="s">
        <v>222</v>
      </c>
      <c r="BH119" s="6"/>
      <c r="BI119" s="6"/>
      <c r="BJ119" s="7">
        <v>296</v>
      </c>
      <c r="BK119" s="6"/>
      <c r="BL119" s="6"/>
      <c r="BO119" s="7">
        <v>215</v>
      </c>
      <c r="BP119" s="7">
        <v>1</v>
      </c>
    </row>
    <row r="120" spans="1:68">
      <c r="A120" s="6" t="s">
        <v>260</v>
      </c>
      <c r="B120" s="6" t="s">
        <v>261</v>
      </c>
      <c r="C120" s="7">
        <v>2</v>
      </c>
      <c r="D120" s="7">
        <v>13632371157</v>
      </c>
      <c r="E120" s="6"/>
      <c r="F120" s="7">
        <v>1</v>
      </c>
      <c r="G120" s="7">
        <v>2</v>
      </c>
      <c r="H120" s="7">
        <v>1</v>
      </c>
      <c r="I120" s="7">
        <v>1</v>
      </c>
      <c r="J120" s="7">
        <v>32</v>
      </c>
      <c r="K120" s="7">
        <v>70</v>
      </c>
      <c r="L120" s="7">
        <v>180</v>
      </c>
      <c r="M120" s="7">
        <f t="shared" si="11"/>
        <v>21.6049382716049</v>
      </c>
      <c r="N120" s="7">
        <v>6</v>
      </c>
      <c r="O120" s="6"/>
      <c r="P120" s="7">
        <v>0</v>
      </c>
      <c r="Q120" s="7">
        <v>0</v>
      </c>
      <c r="R120" s="14"/>
      <c r="S120" s="7">
        <v>0</v>
      </c>
      <c r="T120" s="7">
        <v>1</v>
      </c>
      <c r="U120" s="7" t="s">
        <v>22</v>
      </c>
      <c r="V120" s="7">
        <v>1</v>
      </c>
      <c r="W120" s="7">
        <v>0</v>
      </c>
      <c r="X120" s="7">
        <v>0</v>
      </c>
      <c r="Y120" s="7">
        <v>1</v>
      </c>
      <c r="Z120" s="7">
        <v>0</v>
      </c>
      <c r="AA120" s="7">
        <v>0</v>
      </c>
      <c r="AB120" s="7">
        <v>18</v>
      </c>
      <c r="AC120" s="7">
        <v>33</v>
      </c>
      <c r="AD120" s="7">
        <f t="shared" si="7"/>
        <v>41.25</v>
      </c>
      <c r="AE120" s="7">
        <v>34</v>
      </c>
      <c r="AF120" s="7">
        <f t="shared" si="8"/>
        <v>42.5</v>
      </c>
      <c r="AG120" s="7">
        <v>253</v>
      </c>
      <c r="AH120" s="7">
        <v>108</v>
      </c>
      <c r="AI120" s="7">
        <v>0.4</v>
      </c>
      <c r="AJ120" s="7">
        <v>0.9</v>
      </c>
      <c r="AK120" s="7" t="s">
        <v>236</v>
      </c>
      <c r="AL120" s="7" t="s">
        <v>236</v>
      </c>
      <c r="AM120" s="7">
        <v>96</v>
      </c>
      <c r="AN120" s="7">
        <v>90</v>
      </c>
      <c r="AO120" s="7" t="s">
        <v>262</v>
      </c>
      <c r="AP120" s="7">
        <f t="shared" si="10"/>
        <v>1.06666666666667</v>
      </c>
      <c r="AQ120" s="7">
        <v>1</v>
      </c>
      <c r="AR120" s="18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7" t="s">
        <v>222</v>
      </c>
      <c r="BH120" s="25"/>
      <c r="BI120" s="25"/>
      <c r="BJ120" s="7">
        <v>317</v>
      </c>
      <c r="BK120" s="25"/>
      <c r="BL120" s="14"/>
      <c r="BO120" s="7">
        <v>545</v>
      </c>
      <c r="BP120" s="7">
        <v>2</v>
      </c>
    </row>
    <row r="121" spans="1:68">
      <c r="A121" s="6" t="s">
        <v>263</v>
      </c>
      <c r="B121" s="6" t="s">
        <v>261</v>
      </c>
      <c r="C121" s="7">
        <v>2</v>
      </c>
      <c r="D121" s="7">
        <v>18926299111</v>
      </c>
      <c r="E121" s="6"/>
      <c r="F121" s="7">
        <v>1</v>
      </c>
      <c r="G121" s="7">
        <v>2</v>
      </c>
      <c r="H121" s="7">
        <v>1</v>
      </c>
      <c r="I121" s="7">
        <v>1</v>
      </c>
      <c r="J121" s="7">
        <v>42</v>
      </c>
      <c r="K121" s="7">
        <v>77</v>
      </c>
      <c r="L121" s="7">
        <v>170</v>
      </c>
      <c r="M121" s="7">
        <f t="shared" si="11"/>
        <v>26.643598615917</v>
      </c>
      <c r="N121" s="7">
        <v>1</v>
      </c>
      <c r="O121" s="6"/>
      <c r="P121" s="7">
        <v>0</v>
      </c>
      <c r="Q121" s="7">
        <v>0</v>
      </c>
      <c r="R121" s="14"/>
      <c r="S121" s="7">
        <v>0</v>
      </c>
      <c r="T121" s="7">
        <v>0</v>
      </c>
      <c r="U121" s="7" t="s">
        <v>22</v>
      </c>
      <c r="V121" s="7">
        <v>1</v>
      </c>
      <c r="W121" s="7">
        <v>0</v>
      </c>
      <c r="X121" s="7">
        <v>0</v>
      </c>
      <c r="Y121" s="7">
        <v>1</v>
      </c>
      <c r="Z121" s="7">
        <v>0</v>
      </c>
      <c r="AA121" s="7">
        <v>0</v>
      </c>
      <c r="AB121" s="7">
        <v>18</v>
      </c>
      <c r="AC121" s="7">
        <v>33</v>
      </c>
      <c r="AD121" s="7">
        <f t="shared" si="7"/>
        <v>41.25</v>
      </c>
      <c r="AE121" s="7">
        <v>33</v>
      </c>
      <c r="AF121" s="7">
        <f t="shared" si="8"/>
        <v>41.25</v>
      </c>
      <c r="AG121" s="7">
        <v>329</v>
      </c>
      <c r="AH121" s="7">
        <v>116</v>
      </c>
      <c r="AI121" s="7">
        <v>0.7</v>
      </c>
      <c r="AJ121" s="7">
        <v>10</v>
      </c>
      <c r="AK121" s="7" t="s">
        <v>47</v>
      </c>
      <c r="AL121" s="7" t="s">
        <v>47</v>
      </c>
      <c r="AM121" s="7">
        <v>96</v>
      </c>
      <c r="AN121" s="7">
        <v>90</v>
      </c>
      <c r="AO121" s="7" t="s">
        <v>262</v>
      </c>
      <c r="AP121" s="7">
        <f t="shared" si="10"/>
        <v>1.06666666666667</v>
      </c>
      <c r="AQ121" s="7">
        <v>1</v>
      </c>
      <c r="AR121" s="18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7" t="s">
        <v>222</v>
      </c>
      <c r="BH121" s="7">
        <v>395</v>
      </c>
      <c r="BI121" s="7">
        <v>231</v>
      </c>
      <c r="BJ121" s="14"/>
      <c r="BK121" s="7">
        <v>267</v>
      </c>
      <c r="BL121" s="14"/>
      <c r="BO121" s="7">
        <v>555</v>
      </c>
      <c r="BP121" s="7">
        <v>2</v>
      </c>
    </row>
    <row r="122" spans="1:64">
      <c r="A122" s="6" t="s">
        <v>264</v>
      </c>
      <c r="B122" s="6" t="s">
        <v>261</v>
      </c>
      <c r="C122" s="7">
        <v>2</v>
      </c>
      <c r="D122" s="7">
        <v>18620400402</v>
      </c>
      <c r="E122" s="6"/>
      <c r="F122" s="7">
        <v>1</v>
      </c>
      <c r="G122" s="7">
        <v>2</v>
      </c>
      <c r="H122" s="7">
        <v>1</v>
      </c>
      <c r="I122" s="7">
        <v>1</v>
      </c>
      <c r="J122" s="7">
        <v>37</v>
      </c>
      <c r="K122" s="7">
        <v>95</v>
      </c>
      <c r="L122" s="7">
        <v>183</v>
      </c>
      <c r="M122" s="7">
        <f t="shared" si="11"/>
        <v>28.3675236644868</v>
      </c>
      <c r="N122" s="7">
        <v>8</v>
      </c>
      <c r="O122" s="6"/>
      <c r="P122" s="7">
        <v>0</v>
      </c>
      <c r="Q122" s="7">
        <v>0</v>
      </c>
      <c r="R122" s="14"/>
      <c r="S122" s="7">
        <v>1</v>
      </c>
      <c r="T122" s="7">
        <v>0</v>
      </c>
      <c r="U122" s="7" t="s">
        <v>22</v>
      </c>
      <c r="V122" s="7">
        <v>1</v>
      </c>
      <c r="W122" s="7">
        <v>0</v>
      </c>
      <c r="X122" s="7">
        <v>0</v>
      </c>
      <c r="Y122" s="7">
        <v>1</v>
      </c>
      <c r="Z122" s="7">
        <v>0</v>
      </c>
      <c r="AA122" s="7">
        <v>0</v>
      </c>
      <c r="AB122" s="7">
        <v>21</v>
      </c>
      <c r="AC122" s="7">
        <v>26</v>
      </c>
      <c r="AD122" s="7">
        <f t="shared" si="7"/>
        <v>32.5</v>
      </c>
      <c r="AE122" s="7">
        <v>29</v>
      </c>
      <c r="AF122" s="7">
        <f t="shared" si="8"/>
        <v>36.25</v>
      </c>
      <c r="AG122" s="7">
        <v>384</v>
      </c>
      <c r="AH122" s="7">
        <v>114</v>
      </c>
      <c r="AI122" s="7">
        <v>0.5</v>
      </c>
      <c r="AJ122" s="7">
        <v>0.9</v>
      </c>
      <c r="AK122" s="7" t="s">
        <v>47</v>
      </c>
      <c r="AL122" s="7" t="s">
        <v>47</v>
      </c>
      <c r="AM122" s="7">
        <v>64</v>
      </c>
      <c r="AN122" s="7">
        <v>90</v>
      </c>
      <c r="AO122" s="7" t="s">
        <v>262</v>
      </c>
      <c r="AP122" s="7">
        <f t="shared" si="10"/>
        <v>0.711111111111111</v>
      </c>
      <c r="AQ122" s="7">
        <v>0.71</v>
      </c>
      <c r="AR122" s="18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7" t="s">
        <v>222</v>
      </c>
      <c r="BH122" s="7" t="s">
        <v>42</v>
      </c>
      <c r="BI122" s="14"/>
      <c r="BJ122" s="14"/>
      <c r="BK122" s="14"/>
      <c r="BL122" s="14"/>
    </row>
    <row r="123" spans="1:68">
      <c r="A123" s="6" t="s">
        <v>265</v>
      </c>
      <c r="B123" s="6" t="s">
        <v>261</v>
      </c>
      <c r="C123" s="7">
        <v>2</v>
      </c>
      <c r="D123" s="7">
        <v>13922739896</v>
      </c>
      <c r="E123" s="6"/>
      <c r="F123" s="7">
        <v>1</v>
      </c>
      <c r="G123" s="7">
        <v>2</v>
      </c>
      <c r="H123" s="7">
        <v>1</v>
      </c>
      <c r="I123" s="7">
        <v>1</v>
      </c>
      <c r="J123" s="7">
        <v>36</v>
      </c>
      <c r="K123" s="7">
        <v>60</v>
      </c>
      <c r="L123" s="7">
        <v>172</v>
      </c>
      <c r="M123" s="7">
        <f t="shared" si="11"/>
        <v>20.2812330989724</v>
      </c>
      <c r="N123" s="7">
        <v>1</v>
      </c>
      <c r="O123" s="6"/>
      <c r="P123" s="7">
        <v>0</v>
      </c>
      <c r="Q123" s="7">
        <v>0</v>
      </c>
      <c r="R123" s="14"/>
      <c r="S123" s="7">
        <v>0</v>
      </c>
      <c r="T123" s="7">
        <v>0</v>
      </c>
      <c r="U123" s="7" t="s">
        <v>42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26</v>
      </c>
      <c r="AD123" s="7">
        <f t="shared" si="7"/>
        <v>32.5</v>
      </c>
      <c r="AE123" s="7">
        <v>29</v>
      </c>
      <c r="AF123" s="7">
        <f t="shared" si="8"/>
        <v>36.25</v>
      </c>
      <c r="AG123" s="7">
        <v>588</v>
      </c>
      <c r="AH123" s="7">
        <v>94</v>
      </c>
      <c r="AI123" s="7">
        <v>1</v>
      </c>
      <c r="AJ123" s="7">
        <v>9.2</v>
      </c>
      <c r="AK123" s="7" t="s">
        <v>47</v>
      </c>
      <c r="AL123" s="7" t="s">
        <v>47</v>
      </c>
      <c r="AM123" s="7">
        <v>64</v>
      </c>
      <c r="AN123" s="7">
        <v>90</v>
      </c>
      <c r="AO123" s="7" t="s">
        <v>262</v>
      </c>
      <c r="AP123" s="7">
        <f t="shared" si="10"/>
        <v>0.711111111111111</v>
      </c>
      <c r="AQ123" s="7">
        <v>0.71</v>
      </c>
      <c r="AR123" s="18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7" t="s">
        <v>222</v>
      </c>
      <c r="BH123" s="7">
        <v>374</v>
      </c>
      <c r="BI123" s="14"/>
      <c r="BJ123" s="25"/>
      <c r="BK123" s="14"/>
      <c r="BL123" s="14"/>
      <c r="BO123" s="7">
        <v>354</v>
      </c>
      <c r="BP123" s="7">
        <v>1</v>
      </c>
    </row>
    <row r="124" spans="1:64">
      <c r="A124" s="6" t="s">
        <v>266</v>
      </c>
      <c r="B124" s="6" t="s">
        <v>261</v>
      </c>
      <c r="C124" s="7">
        <v>2</v>
      </c>
      <c r="D124" s="7">
        <v>13760627615</v>
      </c>
      <c r="E124" s="6"/>
      <c r="F124" s="7">
        <v>1</v>
      </c>
      <c r="G124" s="7">
        <v>2</v>
      </c>
      <c r="H124" s="7">
        <v>1</v>
      </c>
      <c r="I124" s="7">
        <v>1</v>
      </c>
      <c r="J124" s="7">
        <v>34</v>
      </c>
      <c r="K124" s="7">
        <v>70</v>
      </c>
      <c r="L124" s="7">
        <v>175</v>
      </c>
      <c r="M124" s="7">
        <f t="shared" si="11"/>
        <v>22.8571428571429</v>
      </c>
      <c r="N124" s="7">
        <v>1</v>
      </c>
      <c r="O124" s="6"/>
      <c r="P124" s="7">
        <v>0</v>
      </c>
      <c r="Q124" s="7">
        <v>0</v>
      </c>
      <c r="R124" s="14"/>
      <c r="S124" s="7">
        <v>0</v>
      </c>
      <c r="T124" s="7">
        <v>0</v>
      </c>
      <c r="U124" s="7" t="s">
        <v>42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23</v>
      </c>
      <c r="AC124" s="7">
        <v>23</v>
      </c>
      <c r="AD124" s="7">
        <f t="shared" si="7"/>
        <v>28.75</v>
      </c>
      <c r="AE124" s="7">
        <v>22</v>
      </c>
      <c r="AF124" s="7">
        <f t="shared" si="8"/>
        <v>27.5</v>
      </c>
      <c r="AG124" s="7">
        <v>526</v>
      </c>
      <c r="AH124" s="7">
        <v>113</v>
      </c>
      <c r="AI124" s="7">
        <v>0.2</v>
      </c>
      <c r="AJ124" s="7">
        <v>4.7</v>
      </c>
      <c r="AK124" s="7" t="s">
        <v>47</v>
      </c>
      <c r="AL124" s="7" t="s">
        <v>47</v>
      </c>
      <c r="AM124" s="7">
        <v>32</v>
      </c>
      <c r="AN124" s="7">
        <v>90</v>
      </c>
      <c r="AO124" s="7" t="s">
        <v>262</v>
      </c>
      <c r="AP124" s="7">
        <f t="shared" si="10"/>
        <v>0.355555555555556</v>
      </c>
      <c r="AQ124" s="7">
        <v>0.36</v>
      </c>
      <c r="AR124" s="18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7" t="s">
        <v>222</v>
      </c>
      <c r="BH124" s="7">
        <v>336</v>
      </c>
      <c r="BI124" s="14"/>
      <c r="BJ124" s="7">
        <v>271</v>
      </c>
      <c r="BK124" s="14"/>
      <c r="BL124" s="14"/>
    </row>
    <row r="125" spans="1:68">
      <c r="A125" s="6" t="s">
        <v>267</v>
      </c>
      <c r="B125" s="6" t="s">
        <v>261</v>
      </c>
      <c r="C125" s="7">
        <v>2</v>
      </c>
      <c r="D125" s="7">
        <v>18664545065</v>
      </c>
      <c r="E125" s="6"/>
      <c r="F125" s="7">
        <v>1</v>
      </c>
      <c r="G125" s="7">
        <v>2</v>
      </c>
      <c r="H125" s="7">
        <v>1</v>
      </c>
      <c r="I125" s="7">
        <v>1</v>
      </c>
      <c r="J125" s="7">
        <v>31</v>
      </c>
      <c r="K125" s="7">
        <v>72</v>
      </c>
      <c r="L125" s="7">
        <v>176</v>
      </c>
      <c r="M125" s="7">
        <f t="shared" si="11"/>
        <v>23.2438016528926</v>
      </c>
      <c r="N125" s="7">
        <v>1</v>
      </c>
      <c r="O125" s="6"/>
      <c r="P125" s="7">
        <v>0</v>
      </c>
      <c r="Q125" s="7">
        <v>0</v>
      </c>
      <c r="R125" s="14"/>
      <c r="S125" s="7">
        <v>0</v>
      </c>
      <c r="T125" s="7">
        <v>0</v>
      </c>
      <c r="U125" s="7" t="s">
        <v>42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24</v>
      </c>
      <c r="AC125" s="7">
        <v>20</v>
      </c>
      <c r="AD125" s="7">
        <f t="shared" si="7"/>
        <v>25</v>
      </c>
      <c r="AE125" s="7">
        <v>20</v>
      </c>
      <c r="AF125" s="7">
        <f t="shared" si="8"/>
        <v>25</v>
      </c>
      <c r="AG125" s="7">
        <v>316</v>
      </c>
      <c r="AH125" s="7">
        <v>98</v>
      </c>
      <c r="AI125" s="7">
        <v>0.3</v>
      </c>
      <c r="AJ125" s="7">
        <v>10</v>
      </c>
      <c r="AK125" s="7" t="s">
        <v>47</v>
      </c>
      <c r="AL125" s="7" t="s">
        <v>47</v>
      </c>
      <c r="AM125" s="7">
        <v>32</v>
      </c>
      <c r="AN125" s="7">
        <v>90</v>
      </c>
      <c r="AO125" s="7" t="s">
        <v>262</v>
      </c>
      <c r="AP125" s="7">
        <f t="shared" si="10"/>
        <v>0.355555555555556</v>
      </c>
      <c r="AQ125" s="7">
        <v>0.36</v>
      </c>
      <c r="AR125" s="18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7" t="s">
        <v>222</v>
      </c>
      <c r="BH125" s="7" t="s">
        <v>42</v>
      </c>
      <c r="BI125" s="14"/>
      <c r="BJ125" s="14"/>
      <c r="BK125" s="14"/>
      <c r="BL125" s="14"/>
      <c r="BO125" s="7">
        <v>423</v>
      </c>
      <c r="BP125" s="7">
        <v>2</v>
      </c>
    </row>
    <row r="126" spans="1:68">
      <c r="A126" s="6" t="s">
        <v>268</v>
      </c>
      <c r="B126" s="6" t="s">
        <v>269</v>
      </c>
      <c r="C126" s="7">
        <v>1</v>
      </c>
      <c r="D126" s="7">
        <v>13711111041</v>
      </c>
      <c r="E126" s="7" t="s">
        <v>92</v>
      </c>
      <c r="F126" s="7">
        <v>2</v>
      </c>
      <c r="G126" s="7">
        <v>2</v>
      </c>
      <c r="H126" s="7">
        <v>1</v>
      </c>
      <c r="I126" s="7">
        <v>1</v>
      </c>
      <c r="J126" s="7">
        <v>32</v>
      </c>
      <c r="K126" s="7">
        <v>80</v>
      </c>
      <c r="L126" s="7">
        <v>172</v>
      </c>
      <c r="M126" s="7">
        <f t="shared" si="11"/>
        <v>27.0416441319632</v>
      </c>
      <c r="N126" s="7">
        <v>6</v>
      </c>
      <c r="O126" s="6"/>
      <c r="P126" s="7" t="s">
        <v>85</v>
      </c>
      <c r="Q126" s="7">
        <v>1</v>
      </c>
      <c r="R126" s="6"/>
      <c r="S126" s="7">
        <v>0</v>
      </c>
      <c r="T126" s="7">
        <v>0</v>
      </c>
      <c r="U126" s="7" t="s">
        <v>42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4</v>
      </c>
      <c r="AB126" s="6">
        <v>23</v>
      </c>
      <c r="AC126" s="6">
        <v>33</v>
      </c>
      <c r="AD126" s="7">
        <f t="shared" si="7"/>
        <v>41.25</v>
      </c>
      <c r="AE126" s="6">
        <v>22</v>
      </c>
      <c r="AF126" s="7">
        <f t="shared" si="8"/>
        <v>27.5</v>
      </c>
      <c r="AG126" s="7">
        <v>419</v>
      </c>
      <c r="AH126" s="7">
        <v>89</v>
      </c>
      <c r="AI126" s="7">
        <v>51.2</v>
      </c>
      <c r="AJ126" s="7">
        <v>40</v>
      </c>
      <c r="AK126" s="7" t="s">
        <v>47</v>
      </c>
      <c r="AL126" s="7" t="s">
        <v>47</v>
      </c>
      <c r="AM126" s="7">
        <v>7</v>
      </c>
      <c r="AN126" s="7">
        <v>90</v>
      </c>
      <c r="AO126" s="7">
        <v>9.18</v>
      </c>
      <c r="AP126" s="7">
        <f t="shared" si="10"/>
        <v>0.0777777777777778</v>
      </c>
      <c r="AQ126" s="7">
        <v>0.08</v>
      </c>
      <c r="AR126" s="18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7" t="s">
        <v>222</v>
      </c>
      <c r="BH126" s="7" t="s">
        <v>42</v>
      </c>
      <c r="BI126" s="25"/>
      <c r="BJ126" s="14"/>
      <c r="BK126" s="14"/>
      <c r="BL126" s="14"/>
      <c r="BO126" s="7">
        <v>309</v>
      </c>
      <c r="BP126" s="7">
        <v>1</v>
      </c>
    </row>
    <row r="127" spans="1:68">
      <c r="A127" s="6" t="s">
        <v>270</v>
      </c>
      <c r="B127" s="6" t="s">
        <v>271</v>
      </c>
      <c r="C127" s="7">
        <v>2</v>
      </c>
      <c r="D127" s="7">
        <v>13724768191</v>
      </c>
      <c r="E127" s="6"/>
      <c r="F127" s="7">
        <v>2</v>
      </c>
      <c r="G127" s="7">
        <v>2</v>
      </c>
      <c r="H127" s="7">
        <v>1</v>
      </c>
      <c r="I127" s="7">
        <v>1</v>
      </c>
      <c r="J127" s="7">
        <v>28</v>
      </c>
      <c r="K127" s="7">
        <v>79</v>
      </c>
      <c r="L127" s="7">
        <v>170</v>
      </c>
      <c r="M127" s="7">
        <f t="shared" si="11"/>
        <v>27.3356401384083</v>
      </c>
      <c r="N127" s="7">
        <v>6</v>
      </c>
      <c r="O127" s="6"/>
      <c r="P127" s="7">
        <v>0</v>
      </c>
      <c r="Q127" s="7">
        <v>0</v>
      </c>
      <c r="R127" s="23"/>
      <c r="S127" s="7">
        <v>0</v>
      </c>
      <c r="T127" s="7">
        <v>0</v>
      </c>
      <c r="U127" s="7" t="s">
        <v>22</v>
      </c>
      <c r="V127" s="7">
        <v>1</v>
      </c>
      <c r="W127" s="7">
        <v>0</v>
      </c>
      <c r="X127" s="7">
        <v>0</v>
      </c>
      <c r="Y127" s="7">
        <v>1</v>
      </c>
      <c r="Z127" s="7">
        <v>0</v>
      </c>
      <c r="AA127" s="7">
        <v>0</v>
      </c>
      <c r="AB127" s="7">
        <v>18</v>
      </c>
      <c r="AC127" s="7">
        <v>34</v>
      </c>
      <c r="AD127" s="7">
        <f t="shared" si="7"/>
        <v>42.5</v>
      </c>
      <c r="AE127" s="7">
        <v>34</v>
      </c>
      <c r="AF127" s="7">
        <f t="shared" si="8"/>
        <v>42.5</v>
      </c>
      <c r="AG127" s="7">
        <v>394</v>
      </c>
      <c r="AH127" s="7">
        <v>108</v>
      </c>
      <c r="AI127" s="7">
        <v>3.6</v>
      </c>
      <c r="AJ127" s="7">
        <v>10</v>
      </c>
      <c r="AK127" s="7" t="s">
        <v>47</v>
      </c>
      <c r="AL127" s="7" t="s">
        <v>47</v>
      </c>
      <c r="AM127" s="7">
        <v>96</v>
      </c>
      <c r="AN127" s="7">
        <v>90</v>
      </c>
      <c r="AO127" s="7">
        <v>9.9</v>
      </c>
      <c r="AP127" s="7">
        <f t="shared" si="10"/>
        <v>1.06666666666667</v>
      </c>
      <c r="AQ127" s="7">
        <v>1</v>
      </c>
      <c r="AR127" s="18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7" t="s">
        <v>222</v>
      </c>
      <c r="BH127" s="7">
        <v>492</v>
      </c>
      <c r="BI127" s="16">
        <v>345</v>
      </c>
      <c r="BJ127" s="27"/>
      <c r="BK127" s="23"/>
      <c r="BL127" s="23"/>
      <c r="BO127" s="7">
        <v>444</v>
      </c>
      <c r="BP127" s="7">
        <v>2</v>
      </c>
    </row>
    <row r="128" spans="1:68">
      <c r="A128" s="6" t="s">
        <v>272</v>
      </c>
      <c r="B128" s="6" t="s">
        <v>271</v>
      </c>
      <c r="C128" s="7">
        <v>2</v>
      </c>
      <c r="D128" s="7">
        <v>15989035313</v>
      </c>
      <c r="E128" s="6"/>
      <c r="F128" s="7">
        <v>1</v>
      </c>
      <c r="G128" s="7">
        <v>2</v>
      </c>
      <c r="H128" s="7">
        <v>1</v>
      </c>
      <c r="I128" s="7">
        <v>1</v>
      </c>
      <c r="J128" s="7">
        <v>33</v>
      </c>
      <c r="K128" s="7">
        <v>76</v>
      </c>
      <c r="L128" s="7">
        <v>170</v>
      </c>
      <c r="M128" s="7">
        <f t="shared" si="11"/>
        <v>26.2975778546713</v>
      </c>
      <c r="N128" s="7">
        <v>6</v>
      </c>
      <c r="O128" s="6"/>
      <c r="P128" s="7">
        <v>0</v>
      </c>
      <c r="Q128" s="7">
        <v>0</v>
      </c>
      <c r="R128" s="24"/>
      <c r="S128" s="7">
        <v>0</v>
      </c>
      <c r="T128" s="7">
        <v>0</v>
      </c>
      <c r="U128" s="7" t="s">
        <v>22</v>
      </c>
      <c r="V128" s="7">
        <v>1</v>
      </c>
      <c r="W128" s="7">
        <v>0</v>
      </c>
      <c r="X128" s="7">
        <v>0</v>
      </c>
      <c r="Y128" s="7">
        <v>1</v>
      </c>
      <c r="Z128" s="7">
        <v>0</v>
      </c>
      <c r="AA128" s="7">
        <v>0</v>
      </c>
      <c r="AB128" s="7">
        <v>18</v>
      </c>
      <c r="AC128" s="7">
        <v>33</v>
      </c>
      <c r="AD128" s="7">
        <f t="shared" si="7"/>
        <v>41.25</v>
      </c>
      <c r="AE128" s="7">
        <v>34</v>
      </c>
      <c r="AF128" s="7">
        <f t="shared" si="8"/>
        <v>42.5</v>
      </c>
      <c r="AG128" s="7">
        <v>559</v>
      </c>
      <c r="AH128" s="7">
        <v>120</v>
      </c>
      <c r="AI128" s="7">
        <v>0.7</v>
      </c>
      <c r="AJ128" s="7">
        <v>0.9</v>
      </c>
      <c r="AK128" s="7" t="s">
        <v>47</v>
      </c>
      <c r="AL128" s="7" t="s">
        <v>47</v>
      </c>
      <c r="AM128" s="7">
        <v>96</v>
      </c>
      <c r="AN128" s="7">
        <v>91</v>
      </c>
      <c r="AO128" s="7">
        <v>9.9</v>
      </c>
      <c r="AP128" s="7">
        <f t="shared" si="10"/>
        <v>1.05494505494505</v>
      </c>
      <c r="AQ128" s="7">
        <v>1</v>
      </c>
      <c r="AR128" s="21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7" t="s">
        <v>222</v>
      </c>
      <c r="BH128" s="7">
        <v>308</v>
      </c>
      <c r="BI128" s="16">
        <v>257</v>
      </c>
      <c r="BJ128" s="16">
        <v>215</v>
      </c>
      <c r="BK128" s="23"/>
      <c r="BL128" s="24"/>
      <c r="BO128" s="7">
        <v>325</v>
      </c>
      <c r="BP128" s="7">
        <v>1</v>
      </c>
    </row>
    <row r="129" s="4" customFormat="1" spans="1:68">
      <c r="A129" s="6" t="s">
        <v>273</v>
      </c>
      <c r="B129" s="6" t="s">
        <v>271</v>
      </c>
      <c r="C129" s="7">
        <v>2</v>
      </c>
      <c r="D129" s="7">
        <v>13560132135</v>
      </c>
      <c r="E129" s="6"/>
      <c r="F129" s="7">
        <v>1</v>
      </c>
      <c r="G129" s="7">
        <v>2</v>
      </c>
      <c r="H129" s="7">
        <v>1</v>
      </c>
      <c r="I129" s="7">
        <v>1</v>
      </c>
      <c r="J129" s="7">
        <v>30</v>
      </c>
      <c r="K129" s="7">
        <v>72</v>
      </c>
      <c r="L129" s="7">
        <v>170</v>
      </c>
      <c r="M129" s="7">
        <f t="shared" si="11"/>
        <v>24.9134948096886</v>
      </c>
      <c r="N129" s="7">
        <v>2</v>
      </c>
      <c r="O129" s="6"/>
      <c r="P129" s="7">
        <v>0</v>
      </c>
      <c r="Q129" s="7">
        <v>0</v>
      </c>
      <c r="R129" s="14"/>
      <c r="S129" s="7">
        <v>0</v>
      </c>
      <c r="T129" s="7">
        <v>0</v>
      </c>
      <c r="U129" s="7" t="s">
        <v>42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18</v>
      </c>
      <c r="AC129" s="7">
        <v>34</v>
      </c>
      <c r="AD129" s="7">
        <f t="shared" si="7"/>
        <v>42.5</v>
      </c>
      <c r="AE129" s="7">
        <v>34</v>
      </c>
      <c r="AF129" s="7">
        <f t="shared" si="8"/>
        <v>42.5</v>
      </c>
      <c r="AG129" s="7">
        <v>584</v>
      </c>
      <c r="AH129" s="7">
        <v>111</v>
      </c>
      <c r="AI129" s="7">
        <v>0.2</v>
      </c>
      <c r="AJ129" s="7">
        <v>1</v>
      </c>
      <c r="AK129" s="7" t="s">
        <v>47</v>
      </c>
      <c r="AL129" s="7" t="s">
        <v>47</v>
      </c>
      <c r="AM129" s="7">
        <v>96</v>
      </c>
      <c r="AN129" s="7">
        <v>90</v>
      </c>
      <c r="AO129" s="7">
        <v>9.9</v>
      </c>
      <c r="AP129" s="7">
        <f t="shared" si="10"/>
        <v>1.06666666666667</v>
      </c>
      <c r="AQ129" s="7">
        <v>1</v>
      </c>
      <c r="AR129" s="18"/>
      <c r="AS129" s="9"/>
      <c r="AT129" s="9"/>
      <c r="AU129" s="9"/>
      <c r="AV129" s="9"/>
      <c r="AW129" s="9"/>
      <c r="AX129" s="9"/>
      <c r="AY129" s="9"/>
      <c r="AZ129" s="9"/>
      <c r="BA129" s="7"/>
      <c r="BB129" s="7"/>
      <c r="BC129" s="7"/>
      <c r="BD129" s="7"/>
      <c r="BE129" s="7"/>
      <c r="BF129" s="7"/>
      <c r="BG129" s="7" t="s">
        <v>222</v>
      </c>
      <c r="BH129" s="25"/>
      <c r="BI129" s="7">
        <v>276</v>
      </c>
      <c r="BJ129" s="7">
        <v>309</v>
      </c>
      <c r="BK129" s="25"/>
      <c r="BL129" s="14"/>
      <c r="BM129" s="29"/>
      <c r="BN129" s="31"/>
      <c r="BO129" s="7">
        <v>551</v>
      </c>
      <c r="BP129" s="7">
        <v>2</v>
      </c>
    </row>
    <row r="130" s="4" customFormat="1" spans="1:68">
      <c r="A130" s="6" t="s">
        <v>274</v>
      </c>
      <c r="B130" s="6" t="s">
        <v>271</v>
      </c>
      <c r="C130" s="7">
        <v>1</v>
      </c>
      <c r="D130" s="7">
        <v>13570312344</v>
      </c>
      <c r="E130" s="7" t="s">
        <v>164</v>
      </c>
      <c r="F130" s="7">
        <v>1</v>
      </c>
      <c r="G130" s="7">
        <v>2</v>
      </c>
      <c r="H130" s="7">
        <v>1</v>
      </c>
      <c r="I130" s="7">
        <v>1</v>
      </c>
      <c r="J130" s="7">
        <v>37</v>
      </c>
      <c r="K130" s="7">
        <v>88</v>
      </c>
      <c r="L130" s="7">
        <v>183</v>
      </c>
      <c r="M130" s="7">
        <f t="shared" si="11"/>
        <v>26.2772850786825</v>
      </c>
      <c r="N130" s="7">
        <v>1</v>
      </c>
      <c r="O130" s="6"/>
      <c r="P130" s="7" t="s">
        <v>204</v>
      </c>
      <c r="Q130" s="7">
        <v>1</v>
      </c>
      <c r="R130" s="6"/>
      <c r="S130" s="7">
        <v>0</v>
      </c>
      <c r="T130" s="7">
        <v>1</v>
      </c>
      <c r="U130" s="7" t="s">
        <v>42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5</v>
      </c>
      <c r="AB130" s="6">
        <v>20</v>
      </c>
      <c r="AC130" s="6">
        <v>34</v>
      </c>
      <c r="AD130" s="7">
        <f t="shared" ref="AD130:AD193" si="12">AC130*1.25</f>
        <v>42.5</v>
      </c>
      <c r="AE130" s="6">
        <v>27</v>
      </c>
      <c r="AF130" s="7">
        <f t="shared" ref="AF130:AF193" si="13">AE130*1.25</f>
        <v>33.75</v>
      </c>
      <c r="AG130" s="7">
        <v>438</v>
      </c>
      <c r="AH130" s="7">
        <v>100</v>
      </c>
      <c r="AI130" s="7">
        <v>77.5</v>
      </c>
      <c r="AJ130" s="7">
        <v>70</v>
      </c>
      <c r="AK130" s="7" t="s">
        <v>47</v>
      </c>
      <c r="AL130" s="7" t="s">
        <v>47</v>
      </c>
      <c r="AM130" s="7">
        <v>71</v>
      </c>
      <c r="AN130" s="7">
        <v>90</v>
      </c>
      <c r="AO130" s="7">
        <v>9.13</v>
      </c>
      <c r="AP130" s="7">
        <f t="shared" si="10"/>
        <v>0.788888888888889</v>
      </c>
      <c r="AQ130" s="7">
        <v>0.79</v>
      </c>
      <c r="AR130" s="21"/>
      <c r="AS130" s="9"/>
      <c r="AT130" s="9"/>
      <c r="AU130" s="9"/>
      <c r="AV130" s="9"/>
      <c r="AW130" s="9"/>
      <c r="AX130" s="9"/>
      <c r="AY130" s="9"/>
      <c r="AZ130" s="9"/>
      <c r="BA130" s="7"/>
      <c r="BB130" s="7"/>
      <c r="BC130" s="7"/>
      <c r="BD130" s="7"/>
      <c r="BE130" s="7"/>
      <c r="BF130" s="7"/>
      <c r="BG130" s="7" t="s">
        <v>222</v>
      </c>
      <c r="BH130" s="7">
        <v>545</v>
      </c>
      <c r="BI130" s="7"/>
      <c r="BJ130" s="7"/>
      <c r="BK130" s="7"/>
      <c r="BL130" s="9"/>
      <c r="BM130" s="29"/>
      <c r="BN130" s="31"/>
      <c r="BO130" s="7"/>
      <c r="BP130" s="7"/>
    </row>
    <row r="131" s="4" customFormat="1" spans="1:68">
      <c r="A131" s="6" t="s">
        <v>275</v>
      </c>
      <c r="B131" s="6" t="s">
        <v>271</v>
      </c>
      <c r="C131" s="7">
        <v>2</v>
      </c>
      <c r="D131" s="7">
        <v>18620601978</v>
      </c>
      <c r="E131" s="6"/>
      <c r="F131" s="7">
        <v>1</v>
      </c>
      <c r="G131" s="7">
        <v>2</v>
      </c>
      <c r="H131" s="7">
        <v>1</v>
      </c>
      <c r="I131" s="7">
        <v>1</v>
      </c>
      <c r="J131" s="7">
        <v>41</v>
      </c>
      <c r="K131" s="7">
        <v>62</v>
      </c>
      <c r="L131" s="7">
        <v>160</v>
      </c>
      <c r="M131" s="7">
        <f t="shared" si="11"/>
        <v>24.21875</v>
      </c>
      <c r="N131" s="7">
        <v>2</v>
      </c>
      <c r="O131" s="6"/>
      <c r="P131" s="7">
        <v>0</v>
      </c>
      <c r="Q131" s="7">
        <v>0</v>
      </c>
      <c r="R131" s="17"/>
      <c r="S131" s="7">
        <v>0</v>
      </c>
      <c r="T131" s="7">
        <v>0</v>
      </c>
      <c r="U131" s="7" t="s">
        <v>276</v>
      </c>
      <c r="V131" s="7">
        <v>1</v>
      </c>
      <c r="W131" s="7">
        <v>1</v>
      </c>
      <c r="X131" s="7">
        <v>0</v>
      </c>
      <c r="Y131" s="7">
        <v>1</v>
      </c>
      <c r="Z131" s="7">
        <v>0</v>
      </c>
      <c r="AA131" s="7">
        <v>0</v>
      </c>
      <c r="AB131" s="7">
        <v>20</v>
      </c>
      <c r="AC131" s="7">
        <v>27</v>
      </c>
      <c r="AD131" s="7">
        <f t="shared" si="12"/>
        <v>33.75</v>
      </c>
      <c r="AE131" s="7">
        <v>28</v>
      </c>
      <c r="AF131" s="7">
        <f t="shared" si="13"/>
        <v>35</v>
      </c>
      <c r="AG131" s="7">
        <v>279</v>
      </c>
      <c r="AH131" s="7">
        <v>118</v>
      </c>
      <c r="AI131" s="7">
        <v>0.1</v>
      </c>
      <c r="AJ131" s="7">
        <v>5</v>
      </c>
      <c r="AK131" s="7" t="s">
        <v>47</v>
      </c>
      <c r="AL131" s="7" t="s">
        <v>47</v>
      </c>
      <c r="AM131" s="7">
        <v>64</v>
      </c>
      <c r="AN131" s="7">
        <v>90</v>
      </c>
      <c r="AO131" s="7">
        <v>9.9</v>
      </c>
      <c r="AP131" s="7">
        <f t="shared" si="10"/>
        <v>0.711111111111111</v>
      </c>
      <c r="AQ131" s="7">
        <v>0.71</v>
      </c>
      <c r="AR131" s="21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7" t="s">
        <v>222</v>
      </c>
      <c r="BH131" s="7">
        <v>555</v>
      </c>
      <c r="BI131" s="17"/>
      <c r="BJ131" s="17"/>
      <c r="BK131" s="17"/>
      <c r="BL131" s="17"/>
      <c r="BM131" s="29"/>
      <c r="BN131" s="31"/>
      <c r="BO131" s="7"/>
      <c r="BP131" s="7"/>
    </row>
    <row r="132" s="4" customFormat="1" spans="1:68">
      <c r="A132" s="6" t="s">
        <v>277</v>
      </c>
      <c r="B132" s="6" t="s">
        <v>271</v>
      </c>
      <c r="C132" s="7">
        <v>2</v>
      </c>
      <c r="D132" s="7">
        <v>18620652341</v>
      </c>
      <c r="E132" s="6"/>
      <c r="F132" s="7">
        <v>1</v>
      </c>
      <c r="G132" s="7">
        <v>2</v>
      </c>
      <c r="H132" s="7">
        <v>1</v>
      </c>
      <c r="I132" s="7">
        <v>1</v>
      </c>
      <c r="J132" s="7">
        <v>28</v>
      </c>
      <c r="K132" s="7">
        <v>85</v>
      </c>
      <c r="L132" s="7">
        <v>177</v>
      </c>
      <c r="M132" s="7">
        <f t="shared" si="11"/>
        <v>27.1314117909924</v>
      </c>
      <c r="N132" s="7">
        <v>1</v>
      </c>
      <c r="O132" s="6"/>
      <c r="P132" s="7" t="s">
        <v>57</v>
      </c>
      <c r="Q132" s="7">
        <v>1</v>
      </c>
      <c r="R132" s="17"/>
      <c r="S132" s="7">
        <v>0</v>
      </c>
      <c r="T132" s="7">
        <v>0</v>
      </c>
      <c r="U132" s="7" t="s">
        <v>42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4</v>
      </c>
      <c r="AB132" s="7">
        <v>23</v>
      </c>
      <c r="AC132" s="7">
        <v>22</v>
      </c>
      <c r="AD132" s="7">
        <f t="shared" si="12"/>
        <v>27.5</v>
      </c>
      <c r="AE132" s="7">
        <v>22</v>
      </c>
      <c r="AF132" s="7">
        <f t="shared" si="13"/>
        <v>27.5</v>
      </c>
      <c r="AG132" s="7">
        <v>602</v>
      </c>
      <c r="AH132" s="7">
        <v>96</v>
      </c>
      <c r="AI132" s="7">
        <v>26.7</v>
      </c>
      <c r="AJ132" s="7">
        <v>27</v>
      </c>
      <c r="AK132" s="7" t="s">
        <v>47</v>
      </c>
      <c r="AL132" s="7" t="s">
        <v>47</v>
      </c>
      <c r="AM132" s="7">
        <v>32</v>
      </c>
      <c r="AN132" s="7">
        <v>90</v>
      </c>
      <c r="AO132" s="7">
        <v>9.16</v>
      </c>
      <c r="AP132" s="7">
        <f t="shared" si="10"/>
        <v>0.355555555555556</v>
      </c>
      <c r="AQ132" s="7">
        <v>0.36</v>
      </c>
      <c r="AR132" s="21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7" t="s">
        <v>222</v>
      </c>
      <c r="BH132" s="7" t="s">
        <v>42</v>
      </c>
      <c r="BI132" s="17"/>
      <c r="BJ132" s="17"/>
      <c r="BK132" s="17"/>
      <c r="BL132" s="17"/>
      <c r="BM132" s="29"/>
      <c r="BN132" s="31"/>
      <c r="BO132" s="7">
        <v>271</v>
      </c>
      <c r="BP132" s="7">
        <v>1</v>
      </c>
    </row>
    <row r="133" s="4" customFormat="1" spans="1:68">
      <c r="A133" s="6" t="s">
        <v>278</v>
      </c>
      <c r="B133" s="6" t="s">
        <v>279</v>
      </c>
      <c r="C133" s="7">
        <v>1</v>
      </c>
      <c r="D133" s="7">
        <v>13202035810</v>
      </c>
      <c r="E133" s="7" t="s">
        <v>106</v>
      </c>
      <c r="F133" s="7">
        <v>1</v>
      </c>
      <c r="G133" s="7">
        <v>1</v>
      </c>
      <c r="H133" s="7">
        <v>1</v>
      </c>
      <c r="I133" s="7">
        <v>1</v>
      </c>
      <c r="J133" s="7">
        <v>28</v>
      </c>
      <c r="K133" s="7">
        <v>62</v>
      </c>
      <c r="L133" s="7">
        <v>165</v>
      </c>
      <c r="M133" s="7">
        <f t="shared" si="11"/>
        <v>22.77318640955</v>
      </c>
      <c r="N133" s="7">
        <v>6</v>
      </c>
      <c r="O133" s="6"/>
      <c r="P133" s="7" t="s">
        <v>204</v>
      </c>
      <c r="Q133" s="7">
        <v>1</v>
      </c>
      <c r="R133" s="6"/>
      <c r="S133" s="7">
        <v>0</v>
      </c>
      <c r="T133" s="7">
        <v>0</v>
      </c>
      <c r="U133" s="7" t="s">
        <v>42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4</v>
      </c>
      <c r="AB133" s="6">
        <v>21</v>
      </c>
      <c r="AC133" s="6">
        <v>28</v>
      </c>
      <c r="AD133" s="7">
        <f t="shared" si="12"/>
        <v>35</v>
      </c>
      <c r="AE133" s="6">
        <v>28</v>
      </c>
      <c r="AF133" s="7">
        <f t="shared" si="13"/>
        <v>35</v>
      </c>
      <c r="AG133" s="7">
        <v>638</v>
      </c>
      <c r="AH133" s="7">
        <v>180</v>
      </c>
      <c r="AI133" s="7">
        <v>88.6</v>
      </c>
      <c r="AJ133" s="7">
        <v>93</v>
      </c>
      <c r="AK133" s="7" t="s">
        <v>47</v>
      </c>
      <c r="AL133" s="7" t="s">
        <v>47</v>
      </c>
      <c r="AM133" s="7">
        <v>77</v>
      </c>
      <c r="AN133" s="7">
        <v>106</v>
      </c>
      <c r="AO133" s="7">
        <v>9.12</v>
      </c>
      <c r="AP133" s="7">
        <f t="shared" si="10"/>
        <v>0.726415094339623</v>
      </c>
      <c r="AQ133" s="7">
        <v>0.73</v>
      </c>
      <c r="AR133" s="21"/>
      <c r="AS133" s="9"/>
      <c r="AT133" s="9"/>
      <c r="AU133" s="9"/>
      <c r="AV133" s="9"/>
      <c r="AW133" s="9"/>
      <c r="AX133" s="9"/>
      <c r="AY133" s="9"/>
      <c r="AZ133" s="9"/>
      <c r="BA133" s="7"/>
      <c r="BB133" s="7"/>
      <c r="BC133" s="7"/>
      <c r="BD133" s="7"/>
      <c r="BE133" s="7"/>
      <c r="BF133" s="7"/>
      <c r="BG133" s="7" t="s">
        <v>222</v>
      </c>
      <c r="BH133" s="7"/>
      <c r="BI133" s="7">
        <v>729</v>
      </c>
      <c r="BJ133" s="7">
        <v>354</v>
      </c>
      <c r="BK133" s="7"/>
      <c r="BL133" s="9"/>
      <c r="BM133" s="29"/>
      <c r="BN133" s="31"/>
      <c r="BO133" s="7">
        <v>375</v>
      </c>
      <c r="BP133" s="7">
        <v>2</v>
      </c>
    </row>
    <row r="134" s="4" customFormat="1" spans="1:68">
      <c r="A134" s="6" t="s">
        <v>280</v>
      </c>
      <c r="B134" s="6" t="s">
        <v>281</v>
      </c>
      <c r="C134" s="7">
        <v>1</v>
      </c>
      <c r="D134" s="7">
        <v>13652565918</v>
      </c>
      <c r="E134" s="7" t="s">
        <v>136</v>
      </c>
      <c r="F134" s="7">
        <v>2</v>
      </c>
      <c r="G134" s="7">
        <v>2</v>
      </c>
      <c r="H134" s="7">
        <v>3</v>
      </c>
      <c r="I134" s="7">
        <v>1</v>
      </c>
      <c r="J134" s="7">
        <v>46</v>
      </c>
      <c r="K134" s="7">
        <v>67</v>
      </c>
      <c r="L134" s="7">
        <v>164</v>
      </c>
      <c r="M134" s="7">
        <f t="shared" si="11"/>
        <v>24.9107674003569</v>
      </c>
      <c r="N134" s="7">
        <v>1</v>
      </c>
      <c r="O134" s="6"/>
      <c r="P134" s="7" t="s">
        <v>107</v>
      </c>
      <c r="Q134" s="7">
        <v>1</v>
      </c>
      <c r="R134" s="6"/>
      <c r="S134" s="7">
        <v>0</v>
      </c>
      <c r="T134" s="7">
        <v>0</v>
      </c>
      <c r="U134" s="7" t="s">
        <v>22</v>
      </c>
      <c r="V134" s="7">
        <v>1</v>
      </c>
      <c r="W134" s="7">
        <v>0</v>
      </c>
      <c r="X134" s="7">
        <v>0</v>
      </c>
      <c r="Y134" s="7">
        <v>1</v>
      </c>
      <c r="Z134" s="7">
        <v>0</v>
      </c>
      <c r="AA134" s="7">
        <v>1</v>
      </c>
      <c r="AB134" s="6">
        <v>23</v>
      </c>
      <c r="AC134" s="6">
        <v>22</v>
      </c>
      <c r="AD134" s="7">
        <f t="shared" si="12"/>
        <v>27.5</v>
      </c>
      <c r="AE134" s="6">
        <v>24</v>
      </c>
      <c r="AF134" s="7">
        <f t="shared" si="13"/>
        <v>30</v>
      </c>
      <c r="AG134" s="7">
        <v>485</v>
      </c>
      <c r="AH134" s="7">
        <v>98</v>
      </c>
      <c r="AI134" s="7">
        <v>0.3</v>
      </c>
      <c r="AJ134" s="7">
        <v>7.3</v>
      </c>
      <c r="AK134" s="7" t="s">
        <v>54</v>
      </c>
      <c r="AL134" s="7" t="s">
        <v>54</v>
      </c>
      <c r="AM134" s="7">
        <v>30</v>
      </c>
      <c r="AN134" s="7">
        <v>90</v>
      </c>
      <c r="AO134" s="7">
        <v>9.12</v>
      </c>
      <c r="AP134" s="7">
        <f t="shared" si="10"/>
        <v>0.333333333333333</v>
      </c>
      <c r="AQ134" s="7">
        <v>0.33</v>
      </c>
      <c r="AR134" s="21"/>
      <c r="AS134" s="9"/>
      <c r="AT134" s="9"/>
      <c r="AU134" s="9"/>
      <c r="AV134" s="9"/>
      <c r="AW134" s="9"/>
      <c r="AX134" s="9"/>
      <c r="AY134" s="9"/>
      <c r="AZ134" s="9"/>
      <c r="BA134" s="7"/>
      <c r="BB134" s="7"/>
      <c r="BC134" s="7"/>
      <c r="BD134" s="7"/>
      <c r="BE134" s="7"/>
      <c r="BF134" s="7"/>
      <c r="BG134" s="7" t="s">
        <v>222</v>
      </c>
      <c r="BH134" s="7" t="s">
        <v>42</v>
      </c>
      <c r="BI134" s="7"/>
      <c r="BJ134" s="7"/>
      <c r="BK134" s="7"/>
      <c r="BL134" s="9"/>
      <c r="BM134" s="29"/>
      <c r="BN134" s="31"/>
      <c r="BO134" s="7">
        <v>251</v>
      </c>
      <c r="BP134" s="7">
        <v>1</v>
      </c>
    </row>
    <row r="135" spans="1:68">
      <c r="A135" s="6" t="s">
        <v>282</v>
      </c>
      <c r="B135" s="6" t="s">
        <v>283</v>
      </c>
      <c r="C135" s="7">
        <v>2</v>
      </c>
      <c r="D135" s="7">
        <v>13826225060</v>
      </c>
      <c r="E135" s="6"/>
      <c r="F135" s="7">
        <v>1</v>
      </c>
      <c r="G135" s="7">
        <v>2</v>
      </c>
      <c r="H135" s="7">
        <v>1</v>
      </c>
      <c r="I135" s="7">
        <v>1</v>
      </c>
      <c r="J135" s="7">
        <v>37</v>
      </c>
      <c r="K135" s="7">
        <v>101</v>
      </c>
      <c r="L135" s="7">
        <v>176</v>
      </c>
      <c r="M135" s="7">
        <f t="shared" si="11"/>
        <v>32.6058884297521</v>
      </c>
      <c r="N135" s="7">
        <v>9</v>
      </c>
      <c r="O135" s="6"/>
      <c r="P135" s="7">
        <v>0</v>
      </c>
      <c r="Q135" s="7">
        <v>0</v>
      </c>
      <c r="R135" s="14"/>
      <c r="S135" s="7">
        <v>0</v>
      </c>
      <c r="T135" s="7">
        <v>1</v>
      </c>
      <c r="U135" s="7" t="s">
        <v>22</v>
      </c>
      <c r="V135" s="7">
        <v>1</v>
      </c>
      <c r="W135" s="7">
        <v>0</v>
      </c>
      <c r="X135" s="7">
        <v>0</v>
      </c>
      <c r="Y135" s="7">
        <v>1</v>
      </c>
      <c r="Z135" s="7">
        <v>0</v>
      </c>
      <c r="AA135" s="7">
        <v>0</v>
      </c>
      <c r="AB135" s="7">
        <v>18</v>
      </c>
      <c r="AC135" s="7">
        <v>34</v>
      </c>
      <c r="AD135" s="7">
        <f t="shared" si="12"/>
        <v>42.5</v>
      </c>
      <c r="AE135" s="7">
        <v>35</v>
      </c>
      <c r="AF135" s="7">
        <f t="shared" si="13"/>
        <v>43.75</v>
      </c>
      <c r="AG135" s="7">
        <v>296</v>
      </c>
      <c r="AH135" s="7">
        <v>128</v>
      </c>
      <c r="AI135" s="7">
        <v>3.9</v>
      </c>
      <c r="AJ135" s="7">
        <v>6.5</v>
      </c>
      <c r="AK135" s="7" t="s">
        <v>236</v>
      </c>
      <c r="AL135" s="7" t="s">
        <v>236</v>
      </c>
      <c r="AM135" s="7">
        <v>128</v>
      </c>
      <c r="AN135" s="7">
        <v>89</v>
      </c>
      <c r="AO135" s="7">
        <v>9.5</v>
      </c>
      <c r="AP135" s="7">
        <f t="shared" si="10"/>
        <v>1.43820224719101</v>
      </c>
      <c r="AQ135" s="7">
        <v>1</v>
      </c>
      <c r="AR135" s="18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7" t="s">
        <v>222</v>
      </c>
      <c r="BH135" s="7">
        <v>267</v>
      </c>
      <c r="BI135" s="14"/>
      <c r="BJ135" s="25"/>
      <c r="BK135" s="7">
        <v>309</v>
      </c>
      <c r="BL135" s="14"/>
      <c r="BO135" s="7">
        <v>439</v>
      </c>
      <c r="BP135" s="7">
        <v>2</v>
      </c>
    </row>
    <row r="136" spans="1:68">
      <c r="A136" s="6" t="s">
        <v>284</v>
      </c>
      <c r="B136" s="6" t="s">
        <v>283</v>
      </c>
      <c r="C136" s="7">
        <v>2</v>
      </c>
      <c r="D136" s="7">
        <v>18126786736</v>
      </c>
      <c r="E136" s="6"/>
      <c r="F136" s="7">
        <v>1</v>
      </c>
      <c r="G136" s="7">
        <v>2</v>
      </c>
      <c r="H136" s="7">
        <v>1</v>
      </c>
      <c r="I136" s="7">
        <v>1</v>
      </c>
      <c r="J136" s="7">
        <v>36</v>
      </c>
      <c r="K136" s="7">
        <v>70</v>
      </c>
      <c r="L136" s="7">
        <v>163</v>
      </c>
      <c r="M136" s="7">
        <f t="shared" si="11"/>
        <v>26.346494034401</v>
      </c>
      <c r="N136" s="7">
        <v>4</v>
      </c>
      <c r="O136" s="6"/>
      <c r="P136" s="7">
        <v>0</v>
      </c>
      <c r="Q136" s="7">
        <v>0</v>
      </c>
      <c r="R136" s="14"/>
      <c r="S136" s="7">
        <v>0</v>
      </c>
      <c r="T136" s="7">
        <v>0</v>
      </c>
      <c r="U136" s="7" t="s">
        <v>42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18</v>
      </c>
      <c r="AC136" s="7">
        <v>35</v>
      </c>
      <c r="AD136" s="7">
        <f t="shared" si="12"/>
        <v>43.75</v>
      </c>
      <c r="AE136" s="7">
        <v>35</v>
      </c>
      <c r="AF136" s="7">
        <f t="shared" si="13"/>
        <v>43.75</v>
      </c>
      <c r="AG136" s="7">
        <v>339</v>
      </c>
      <c r="AH136" s="7">
        <v>87</v>
      </c>
      <c r="AI136" s="7">
        <v>1.3</v>
      </c>
      <c r="AJ136" s="7">
        <v>0.9</v>
      </c>
      <c r="AK136" s="7" t="s">
        <v>47</v>
      </c>
      <c r="AL136" s="7" t="s">
        <v>47</v>
      </c>
      <c r="AM136" s="7">
        <v>128</v>
      </c>
      <c r="AN136" s="7">
        <v>90</v>
      </c>
      <c r="AO136" s="7">
        <v>9.5</v>
      </c>
      <c r="AP136" s="7">
        <f t="shared" si="10"/>
        <v>1.42222222222222</v>
      </c>
      <c r="AQ136" s="7">
        <v>1</v>
      </c>
      <c r="AR136" s="18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7" t="s">
        <v>222</v>
      </c>
      <c r="BH136" s="25"/>
      <c r="BI136" s="7">
        <v>423</v>
      </c>
      <c r="BJ136" s="14"/>
      <c r="BK136" s="25"/>
      <c r="BL136" s="14"/>
      <c r="BO136" s="7">
        <v>225</v>
      </c>
      <c r="BP136" s="7">
        <v>1</v>
      </c>
    </row>
    <row r="137" spans="1:68">
      <c r="A137" s="6" t="s">
        <v>285</v>
      </c>
      <c r="B137" s="6" t="s">
        <v>283</v>
      </c>
      <c r="C137" s="7">
        <v>2</v>
      </c>
      <c r="D137" s="7">
        <v>13022105731</v>
      </c>
      <c r="E137" s="6"/>
      <c r="F137" s="6"/>
      <c r="G137" s="7">
        <v>2</v>
      </c>
      <c r="H137" s="7">
        <v>1</v>
      </c>
      <c r="I137" s="7">
        <v>1</v>
      </c>
      <c r="J137" s="7">
        <v>61</v>
      </c>
      <c r="K137" s="7">
        <v>76</v>
      </c>
      <c r="L137" s="7">
        <v>168</v>
      </c>
      <c r="M137" s="7">
        <f t="shared" si="11"/>
        <v>26.9274376417234</v>
      </c>
      <c r="N137" s="7">
        <v>2</v>
      </c>
      <c r="O137" s="6"/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 t="s">
        <v>42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18</v>
      </c>
      <c r="AC137" s="7">
        <v>37</v>
      </c>
      <c r="AD137" s="7">
        <f t="shared" si="12"/>
        <v>46.25</v>
      </c>
      <c r="AE137" s="7">
        <v>37</v>
      </c>
      <c r="AF137" s="7">
        <f t="shared" si="13"/>
        <v>46.25</v>
      </c>
      <c r="AG137" s="7">
        <v>386</v>
      </c>
      <c r="AH137" s="7">
        <v>100</v>
      </c>
      <c r="AI137" s="7">
        <v>0.3</v>
      </c>
      <c r="AJ137" s="7">
        <v>7.9</v>
      </c>
      <c r="AK137" s="7" t="s">
        <v>47</v>
      </c>
      <c r="AL137" s="7" t="s">
        <v>47</v>
      </c>
      <c r="AM137" s="7">
        <v>64</v>
      </c>
      <c r="AN137" s="7">
        <v>90</v>
      </c>
      <c r="AO137" s="7">
        <v>9.5</v>
      </c>
      <c r="AP137" s="7">
        <f t="shared" si="10"/>
        <v>0.711111111111111</v>
      </c>
      <c r="AQ137" s="7">
        <v>0.94</v>
      </c>
      <c r="AR137" s="21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7" t="s">
        <v>222</v>
      </c>
      <c r="BH137" s="7">
        <v>325</v>
      </c>
      <c r="BI137" s="6"/>
      <c r="BJ137" s="6"/>
      <c r="BK137" s="6"/>
      <c r="BL137" s="17"/>
      <c r="BO137" s="7">
        <v>317</v>
      </c>
      <c r="BP137" s="7">
        <v>1</v>
      </c>
    </row>
    <row r="138" spans="1:68">
      <c r="A138" s="6" t="s">
        <v>286</v>
      </c>
      <c r="B138" s="6" t="s">
        <v>283</v>
      </c>
      <c r="C138" s="7">
        <v>2</v>
      </c>
      <c r="D138" s="7">
        <v>13560031433</v>
      </c>
      <c r="E138" s="6"/>
      <c r="F138" s="6"/>
      <c r="G138" s="7">
        <v>2</v>
      </c>
      <c r="H138" s="7">
        <v>1</v>
      </c>
      <c r="I138" s="7">
        <v>1</v>
      </c>
      <c r="J138" s="7">
        <v>32</v>
      </c>
      <c r="K138" s="7">
        <v>80</v>
      </c>
      <c r="L138" s="7">
        <v>172</v>
      </c>
      <c r="M138" s="7">
        <f t="shared" si="11"/>
        <v>27.0416441319632</v>
      </c>
      <c r="N138" s="7">
        <v>1</v>
      </c>
      <c r="O138" s="6"/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 t="s">
        <v>22</v>
      </c>
      <c r="V138" s="7">
        <v>1</v>
      </c>
      <c r="W138" s="7">
        <v>0</v>
      </c>
      <c r="X138" s="7">
        <v>0</v>
      </c>
      <c r="Y138" s="7">
        <v>1</v>
      </c>
      <c r="Z138" s="7">
        <v>0</v>
      </c>
      <c r="AA138" s="7">
        <v>0</v>
      </c>
      <c r="AB138" s="7">
        <v>18</v>
      </c>
      <c r="AC138" s="7">
        <v>32</v>
      </c>
      <c r="AD138" s="7">
        <f t="shared" si="12"/>
        <v>40</v>
      </c>
      <c r="AE138" s="7">
        <v>32</v>
      </c>
      <c r="AF138" s="7">
        <f t="shared" si="13"/>
        <v>40</v>
      </c>
      <c r="AG138" s="7">
        <v>444</v>
      </c>
      <c r="AH138" s="7">
        <v>101</v>
      </c>
      <c r="AI138" s="7">
        <v>0</v>
      </c>
      <c r="AJ138" s="7">
        <v>7.1</v>
      </c>
      <c r="AK138" s="7" t="s">
        <v>47</v>
      </c>
      <c r="AL138" s="7" t="s">
        <v>47</v>
      </c>
      <c r="AM138" s="7">
        <v>32</v>
      </c>
      <c r="AN138" s="7">
        <v>90</v>
      </c>
      <c r="AO138" s="7">
        <v>9.5</v>
      </c>
      <c r="AP138" s="7">
        <f t="shared" si="10"/>
        <v>0.355555555555556</v>
      </c>
      <c r="AQ138" s="7">
        <v>0.94</v>
      </c>
      <c r="AR138" s="21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7" t="s">
        <v>222</v>
      </c>
      <c r="BH138" s="14"/>
      <c r="BI138" s="25"/>
      <c r="BJ138" s="7">
        <v>444</v>
      </c>
      <c r="BK138" s="25"/>
      <c r="BL138" s="23"/>
      <c r="BO138" s="7">
        <v>682</v>
      </c>
      <c r="BP138" s="7">
        <v>2</v>
      </c>
    </row>
    <row r="139" spans="1:68">
      <c r="A139" s="6" t="s">
        <v>287</v>
      </c>
      <c r="B139" s="6" t="s">
        <v>283</v>
      </c>
      <c r="C139" s="7">
        <v>2</v>
      </c>
      <c r="D139" s="7">
        <v>13602804659</v>
      </c>
      <c r="E139" s="6"/>
      <c r="F139" s="7">
        <v>1</v>
      </c>
      <c r="G139" s="7">
        <v>2</v>
      </c>
      <c r="H139" s="7">
        <v>1</v>
      </c>
      <c r="I139" s="7">
        <v>1</v>
      </c>
      <c r="J139" s="7">
        <v>36</v>
      </c>
      <c r="K139" s="7">
        <v>91</v>
      </c>
      <c r="L139" s="7">
        <v>172</v>
      </c>
      <c r="M139" s="7">
        <f t="shared" si="11"/>
        <v>30.7598702001082</v>
      </c>
      <c r="N139" s="7">
        <v>1</v>
      </c>
      <c r="O139" s="6"/>
      <c r="P139" s="7">
        <v>0</v>
      </c>
      <c r="Q139" s="7">
        <v>0</v>
      </c>
      <c r="R139" s="14"/>
      <c r="S139" s="7">
        <v>0</v>
      </c>
      <c r="T139" s="7">
        <v>0</v>
      </c>
      <c r="U139" s="7" t="s">
        <v>22</v>
      </c>
      <c r="V139" s="7">
        <v>1</v>
      </c>
      <c r="W139" s="7">
        <v>0</v>
      </c>
      <c r="X139" s="7">
        <v>0</v>
      </c>
      <c r="Y139" s="7">
        <v>1</v>
      </c>
      <c r="Z139" s="7">
        <v>0</v>
      </c>
      <c r="AA139" s="7">
        <v>0</v>
      </c>
      <c r="AB139" s="7">
        <v>20</v>
      </c>
      <c r="AC139" s="7">
        <v>28</v>
      </c>
      <c r="AD139" s="7">
        <f t="shared" si="12"/>
        <v>35</v>
      </c>
      <c r="AE139" s="7">
        <v>28</v>
      </c>
      <c r="AF139" s="7">
        <f t="shared" si="13"/>
        <v>35</v>
      </c>
      <c r="AG139" s="7">
        <v>290</v>
      </c>
      <c r="AH139" s="7">
        <v>125</v>
      </c>
      <c r="AI139" s="7">
        <v>0.1</v>
      </c>
      <c r="AJ139" s="7">
        <v>0.9</v>
      </c>
      <c r="AK139" s="7" t="s">
        <v>47</v>
      </c>
      <c r="AL139" s="7" t="s">
        <v>47</v>
      </c>
      <c r="AM139" s="7">
        <v>64</v>
      </c>
      <c r="AN139" s="7">
        <v>90</v>
      </c>
      <c r="AO139" s="7">
        <v>9.5</v>
      </c>
      <c r="AP139" s="7">
        <f t="shared" si="10"/>
        <v>0.711111111111111</v>
      </c>
      <c r="AQ139" s="7">
        <v>0.71</v>
      </c>
      <c r="AR139" s="18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7" t="s">
        <v>222</v>
      </c>
      <c r="BH139" s="25"/>
      <c r="BI139" s="7">
        <v>460</v>
      </c>
      <c r="BJ139" s="14"/>
      <c r="BK139" s="7">
        <v>551</v>
      </c>
      <c r="BL139" s="14"/>
      <c r="BO139" s="7">
        <v>583</v>
      </c>
      <c r="BP139" s="7">
        <v>2</v>
      </c>
    </row>
    <row r="140" spans="1:64">
      <c r="A140" s="6" t="s">
        <v>288</v>
      </c>
      <c r="B140" s="6" t="s">
        <v>283</v>
      </c>
      <c r="C140" s="7">
        <v>2</v>
      </c>
      <c r="D140" s="6"/>
      <c r="E140" s="6"/>
      <c r="F140" s="7">
        <v>1</v>
      </c>
      <c r="G140" s="7">
        <v>2</v>
      </c>
      <c r="H140" s="7">
        <v>1</v>
      </c>
      <c r="I140" s="7">
        <v>1</v>
      </c>
      <c r="J140" s="7">
        <v>39</v>
      </c>
      <c r="K140" s="7">
        <v>85</v>
      </c>
      <c r="L140" s="7">
        <v>170</v>
      </c>
      <c r="M140" s="7">
        <f t="shared" si="11"/>
        <v>29.4117647058824</v>
      </c>
      <c r="N140" s="7">
        <v>14</v>
      </c>
      <c r="O140" s="6"/>
      <c r="P140" s="7">
        <v>0</v>
      </c>
      <c r="Q140" s="7">
        <v>0</v>
      </c>
      <c r="R140" s="14"/>
      <c r="S140" s="7">
        <v>0</v>
      </c>
      <c r="T140" s="7">
        <v>0</v>
      </c>
      <c r="U140" s="7" t="s">
        <v>42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23</v>
      </c>
      <c r="AC140" s="7">
        <v>22</v>
      </c>
      <c r="AD140" s="7">
        <f t="shared" si="12"/>
        <v>27.5</v>
      </c>
      <c r="AE140" s="7">
        <v>22</v>
      </c>
      <c r="AF140" s="7">
        <f t="shared" si="13"/>
        <v>27.5</v>
      </c>
      <c r="AG140" s="7">
        <v>650</v>
      </c>
      <c r="AH140" s="7">
        <v>132</v>
      </c>
      <c r="AI140" s="7">
        <v>6.1</v>
      </c>
      <c r="AJ140" s="7">
        <v>23</v>
      </c>
      <c r="AK140" s="7" t="s">
        <v>47</v>
      </c>
      <c r="AL140" s="7" t="s">
        <v>47</v>
      </c>
      <c r="AM140" s="7">
        <v>32</v>
      </c>
      <c r="AN140" s="7">
        <v>90</v>
      </c>
      <c r="AO140" s="7">
        <v>9.5</v>
      </c>
      <c r="AP140" s="7">
        <f t="shared" si="10"/>
        <v>0.355555555555556</v>
      </c>
      <c r="AQ140" s="7">
        <v>0.36</v>
      </c>
      <c r="AR140" s="18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7" t="s">
        <v>222</v>
      </c>
      <c r="BH140" s="7" t="s">
        <v>42</v>
      </c>
      <c r="BI140" s="14"/>
      <c r="BJ140" s="14"/>
      <c r="BK140" s="14"/>
      <c r="BL140" s="14"/>
    </row>
    <row r="141" spans="1:68">
      <c r="A141" s="6" t="s">
        <v>289</v>
      </c>
      <c r="B141" s="6" t="s">
        <v>283</v>
      </c>
      <c r="C141" s="7">
        <v>2</v>
      </c>
      <c r="D141" s="7">
        <v>18665637567</v>
      </c>
      <c r="E141" s="6"/>
      <c r="F141" s="7">
        <v>1</v>
      </c>
      <c r="G141" s="7">
        <v>2</v>
      </c>
      <c r="H141" s="7">
        <v>1</v>
      </c>
      <c r="I141" s="7">
        <v>1</v>
      </c>
      <c r="J141" s="7">
        <v>47</v>
      </c>
      <c r="K141" s="7">
        <v>83</v>
      </c>
      <c r="L141" s="7">
        <v>175</v>
      </c>
      <c r="M141" s="7">
        <f t="shared" si="11"/>
        <v>27.1020408163265</v>
      </c>
      <c r="N141" s="7">
        <v>6</v>
      </c>
      <c r="O141" s="6"/>
      <c r="P141" s="7">
        <v>0</v>
      </c>
      <c r="Q141" s="7">
        <v>0</v>
      </c>
      <c r="R141" s="14"/>
      <c r="S141" s="7">
        <v>0</v>
      </c>
      <c r="T141" s="7">
        <v>0</v>
      </c>
      <c r="U141" s="7" t="s">
        <v>42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23</v>
      </c>
      <c r="AC141" s="7">
        <v>22</v>
      </c>
      <c r="AD141" s="7">
        <f t="shared" si="12"/>
        <v>27.5</v>
      </c>
      <c r="AE141" s="7">
        <v>22</v>
      </c>
      <c r="AF141" s="7">
        <f t="shared" si="13"/>
        <v>27.5</v>
      </c>
      <c r="AG141" s="7">
        <v>479</v>
      </c>
      <c r="AH141" s="7">
        <v>100</v>
      </c>
      <c r="AI141" s="7">
        <v>0.7</v>
      </c>
      <c r="AJ141" s="7">
        <v>8.7</v>
      </c>
      <c r="AK141" s="7" t="s">
        <v>47</v>
      </c>
      <c r="AL141" s="7" t="s">
        <v>47</v>
      </c>
      <c r="AM141" s="7">
        <v>32</v>
      </c>
      <c r="AN141" s="7">
        <v>90</v>
      </c>
      <c r="AO141" s="7">
        <v>9.5</v>
      </c>
      <c r="AP141" s="7">
        <f t="shared" si="10"/>
        <v>0.355555555555556</v>
      </c>
      <c r="AQ141" s="7">
        <v>0.36</v>
      </c>
      <c r="AR141" s="18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7" t="s">
        <v>222</v>
      </c>
      <c r="BH141" s="7" t="s">
        <v>42</v>
      </c>
      <c r="BI141" s="14"/>
      <c r="BJ141" s="25"/>
      <c r="BK141" s="25"/>
      <c r="BL141" s="14"/>
      <c r="BP141" s="22"/>
    </row>
    <row r="142" spans="1:64">
      <c r="A142" s="6" t="s">
        <v>290</v>
      </c>
      <c r="B142" s="6" t="s">
        <v>291</v>
      </c>
      <c r="C142" s="7">
        <v>2</v>
      </c>
      <c r="D142" s="7">
        <v>13070224811</v>
      </c>
      <c r="E142" s="6"/>
      <c r="F142" s="7">
        <v>1</v>
      </c>
      <c r="G142" s="7">
        <v>2</v>
      </c>
      <c r="H142" s="7">
        <v>1</v>
      </c>
      <c r="I142" s="7">
        <v>1</v>
      </c>
      <c r="J142" s="7">
        <v>28</v>
      </c>
      <c r="K142" s="7">
        <v>81</v>
      </c>
      <c r="L142" s="7">
        <v>173</v>
      </c>
      <c r="M142" s="7">
        <f t="shared" si="11"/>
        <v>27.0640515887601</v>
      </c>
      <c r="N142" s="7">
        <v>6</v>
      </c>
      <c r="O142" s="6"/>
      <c r="P142" s="7" t="s">
        <v>42</v>
      </c>
      <c r="Q142" s="7">
        <v>0</v>
      </c>
      <c r="R142" s="14"/>
      <c r="S142" s="7">
        <v>0</v>
      </c>
      <c r="T142" s="7">
        <v>0</v>
      </c>
      <c r="U142" s="7" t="s">
        <v>22</v>
      </c>
      <c r="V142" s="7">
        <v>1</v>
      </c>
      <c r="W142" s="7">
        <v>0</v>
      </c>
      <c r="X142" s="7">
        <v>0</v>
      </c>
      <c r="Y142" s="7">
        <v>1</v>
      </c>
      <c r="Z142" s="7">
        <v>0</v>
      </c>
      <c r="AA142" s="7">
        <v>0</v>
      </c>
      <c r="AB142" s="7">
        <v>17</v>
      </c>
      <c r="AC142" s="7">
        <v>35</v>
      </c>
      <c r="AD142" s="7">
        <f t="shared" si="12"/>
        <v>43.75</v>
      </c>
      <c r="AE142" s="7">
        <v>36</v>
      </c>
      <c r="AF142" s="7">
        <f t="shared" si="13"/>
        <v>45</v>
      </c>
      <c r="AG142" s="7">
        <v>251</v>
      </c>
      <c r="AH142" s="7">
        <v>132</v>
      </c>
      <c r="AI142" s="7">
        <v>0</v>
      </c>
      <c r="AJ142" s="7">
        <v>1</v>
      </c>
      <c r="AK142" s="7" t="s">
        <v>47</v>
      </c>
      <c r="AL142" s="7" t="s">
        <v>47</v>
      </c>
      <c r="AM142" s="7">
        <v>96</v>
      </c>
      <c r="AN142" s="7">
        <v>89</v>
      </c>
      <c r="AO142" s="7">
        <v>9.3</v>
      </c>
      <c r="AP142" s="7">
        <f t="shared" si="10"/>
        <v>1.07865168539326</v>
      </c>
      <c r="AQ142" s="7">
        <v>1</v>
      </c>
      <c r="AR142" s="18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7" t="s">
        <v>222</v>
      </c>
      <c r="BH142" s="7">
        <v>308</v>
      </c>
      <c r="BI142" s="25"/>
      <c r="BJ142" s="7">
        <v>251</v>
      </c>
      <c r="BK142" s="7">
        <v>189</v>
      </c>
      <c r="BL142" s="14"/>
    </row>
    <row r="143" spans="1:68">
      <c r="A143" s="6" t="s">
        <v>292</v>
      </c>
      <c r="B143" s="6" t="s">
        <v>291</v>
      </c>
      <c r="C143" s="7">
        <v>2</v>
      </c>
      <c r="D143" s="7">
        <v>13544506997</v>
      </c>
      <c r="E143" s="6"/>
      <c r="F143" s="7">
        <v>1</v>
      </c>
      <c r="G143" s="7">
        <v>2</v>
      </c>
      <c r="H143" s="7">
        <v>1</v>
      </c>
      <c r="I143" s="7">
        <v>1</v>
      </c>
      <c r="J143" s="7">
        <v>45</v>
      </c>
      <c r="K143" s="7">
        <v>67</v>
      </c>
      <c r="L143" s="7">
        <v>165</v>
      </c>
      <c r="M143" s="7">
        <f t="shared" si="11"/>
        <v>24.6097337006428</v>
      </c>
      <c r="N143" s="7">
        <v>3</v>
      </c>
      <c r="O143" s="6"/>
      <c r="P143" s="7">
        <v>0</v>
      </c>
      <c r="Q143" s="7">
        <v>0</v>
      </c>
      <c r="R143" s="6"/>
      <c r="S143" s="7">
        <v>0</v>
      </c>
      <c r="T143" s="7">
        <v>0</v>
      </c>
      <c r="U143" s="7" t="s">
        <v>22</v>
      </c>
      <c r="V143" s="7">
        <v>0</v>
      </c>
      <c r="W143" s="7">
        <v>0</v>
      </c>
      <c r="X143" s="7">
        <v>0</v>
      </c>
      <c r="Y143" s="7">
        <v>1</v>
      </c>
      <c r="Z143" s="7">
        <v>0</v>
      </c>
      <c r="AA143" s="7">
        <v>0</v>
      </c>
      <c r="AB143" s="7">
        <v>22</v>
      </c>
      <c r="AC143" s="7">
        <v>22</v>
      </c>
      <c r="AD143" s="7">
        <f t="shared" si="12"/>
        <v>27.5</v>
      </c>
      <c r="AE143" s="7">
        <v>24</v>
      </c>
      <c r="AF143" s="7">
        <f t="shared" si="13"/>
        <v>30</v>
      </c>
      <c r="AG143" s="7">
        <v>285</v>
      </c>
      <c r="AH143" s="7">
        <v>133</v>
      </c>
      <c r="AI143" s="7">
        <v>0.9</v>
      </c>
      <c r="AJ143" s="7">
        <v>1</v>
      </c>
      <c r="AK143" s="7" t="s">
        <v>47</v>
      </c>
      <c r="AL143" s="7" t="s">
        <v>47</v>
      </c>
      <c r="AM143" s="7">
        <v>96</v>
      </c>
      <c r="AN143" s="7">
        <v>90</v>
      </c>
      <c r="AO143" s="7">
        <v>9.3</v>
      </c>
      <c r="AP143" s="7">
        <f t="shared" si="10"/>
        <v>1.06666666666667</v>
      </c>
      <c r="AQ143" s="7">
        <v>1</v>
      </c>
      <c r="AR143" s="21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7" t="s">
        <v>222</v>
      </c>
      <c r="BH143" s="7">
        <v>280</v>
      </c>
      <c r="BI143" s="7">
        <v>336</v>
      </c>
      <c r="BJ143" s="7">
        <v>271</v>
      </c>
      <c r="BK143" s="6"/>
      <c r="BL143" s="6"/>
      <c r="BO143" s="7">
        <v>357</v>
      </c>
      <c r="BP143" s="7">
        <v>2</v>
      </c>
    </row>
    <row r="144" spans="1:68">
      <c r="A144" s="6" t="s">
        <v>293</v>
      </c>
      <c r="B144" s="6" t="s">
        <v>291</v>
      </c>
      <c r="C144" s="7">
        <v>2</v>
      </c>
      <c r="D144" s="7">
        <v>15807105366</v>
      </c>
      <c r="E144" s="6"/>
      <c r="F144" s="7">
        <v>1</v>
      </c>
      <c r="G144" s="7">
        <v>2</v>
      </c>
      <c r="H144" s="7">
        <v>1</v>
      </c>
      <c r="I144" s="7">
        <v>1</v>
      </c>
      <c r="J144" s="7">
        <v>28</v>
      </c>
      <c r="K144" s="7">
        <v>60</v>
      </c>
      <c r="L144" s="7">
        <v>175</v>
      </c>
      <c r="M144" s="7">
        <f t="shared" si="11"/>
        <v>19.5918367346939</v>
      </c>
      <c r="N144" s="7">
        <v>1</v>
      </c>
      <c r="O144" s="6"/>
      <c r="P144" s="7">
        <v>0</v>
      </c>
      <c r="Q144" s="7">
        <v>0</v>
      </c>
      <c r="R144" s="14"/>
      <c r="S144" s="7">
        <v>0</v>
      </c>
      <c r="T144" s="7">
        <v>0</v>
      </c>
      <c r="U144" s="7" t="s">
        <v>42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21</v>
      </c>
      <c r="AC144" s="7">
        <v>23</v>
      </c>
      <c r="AD144" s="7">
        <f t="shared" si="12"/>
        <v>28.75</v>
      </c>
      <c r="AE144" s="7">
        <v>23</v>
      </c>
      <c r="AF144" s="7">
        <f t="shared" si="13"/>
        <v>28.75</v>
      </c>
      <c r="AG144" s="7">
        <v>567</v>
      </c>
      <c r="AH144" s="7">
        <v>112</v>
      </c>
      <c r="AI144" s="7">
        <v>0.5</v>
      </c>
      <c r="AJ144" s="7">
        <v>8.3</v>
      </c>
      <c r="AK144" s="7" t="s">
        <v>47</v>
      </c>
      <c r="AL144" s="7" t="s">
        <v>47</v>
      </c>
      <c r="AM144" s="7">
        <v>96</v>
      </c>
      <c r="AN144" s="7">
        <v>90</v>
      </c>
      <c r="AO144" s="7">
        <v>9.3</v>
      </c>
      <c r="AP144" s="7">
        <f t="shared" si="10"/>
        <v>1.06666666666667</v>
      </c>
      <c r="AQ144" s="7">
        <v>1</v>
      </c>
      <c r="AR144" s="18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7" t="s">
        <v>222</v>
      </c>
      <c r="BH144" s="7">
        <v>310</v>
      </c>
      <c r="BI144" s="7">
        <v>476</v>
      </c>
      <c r="BJ144" s="7">
        <v>375</v>
      </c>
      <c r="BK144" s="25"/>
      <c r="BL144" s="14"/>
      <c r="BO144" s="7">
        <v>415</v>
      </c>
      <c r="BP144" s="7">
        <v>2</v>
      </c>
    </row>
    <row r="145" spans="1:68">
      <c r="A145" s="6" t="s">
        <v>294</v>
      </c>
      <c r="B145" s="6" t="s">
        <v>291</v>
      </c>
      <c r="C145" s="7">
        <v>2</v>
      </c>
      <c r="D145" s="7">
        <v>15815232594</v>
      </c>
      <c r="E145" s="6"/>
      <c r="F145" s="7">
        <v>2</v>
      </c>
      <c r="G145" s="7">
        <v>2</v>
      </c>
      <c r="H145" s="7">
        <v>2</v>
      </c>
      <c r="I145" s="7">
        <v>1</v>
      </c>
      <c r="J145" s="7">
        <v>22</v>
      </c>
      <c r="K145" s="7">
        <v>85</v>
      </c>
      <c r="L145" s="7">
        <v>178</v>
      </c>
      <c r="M145" s="7">
        <f t="shared" si="11"/>
        <v>26.8274207802045</v>
      </c>
      <c r="N145" s="7">
        <v>2</v>
      </c>
      <c r="O145" s="6"/>
      <c r="P145" s="7" t="s">
        <v>42</v>
      </c>
      <c r="Q145" s="7">
        <v>0</v>
      </c>
      <c r="R145" s="6"/>
      <c r="S145" s="7">
        <v>0</v>
      </c>
      <c r="T145" s="7">
        <v>0</v>
      </c>
      <c r="U145" s="7" t="s">
        <v>22</v>
      </c>
      <c r="V145" s="7">
        <v>1</v>
      </c>
      <c r="W145" s="7">
        <v>0</v>
      </c>
      <c r="X145" s="7">
        <v>0</v>
      </c>
      <c r="Y145" s="7">
        <v>1</v>
      </c>
      <c r="Z145" s="7">
        <v>0</v>
      </c>
      <c r="AA145" s="7">
        <v>0</v>
      </c>
      <c r="AB145" s="7">
        <v>20</v>
      </c>
      <c r="AC145" s="7">
        <v>30</v>
      </c>
      <c r="AD145" s="7">
        <f t="shared" si="12"/>
        <v>37.5</v>
      </c>
      <c r="AE145" s="7">
        <v>32</v>
      </c>
      <c r="AF145" s="7">
        <f t="shared" si="13"/>
        <v>40</v>
      </c>
      <c r="AG145" s="7">
        <v>439</v>
      </c>
      <c r="AH145" s="7">
        <v>109</v>
      </c>
      <c r="AI145" s="7">
        <v>0.1</v>
      </c>
      <c r="AJ145" s="7">
        <v>1.2</v>
      </c>
      <c r="AK145" s="7" t="s">
        <v>47</v>
      </c>
      <c r="AL145" s="7" t="s">
        <v>47</v>
      </c>
      <c r="AM145" s="7">
        <v>64</v>
      </c>
      <c r="AN145" s="7">
        <v>85</v>
      </c>
      <c r="AO145" s="7">
        <v>9.3</v>
      </c>
      <c r="AP145" s="7">
        <f t="shared" si="10"/>
        <v>0.752941176470588</v>
      </c>
      <c r="AQ145" s="7">
        <v>0.75</v>
      </c>
      <c r="AR145" s="21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7" t="s">
        <v>222</v>
      </c>
      <c r="BH145" s="7">
        <v>659</v>
      </c>
      <c r="BI145" s="7">
        <v>439</v>
      </c>
      <c r="BJ145" s="25"/>
      <c r="BK145" s="6"/>
      <c r="BL145" s="6"/>
      <c r="BO145" s="7">
        <v>335</v>
      </c>
      <c r="BP145" s="7">
        <v>2</v>
      </c>
    </row>
    <row r="146" spans="1:68">
      <c r="A146" s="6" t="s">
        <v>295</v>
      </c>
      <c r="B146" s="6" t="s">
        <v>296</v>
      </c>
      <c r="C146" s="7">
        <v>2</v>
      </c>
      <c r="D146" s="7">
        <v>13682888957</v>
      </c>
      <c r="E146" s="6"/>
      <c r="F146" s="7">
        <v>2</v>
      </c>
      <c r="G146" s="7">
        <v>2</v>
      </c>
      <c r="H146" s="7">
        <v>1</v>
      </c>
      <c r="I146" s="7">
        <v>1</v>
      </c>
      <c r="J146" s="7">
        <v>50</v>
      </c>
      <c r="K146" s="7">
        <v>73</v>
      </c>
      <c r="L146" s="7">
        <v>172</v>
      </c>
      <c r="M146" s="7">
        <f t="shared" si="11"/>
        <v>24.6755002704164</v>
      </c>
      <c r="N146" s="7">
        <v>12</v>
      </c>
      <c r="O146" s="6"/>
      <c r="P146" s="7">
        <v>0</v>
      </c>
      <c r="Q146" s="7">
        <v>0</v>
      </c>
      <c r="R146" s="14"/>
      <c r="S146" s="7">
        <v>0</v>
      </c>
      <c r="T146" s="7">
        <v>0</v>
      </c>
      <c r="U146" s="7" t="s">
        <v>42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17</v>
      </c>
      <c r="AC146" s="7">
        <v>35</v>
      </c>
      <c r="AD146" s="7">
        <f t="shared" si="12"/>
        <v>43.75</v>
      </c>
      <c r="AE146" s="7">
        <v>36</v>
      </c>
      <c r="AF146" s="7">
        <f t="shared" si="13"/>
        <v>45</v>
      </c>
      <c r="AG146" s="7">
        <v>394</v>
      </c>
      <c r="AH146" s="7">
        <v>113</v>
      </c>
      <c r="AI146" s="7">
        <v>0</v>
      </c>
      <c r="AJ146" s="7">
        <v>0.9</v>
      </c>
      <c r="AK146" s="7" t="s">
        <v>43</v>
      </c>
      <c r="AL146" s="7">
        <v>2</v>
      </c>
      <c r="AM146" s="7">
        <v>128</v>
      </c>
      <c r="AN146" s="7">
        <v>90</v>
      </c>
      <c r="AO146" s="7">
        <v>9.2</v>
      </c>
      <c r="AP146" s="7">
        <f t="shared" si="10"/>
        <v>1.42222222222222</v>
      </c>
      <c r="AQ146" s="7">
        <v>1</v>
      </c>
      <c r="AR146" s="18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7" t="s">
        <v>222</v>
      </c>
      <c r="BH146" s="7">
        <v>220</v>
      </c>
      <c r="BI146" s="14"/>
      <c r="BJ146" s="7">
        <v>225</v>
      </c>
      <c r="BK146" s="14"/>
      <c r="BL146" s="14"/>
      <c r="BO146" s="7">
        <v>152</v>
      </c>
      <c r="BP146" s="7">
        <v>1</v>
      </c>
    </row>
    <row r="147" spans="1:64">
      <c r="A147" s="6" t="s">
        <v>297</v>
      </c>
      <c r="B147" s="6" t="s">
        <v>296</v>
      </c>
      <c r="C147" s="7">
        <v>2</v>
      </c>
      <c r="D147" s="7">
        <v>13902518816</v>
      </c>
      <c r="E147" s="6"/>
      <c r="F147" s="7">
        <v>2</v>
      </c>
      <c r="G147" s="7">
        <v>2</v>
      </c>
      <c r="H147" s="7">
        <v>1</v>
      </c>
      <c r="I147" s="7">
        <v>1</v>
      </c>
      <c r="J147" s="7">
        <v>48</v>
      </c>
      <c r="K147" s="7">
        <v>75</v>
      </c>
      <c r="L147" s="7">
        <v>167</v>
      </c>
      <c r="M147" s="7">
        <f t="shared" si="11"/>
        <v>26.8923231381548</v>
      </c>
      <c r="N147" s="7">
        <v>4</v>
      </c>
      <c r="O147" s="6"/>
      <c r="P147" s="7" t="s">
        <v>42</v>
      </c>
      <c r="Q147" s="7">
        <v>0</v>
      </c>
      <c r="R147" s="14"/>
      <c r="S147" s="7">
        <v>0</v>
      </c>
      <c r="T147" s="7">
        <v>0</v>
      </c>
      <c r="U147" s="7" t="s">
        <v>22</v>
      </c>
      <c r="V147" s="7">
        <v>1</v>
      </c>
      <c r="W147" s="7">
        <v>0</v>
      </c>
      <c r="X147" s="7">
        <v>0</v>
      </c>
      <c r="Y147" s="7">
        <v>1</v>
      </c>
      <c r="Z147" s="7">
        <v>0</v>
      </c>
      <c r="AA147" s="7">
        <v>0</v>
      </c>
      <c r="AB147" s="7">
        <v>17</v>
      </c>
      <c r="AC147" s="7">
        <v>35</v>
      </c>
      <c r="AD147" s="7">
        <f t="shared" si="12"/>
        <v>43.75</v>
      </c>
      <c r="AE147" s="7">
        <v>36</v>
      </c>
      <c r="AF147" s="7">
        <f t="shared" si="13"/>
        <v>45</v>
      </c>
      <c r="AG147" s="7">
        <v>316</v>
      </c>
      <c r="AH147" s="7">
        <v>131</v>
      </c>
      <c r="AI147" s="7">
        <v>0.3</v>
      </c>
      <c r="AJ147" s="7">
        <v>6.6</v>
      </c>
      <c r="AK147" s="7" t="s">
        <v>47</v>
      </c>
      <c r="AL147" s="7" t="s">
        <v>47</v>
      </c>
      <c r="AM147" s="7">
        <v>128</v>
      </c>
      <c r="AN147" s="7">
        <v>90</v>
      </c>
      <c r="AO147" s="7">
        <v>9.2</v>
      </c>
      <c r="AP147" s="7">
        <f t="shared" si="10"/>
        <v>1.42222222222222</v>
      </c>
      <c r="AQ147" s="7">
        <v>1</v>
      </c>
      <c r="AR147" s="18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7" t="s">
        <v>222</v>
      </c>
      <c r="BH147" s="25"/>
      <c r="BI147" s="7">
        <v>288</v>
      </c>
      <c r="BJ147" s="25"/>
      <c r="BK147" s="7">
        <v>317</v>
      </c>
      <c r="BL147" s="14"/>
    </row>
    <row r="148" spans="1:68">
      <c r="A148" s="6" t="s">
        <v>298</v>
      </c>
      <c r="B148" s="6" t="s">
        <v>296</v>
      </c>
      <c r="C148" s="7">
        <v>1</v>
      </c>
      <c r="D148" s="7">
        <v>13926224564</v>
      </c>
      <c r="E148" s="7" t="s">
        <v>103</v>
      </c>
      <c r="F148" s="7">
        <v>1</v>
      </c>
      <c r="G148" s="7">
        <v>1</v>
      </c>
      <c r="H148" s="7">
        <v>1</v>
      </c>
      <c r="I148" s="7">
        <v>1</v>
      </c>
      <c r="J148" s="7">
        <v>46</v>
      </c>
      <c r="K148" s="7">
        <v>71</v>
      </c>
      <c r="L148" s="6"/>
      <c r="M148" s="14"/>
      <c r="N148" s="7">
        <v>10</v>
      </c>
      <c r="O148" s="6"/>
      <c r="P148" s="7" t="s">
        <v>137</v>
      </c>
      <c r="Q148" s="7">
        <v>2</v>
      </c>
      <c r="R148" s="6"/>
      <c r="S148" s="7">
        <v>1</v>
      </c>
      <c r="T148" s="7">
        <v>1</v>
      </c>
      <c r="U148" s="7" t="s">
        <v>22</v>
      </c>
      <c r="V148" s="7">
        <v>1</v>
      </c>
      <c r="W148" s="7">
        <v>0</v>
      </c>
      <c r="X148" s="7">
        <v>0</v>
      </c>
      <c r="Y148" s="7">
        <v>1</v>
      </c>
      <c r="Z148" s="7">
        <v>0</v>
      </c>
      <c r="AA148" s="7">
        <v>2</v>
      </c>
      <c r="AB148" s="6">
        <v>21</v>
      </c>
      <c r="AC148" s="6">
        <v>26</v>
      </c>
      <c r="AD148" s="7">
        <f t="shared" si="12"/>
        <v>32.5</v>
      </c>
      <c r="AE148" s="6">
        <v>29</v>
      </c>
      <c r="AF148" s="7">
        <f t="shared" si="13"/>
        <v>36.25</v>
      </c>
      <c r="AG148" s="7">
        <v>570</v>
      </c>
      <c r="AH148" s="7">
        <v>130</v>
      </c>
      <c r="AI148" s="7">
        <v>4.2</v>
      </c>
      <c r="AJ148" s="7">
        <v>14</v>
      </c>
      <c r="AK148" s="7" t="s">
        <v>299</v>
      </c>
      <c r="AL148" s="7" t="s">
        <v>300</v>
      </c>
      <c r="AM148" s="7">
        <v>71</v>
      </c>
      <c r="AN148" s="7">
        <v>105</v>
      </c>
      <c r="AO148" s="7">
        <v>9.13</v>
      </c>
      <c r="AP148" s="7">
        <f t="shared" si="10"/>
        <v>0.676190476190476</v>
      </c>
      <c r="AQ148" s="7">
        <v>0.68</v>
      </c>
      <c r="AR148" s="18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7" t="s">
        <v>222</v>
      </c>
      <c r="BH148" s="7">
        <v>524</v>
      </c>
      <c r="BI148" s="7">
        <v>682</v>
      </c>
      <c r="BJ148" s="14"/>
      <c r="BK148" s="14"/>
      <c r="BL148" s="14"/>
      <c r="BO148" s="7">
        <v>432</v>
      </c>
      <c r="BP148" s="7">
        <v>2</v>
      </c>
    </row>
    <row r="149" spans="1:68">
      <c r="A149" s="6" t="s">
        <v>301</v>
      </c>
      <c r="B149" s="6" t="s">
        <v>296</v>
      </c>
      <c r="C149" s="7">
        <v>1</v>
      </c>
      <c r="D149" s="7">
        <v>13711039097</v>
      </c>
      <c r="E149" s="7" t="s">
        <v>302</v>
      </c>
      <c r="F149" s="7">
        <v>1</v>
      </c>
      <c r="G149" s="7">
        <v>2</v>
      </c>
      <c r="H149" s="7">
        <v>2</v>
      </c>
      <c r="I149" s="7">
        <v>1</v>
      </c>
      <c r="J149" s="7">
        <v>20</v>
      </c>
      <c r="K149" s="6"/>
      <c r="L149" s="6"/>
      <c r="M149" s="15"/>
      <c r="N149" s="7">
        <v>5</v>
      </c>
      <c r="O149" s="6"/>
      <c r="P149" s="7" t="s">
        <v>166</v>
      </c>
      <c r="Q149" s="7">
        <v>1</v>
      </c>
      <c r="R149" s="6"/>
      <c r="S149" s="7">
        <v>1</v>
      </c>
      <c r="T149" s="7">
        <v>0</v>
      </c>
      <c r="U149" s="7" t="s">
        <v>42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2</v>
      </c>
      <c r="AB149" s="6">
        <v>22</v>
      </c>
      <c r="AC149" s="6">
        <v>25</v>
      </c>
      <c r="AD149" s="7">
        <f t="shared" si="12"/>
        <v>31.25</v>
      </c>
      <c r="AE149" s="6">
        <v>25</v>
      </c>
      <c r="AF149" s="7">
        <f t="shared" si="13"/>
        <v>31.25</v>
      </c>
      <c r="AG149" s="7">
        <v>734</v>
      </c>
      <c r="AH149" s="7">
        <v>114</v>
      </c>
      <c r="AI149" s="7">
        <v>31.2</v>
      </c>
      <c r="AJ149" s="7">
        <v>47</v>
      </c>
      <c r="AK149" s="7" t="s">
        <v>133</v>
      </c>
      <c r="AL149" s="7" t="s">
        <v>133</v>
      </c>
      <c r="AM149" s="7">
        <v>60</v>
      </c>
      <c r="AN149" s="7">
        <v>90</v>
      </c>
      <c r="AO149" s="7">
        <v>9.6</v>
      </c>
      <c r="AP149" s="7">
        <f t="shared" si="10"/>
        <v>0.666666666666667</v>
      </c>
      <c r="AQ149" s="7">
        <v>0.67</v>
      </c>
      <c r="AR149" s="18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7" t="s">
        <v>222</v>
      </c>
      <c r="BH149" s="7">
        <v>583</v>
      </c>
      <c r="BI149" s="25"/>
      <c r="BJ149" s="14"/>
      <c r="BK149" s="14"/>
      <c r="BL149" s="14"/>
      <c r="BO149" s="7">
        <v>257</v>
      </c>
      <c r="BP149" s="7">
        <v>1</v>
      </c>
    </row>
    <row r="150" spans="1:68">
      <c r="A150" s="6" t="s">
        <v>303</v>
      </c>
      <c r="B150" s="6" t="s">
        <v>296</v>
      </c>
      <c r="C150" s="7">
        <v>2</v>
      </c>
      <c r="D150" s="7">
        <v>13622666230</v>
      </c>
      <c r="E150" s="6"/>
      <c r="F150" s="7">
        <v>2</v>
      </c>
      <c r="G150" s="7">
        <v>2</v>
      </c>
      <c r="H150" s="7">
        <v>1</v>
      </c>
      <c r="I150" s="7">
        <v>1</v>
      </c>
      <c r="J150" s="7">
        <v>56</v>
      </c>
      <c r="K150" s="7">
        <v>70</v>
      </c>
      <c r="L150" s="7">
        <v>170</v>
      </c>
      <c r="M150" s="7">
        <f t="shared" ref="M150:M186" si="14">K150/L150/L150*10000</f>
        <v>24.2214532871972</v>
      </c>
      <c r="N150" s="7">
        <v>5</v>
      </c>
      <c r="O150" s="6"/>
      <c r="P150" s="7">
        <v>0</v>
      </c>
      <c r="Q150" s="7">
        <v>0</v>
      </c>
      <c r="R150" s="14"/>
      <c r="S150" s="7">
        <v>1</v>
      </c>
      <c r="T150" s="7">
        <v>0</v>
      </c>
      <c r="U150" s="7" t="s">
        <v>42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22</v>
      </c>
      <c r="AC150" s="7">
        <v>23</v>
      </c>
      <c r="AD150" s="7">
        <f t="shared" si="12"/>
        <v>28.75</v>
      </c>
      <c r="AE150" s="7">
        <v>24</v>
      </c>
      <c r="AF150" s="7">
        <f t="shared" si="13"/>
        <v>30</v>
      </c>
      <c r="AG150" s="7">
        <v>377</v>
      </c>
      <c r="AH150" s="7">
        <v>113</v>
      </c>
      <c r="AI150" s="7">
        <v>0.1</v>
      </c>
      <c r="AJ150" s="7">
        <v>4.6</v>
      </c>
      <c r="AK150" s="7" t="s">
        <v>43</v>
      </c>
      <c r="AL150" s="7">
        <v>2</v>
      </c>
      <c r="AM150" s="7">
        <v>32</v>
      </c>
      <c r="AN150" s="7">
        <v>90</v>
      </c>
      <c r="AO150" s="7">
        <v>9.2</v>
      </c>
      <c r="AP150" s="7">
        <f t="shared" si="10"/>
        <v>0.355555555555556</v>
      </c>
      <c r="AQ150" s="7">
        <v>0.36</v>
      </c>
      <c r="AR150" s="18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7" t="s">
        <v>222</v>
      </c>
      <c r="BH150" s="7" t="s">
        <v>42</v>
      </c>
      <c r="BI150" s="14"/>
      <c r="BJ150" s="14"/>
      <c r="BK150" s="14"/>
      <c r="BL150" s="14"/>
      <c r="BO150" s="7">
        <v>250</v>
      </c>
      <c r="BP150" s="7">
        <v>1</v>
      </c>
    </row>
    <row r="151" spans="1:68">
      <c r="A151" s="6" t="s">
        <v>304</v>
      </c>
      <c r="B151" s="6" t="s">
        <v>296</v>
      </c>
      <c r="C151" s="7">
        <v>2</v>
      </c>
      <c r="D151" s="7">
        <v>18007517080</v>
      </c>
      <c r="E151" s="6"/>
      <c r="F151" s="7">
        <v>2</v>
      </c>
      <c r="G151" s="7">
        <v>2</v>
      </c>
      <c r="H151" s="7">
        <v>1</v>
      </c>
      <c r="I151" s="7">
        <v>1</v>
      </c>
      <c r="J151" s="7">
        <v>27</v>
      </c>
      <c r="K151" s="7">
        <v>58</v>
      </c>
      <c r="L151" s="7">
        <v>178</v>
      </c>
      <c r="M151" s="7">
        <f t="shared" si="14"/>
        <v>18.3057694735513</v>
      </c>
      <c r="N151" s="7">
        <v>5</v>
      </c>
      <c r="O151" s="6"/>
      <c r="P151" s="7" t="s">
        <v>107</v>
      </c>
      <c r="Q151" s="7">
        <v>1</v>
      </c>
      <c r="R151" s="14"/>
      <c r="S151" s="7">
        <v>0</v>
      </c>
      <c r="T151" s="7">
        <v>0</v>
      </c>
      <c r="U151" s="7" t="s">
        <v>42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2</v>
      </c>
      <c r="AB151" s="7">
        <v>20</v>
      </c>
      <c r="AC151" s="7">
        <v>27</v>
      </c>
      <c r="AD151" s="7">
        <f t="shared" si="12"/>
        <v>33.75</v>
      </c>
      <c r="AE151" s="7">
        <v>31</v>
      </c>
      <c r="AF151" s="7">
        <f t="shared" si="13"/>
        <v>38.75</v>
      </c>
      <c r="AG151" s="7">
        <v>398</v>
      </c>
      <c r="AH151" s="7">
        <v>111</v>
      </c>
      <c r="AI151" s="7">
        <v>6</v>
      </c>
      <c r="AJ151" s="7">
        <v>6.6</v>
      </c>
      <c r="AK151" s="7" t="s">
        <v>42</v>
      </c>
      <c r="AL151" s="7" t="s">
        <v>42</v>
      </c>
      <c r="AM151" s="6"/>
      <c r="AN151" s="6"/>
      <c r="AO151" s="6"/>
      <c r="AP151" s="7" t="e">
        <f t="shared" si="10"/>
        <v>#DIV/0!</v>
      </c>
      <c r="AQ151" s="6"/>
      <c r="AR151" s="18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7" t="s">
        <v>222</v>
      </c>
      <c r="BH151" s="7" t="s">
        <v>42</v>
      </c>
      <c r="BI151" s="14"/>
      <c r="BJ151" s="14"/>
      <c r="BK151" s="14"/>
      <c r="BL151" s="14"/>
      <c r="BO151" s="7">
        <v>90</v>
      </c>
      <c r="BP151" s="7">
        <v>1</v>
      </c>
    </row>
    <row r="152" spans="1:68">
      <c r="A152" s="6" t="s">
        <v>305</v>
      </c>
      <c r="B152" s="6" t="s">
        <v>306</v>
      </c>
      <c r="C152" s="7">
        <v>2</v>
      </c>
      <c r="D152" s="7">
        <v>13392201216</v>
      </c>
      <c r="E152" s="6"/>
      <c r="F152" s="7">
        <v>1</v>
      </c>
      <c r="G152" s="7">
        <v>2</v>
      </c>
      <c r="H152" s="7">
        <v>1</v>
      </c>
      <c r="I152" s="7">
        <v>1</v>
      </c>
      <c r="J152" s="7">
        <v>44</v>
      </c>
      <c r="K152" s="7">
        <v>64</v>
      </c>
      <c r="L152" s="7">
        <v>163</v>
      </c>
      <c r="M152" s="7">
        <f t="shared" si="14"/>
        <v>24.0882231171666</v>
      </c>
      <c r="N152" s="7">
        <v>10</v>
      </c>
      <c r="O152" s="6"/>
      <c r="P152" s="7">
        <v>0</v>
      </c>
      <c r="Q152" s="7">
        <v>0</v>
      </c>
      <c r="R152" s="14"/>
      <c r="S152" s="7">
        <v>1</v>
      </c>
      <c r="T152" s="7">
        <v>1</v>
      </c>
      <c r="U152" s="7" t="s">
        <v>42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18</v>
      </c>
      <c r="AC152" s="7">
        <v>35</v>
      </c>
      <c r="AD152" s="7">
        <f t="shared" si="12"/>
        <v>43.75</v>
      </c>
      <c r="AE152" s="7">
        <v>37</v>
      </c>
      <c r="AF152" s="7">
        <f t="shared" si="13"/>
        <v>46.25</v>
      </c>
      <c r="AG152" s="7">
        <v>272</v>
      </c>
      <c r="AH152" s="7">
        <v>112</v>
      </c>
      <c r="AI152" s="7">
        <v>0</v>
      </c>
      <c r="AJ152" s="7">
        <v>4.3</v>
      </c>
      <c r="AK152" s="7" t="s">
        <v>47</v>
      </c>
      <c r="AL152" s="7" t="s">
        <v>47</v>
      </c>
      <c r="AM152" s="7">
        <v>128</v>
      </c>
      <c r="AN152" s="7">
        <v>90</v>
      </c>
      <c r="AO152" s="7">
        <v>8.29</v>
      </c>
      <c r="AP152" s="7">
        <f t="shared" si="10"/>
        <v>1.42222222222222</v>
      </c>
      <c r="AQ152" s="7">
        <v>1</v>
      </c>
      <c r="AR152" s="18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7" t="s">
        <v>222</v>
      </c>
      <c r="BG152" s="25"/>
      <c r="BH152" s="25"/>
      <c r="BI152" s="7">
        <v>335</v>
      </c>
      <c r="BJ152" s="25"/>
      <c r="BK152" s="14"/>
      <c r="BL152" s="14"/>
      <c r="BO152" s="7">
        <v>263</v>
      </c>
      <c r="BP152" s="7">
        <v>1</v>
      </c>
    </row>
    <row r="153" spans="1:64">
      <c r="A153" s="6" t="s">
        <v>307</v>
      </c>
      <c r="B153" s="6" t="s">
        <v>306</v>
      </c>
      <c r="C153" s="7">
        <v>2</v>
      </c>
      <c r="D153" s="7">
        <v>13570325169</v>
      </c>
      <c r="E153" s="6"/>
      <c r="F153" s="7">
        <v>1</v>
      </c>
      <c r="G153" s="7">
        <v>2</v>
      </c>
      <c r="H153" s="7">
        <v>1</v>
      </c>
      <c r="I153" s="7">
        <v>1</v>
      </c>
      <c r="J153" s="7">
        <v>44</v>
      </c>
      <c r="K153" s="7">
        <v>75</v>
      </c>
      <c r="L153" s="7">
        <v>179</v>
      </c>
      <c r="M153" s="7">
        <f t="shared" si="14"/>
        <v>23.4075091289286</v>
      </c>
      <c r="N153" s="7">
        <v>5</v>
      </c>
      <c r="O153" s="6"/>
      <c r="P153" s="7">
        <v>0</v>
      </c>
      <c r="Q153" s="7">
        <v>0</v>
      </c>
      <c r="R153" s="14"/>
      <c r="S153" s="7">
        <v>1</v>
      </c>
      <c r="T153" s="7">
        <v>0</v>
      </c>
      <c r="U153" s="7" t="s">
        <v>42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18</v>
      </c>
      <c r="AC153" s="7">
        <v>35</v>
      </c>
      <c r="AD153" s="7">
        <f t="shared" si="12"/>
        <v>43.75</v>
      </c>
      <c r="AE153" s="7">
        <v>37</v>
      </c>
      <c r="AF153" s="7">
        <f t="shared" si="13"/>
        <v>46.25</v>
      </c>
      <c r="AG153" s="7">
        <v>405</v>
      </c>
      <c r="AH153" s="7">
        <v>108</v>
      </c>
      <c r="AI153" s="7">
        <v>7.8</v>
      </c>
      <c r="AJ153" s="7">
        <v>22</v>
      </c>
      <c r="AK153" s="7" t="s">
        <v>47</v>
      </c>
      <c r="AL153" s="7" t="s">
        <v>47</v>
      </c>
      <c r="AM153" s="7">
        <v>96</v>
      </c>
      <c r="AN153" s="7">
        <v>87</v>
      </c>
      <c r="AO153" s="7">
        <v>8.29</v>
      </c>
      <c r="AP153" s="7">
        <f t="shared" si="10"/>
        <v>1.10344827586207</v>
      </c>
      <c r="AQ153" s="7">
        <v>1</v>
      </c>
      <c r="AR153" s="18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7" t="s">
        <v>222</v>
      </c>
      <c r="BG153" s="7">
        <v>422</v>
      </c>
      <c r="BH153" s="7">
        <v>364</v>
      </c>
      <c r="BI153" s="7">
        <v>357</v>
      </c>
      <c r="BJ153" s="14"/>
      <c r="BK153" s="14"/>
      <c r="BL153" s="14"/>
    </row>
    <row r="154" spans="1:64">
      <c r="A154" s="6" t="s">
        <v>308</v>
      </c>
      <c r="B154" s="6" t="s">
        <v>306</v>
      </c>
      <c r="C154" s="7">
        <v>2</v>
      </c>
      <c r="D154" s="7">
        <v>18603018282</v>
      </c>
      <c r="E154" s="6"/>
      <c r="F154" s="7">
        <v>1</v>
      </c>
      <c r="G154" s="7">
        <v>2</v>
      </c>
      <c r="H154" s="7">
        <v>1</v>
      </c>
      <c r="I154" s="7">
        <v>1</v>
      </c>
      <c r="J154" s="7">
        <v>46</v>
      </c>
      <c r="K154" s="7">
        <v>67</v>
      </c>
      <c r="L154" s="7">
        <v>174</v>
      </c>
      <c r="M154" s="7">
        <f t="shared" si="14"/>
        <v>22.1297397278372</v>
      </c>
      <c r="N154" s="7">
        <v>1</v>
      </c>
      <c r="O154" s="6"/>
      <c r="P154" s="7">
        <v>0</v>
      </c>
      <c r="Q154" s="7">
        <v>0</v>
      </c>
      <c r="R154" s="14"/>
      <c r="S154" s="7">
        <v>0</v>
      </c>
      <c r="T154" s="7">
        <v>0</v>
      </c>
      <c r="U154" s="7" t="s">
        <v>22</v>
      </c>
      <c r="V154" s="7">
        <v>1</v>
      </c>
      <c r="W154" s="7">
        <v>0</v>
      </c>
      <c r="X154" s="7">
        <v>0</v>
      </c>
      <c r="Y154" s="7">
        <v>1</v>
      </c>
      <c r="Z154" s="7">
        <v>0</v>
      </c>
      <c r="AA154" s="7">
        <v>0</v>
      </c>
      <c r="AB154" s="7">
        <v>18</v>
      </c>
      <c r="AC154" s="7">
        <v>35</v>
      </c>
      <c r="AD154" s="7">
        <f t="shared" si="12"/>
        <v>43.75</v>
      </c>
      <c r="AE154" s="7">
        <v>37</v>
      </c>
      <c r="AF154" s="7">
        <f t="shared" si="13"/>
        <v>46.25</v>
      </c>
      <c r="AG154" s="7">
        <v>237</v>
      </c>
      <c r="AH154" s="7">
        <v>112</v>
      </c>
      <c r="AI154" s="7">
        <v>0.1</v>
      </c>
      <c r="AJ154" s="7">
        <v>4</v>
      </c>
      <c r="AK154" s="7" t="s">
        <v>47</v>
      </c>
      <c r="AL154" s="7" t="s">
        <v>47</v>
      </c>
      <c r="AM154" s="7">
        <v>96</v>
      </c>
      <c r="AN154" s="7">
        <v>94</v>
      </c>
      <c r="AO154" s="7">
        <v>8.29</v>
      </c>
      <c r="AP154" s="7">
        <f t="shared" si="10"/>
        <v>1.02127659574468</v>
      </c>
      <c r="AQ154" s="7">
        <v>1</v>
      </c>
      <c r="AR154" s="18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7" t="s">
        <v>222</v>
      </c>
      <c r="BG154" s="7">
        <v>176</v>
      </c>
      <c r="BH154" s="7">
        <v>255</v>
      </c>
      <c r="BI154" s="25"/>
      <c r="BJ154" s="7">
        <v>415</v>
      </c>
      <c r="BK154" s="14"/>
      <c r="BL154" s="14"/>
    </row>
    <row r="155" spans="1:68">
      <c r="A155" s="6" t="s">
        <v>309</v>
      </c>
      <c r="B155" s="6" t="s">
        <v>306</v>
      </c>
      <c r="C155" s="7">
        <v>2</v>
      </c>
      <c r="D155" s="7">
        <v>13826489374</v>
      </c>
      <c r="E155" s="6"/>
      <c r="F155" s="7">
        <v>1</v>
      </c>
      <c r="G155" s="7">
        <v>2</v>
      </c>
      <c r="H155" s="7">
        <v>1</v>
      </c>
      <c r="I155" s="7">
        <v>1</v>
      </c>
      <c r="J155" s="7">
        <v>28</v>
      </c>
      <c r="K155" s="7">
        <v>70</v>
      </c>
      <c r="L155" s="7">
        <v>168</v>
      </c>
      <c r="M155" s="7">
        <f t="shared" si="14"/>
        <v>24.8015873015873</v>
      </c>
      <c r="N155" s="6">
        <v>10</v>
      </c>
      <c r="O155" s="6"/>
      <c r="P155" s="7">
        <v>0</v>
      </c>
      <c r="Q155" s="7">
        <v>0</v>
      </c>
      <c r="R155" s="14"/>
      <c r="S155" s="7">
        <v>0</v>
      </c>
      <c r="T155" s="7">
        <v>0</v>
      </c>
      <c r="U155" s="7" t="s">
        <v>22</v>
      </c>
      <c r="V155" s="7">
        <v>1</v>
      </c>
      <c r="W155" s="7">
        <v>0</v>
      </c>
      <c r="X155" s="7">
        <v>0</v>
      </c>
      <c r="Y155" s="7">
        <v>1</v>
      </c>
      <c r="Z155" s="7">
        <v>0</v>
      </c>
      <c r="AA155" s="7">
        <v>0</v>
      </c>
      <c r="AB155" s="7">
        <v>18</v>
      </c>
      <c r="AC155" s="7">
        <v>35</v>
      </c>
      <c r="AD155" s="7">
        <f t="shared" si="12"/>
        <v>43.75</v>
      </c>
      <c r="AE155" s="7">
        <v>37</v>
      </c>
      <c r="AF155" s="7">
        <f t="shared" si="13"/>
        <v>46.25</v>
      </c>
      <c r="AG155" s="7">
        <v>318</v>
      </c>
      <c r="AH155" s="7">
        <v>123</v>
      </c>
      <c r="AI155" s="7">
        <v>0</v>
      </c>
      <c r="AJ155" s="7">
        <v>0.3</v>
      </c>
      <c r="AK155" s="7" t="s">
        <v>47</v>
      </c>
      <c r="AL155" s="7" t="s">
        <v>47</v>
      </c>
      <c r="AM155" s="7">
        <v>32</v>
      </c>
      <c r="AN155" s="7">
        <v>32</v>
      </c>
      <c r="AO155" s="7">
        <v>8.29</v>
      </c>
      <c r="AP155" s="7">
        <f t="shared" si="10"/>
        <v>1</v>
      </c>
      <c r="AQ155" s="7">
        <v>1</v>
      </c>
      <c r="AR155" s="18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7" t="s">
        <v>222</v>
      </c>
      <c r="BG155" s="7" t="s">
        <v>42</v>
      </c>
      <c r="BH155" s="25"/>
      <c r="BI155" s="25"/>
      <c r="BJ155" s="14"/>
      <c r="BK155" s="14"/>
      <c r="BL155" s="14"/>
      <c r="BO155" s="7">
        <v>434</v>
      </c>
      <c r="BP155" s="7">
        <v>2</v>
      </c>
    </row>
    <row r="156" spans="1:68">
      <c r="A156" s="6" t="s">
        <v>310</v>
      </c>
      <c r="B156" s="6" t="s">
        <v>306</v>
      </c>
      <c r="C156" s="7">
        <v>2</v>
      </c>
      <c r="D156" s="7">
        <v>13533711326</v>
      </c>
      <c r="E156" s="6"/>
      <c r="F156" s="7">
        <v>1</v>
      </c>
      <c r="G156" s="7">
        <v>2</v>
      </c>
      <c r="H156" s="7">
        <v>1</v>
      </c>
      <c r="I156" s="7">
        <v>1</v>
      </c>
      <c r="J156" s="7">
        <v>45</v>
      </c>
      <c r="K156" s="7">
        <v>65</v>
      </c>
      <c r="L156" s="7">
        <v>171</v>
      </c>
      <c r="M156" s="7">
        <f t="shared" si="14"/>
        <v>22.2290619335864</v>
      </c>
      <c r="N156" s="7">
        <v>5</v>
      </c>
      <c r="O156" s="6"/>
      <c r="P156" s="7">
        <v>0</v>
      </c>
      <c r="Q156" s="7">
        <v>0</v>
      </c>
      <c r="R156" s="14"/>
      <c r="S156" s="7">
        <v>0</v>
      </c>
      <c r="T156" s="7">
        <v>0</v>
      </c>
      <c r="U156" s="7" t="s">
        <v>22</v>
      </c>
      <c r="V156" s="7">
        <v>0</v>
      </c>
      <c r="W156" s="7">
        <v>0</v>
      </c>
      <c r="X156" s="7">
        <v>0</v>
      </c>
      <c r="Y156" s="7">
        <v>1</v>
      </c>
      <c r="Z156" s="7">
        <v>0</v>
      </c>
      <c r="AA156" s="7">
        <v>0</v>
      </c>
      <c r="AB156" s="7">
        <v>17</v>
      </c>
      <c r="AC156" s="7">
        <v>35</v>
      </c>
      <c r="AD156" s="7">
        <f t="shared" si="12"/>
        <v>43.75</v>
      </c>
      <c r="AE156" s="7">
        <v>36</v>
      </c>
      <c r="AF156" s="7">
        <f t="shared" si="13"/>
        <v>45</v>
      </c>
      <c r="AG156" s="7">
        <v>686</v>
      </c>
      <c r="AH156" s="7">
        <v>121</v>
      </c>
      <c r="AI156" s="7">
        <v>0.2</v>
      </c>
      <c r="AJ156" s="7">
        <v>8</v>
      </c>
      <c r="AK156" s="7" t="s">
        <v>47</v>
      </c>
      <c r="AL156" s="7" t="s">
        <v>47</v>
      </c>
      <c r="AM156" s="7">
        <v>96</v>
      </c>
      <c r="AN156" s="7">
        <v>90</v>
      </c>
      <c r="AO156" s="7">
        <v>9.2</v>
      </c>
      <c r="AP156" s="7">
        <f t="shared" si="10"/>
        <v>1.06666666666667</v>
      </c>
      <c r="AQ156" s="7">
        <v>1</v>
      </c>
      <c r="AR156" s="18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7" t="s">
        <v>222</v>
      </c>
      <c r="BG156" s="25"/>
      <c r="BH156" s="7">
        <v>551</v>
      </c>
      <c r="BI156" s="7">
        <v>152</v>
      </c>
      <c r="BJ156" s="14"/>
      <c r="BK156" s="14"/>
      <c r="BL156" s="14"/>
      <c r="BO156" s="7">
        <v>296</v>
      </c>
      <c r="BP156" s="7">
        <v>1</v>
      </c>
    </row>
    <row r="157" spans="1:68">
      <c r="A157" s="6" t="s">
        <v>311</v>
      </c>
      <c r="B157" s="6" t="s">
        <v>306</v>
      </c>
      <c r="C157" s="7">
        <v>2</v>
      </c>
      <c r="D157" s="7">
        <v>18617348669</v>
      </c>
      <c r="E157" s="6"/>
      <c r="F157" s="7">
        <v>1</v>
      </c>
      <c r="G157" s="7">
        <v>2</v>
      </c>
      <c r="H157" s="7">
        <v>1</v>
      </c>
      <c r="I157" s="7">
        <v>1</v>
      </c>
      <c r="J157" s="7">
        <v>30</v>
      </c>
      <c r="K157" s="7">
        <v>85</v>
      </c>
      <c r="L157" s="7">
        <v>172</v>
      </c>
      <c r="M157" s="7">
        <f t="shared" si="14"/>
        <v>28.7317468902109</v>
      </c>
      <c r="N157" s="7">
        <v>1</v>
      </c>
      <c r="O157" s="6"/>
      <c r="P157" s="7">
        <v>0</v>
      </c>
      <c r="Q157" s="7">
        <v>0</v>
      </c>
      <c r="R157" s="14"/>
      <c r="S157" s="7">
        <v>0</v>
      </c>
      <c r="T157" s="7">
        <v>0</v>
      </c>
      <c r="U157" s="7" t="s">
        <v>42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22</v>
      </c>
      <c r="AC157" s="7">
        <v>22</v>
      </c>
      <c r="AD157" s="7">
        <f t="shared" si="12"/>
        <v>27.5</v>
      </c>
      <c r="AE157" s="7">
        <v>24</v>
      </c>
      <c r="AF157" s="7">
        <f t="shared" si="13"/>
        <v>30</v>
      </c>
      <c r="AG157" s="7">
        <v>763</v>
      </c>
      <c r="AH157" s="7">
        <v>118</v>
      </c>
      <c r="AI157" s="7">
        <v>1.7</v>
      </c>
      <c r="AJ157" s="7">
        <v>4.1</v>
      </c>
      <c r="AK157" s="7" t="s">
        <v>47</v>
      </c>
      <c r="AL157" s="7" t="s">
        <v>47</v>
      </c>
      <c r="AM157" s="7">
        <v>32</v>
      </c>
      <c r="AN157" s="7">
        <v>90</v>
      </c>
      <c r="AO157" s="7">
        <v>8.29</v>
      </c>
      <c r="AP157" s="7">
        <f t="shared" si="10"/>
        <v>0.355555555555556</v>
      </c>
      <c r="AQ157" s="7">
        <v>0.36</v>
      </c>
      <c r="AR157" s="18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7" t="s">
        <v>222</v>
      </c>
      <c r="BG157" s="7" t="s">
        <v>42</v>
      </c>
      <c r="BH157" s="25"/>
      <c r="BI157" s="25"/>
      <c r="BJ157" s="14"/>
      <c r="BK157" s="14"/>
      <c r="BL157" s="14"/>
      <c r="BO157" s="7">
        <v>321</v>
      </c>
      <c r="BP157" s="7">
        <v>2</v>
      </c>
    </row>
    <row r="158" spans="1:68">
      <c r="A158" s="6" t="s">
        <v>312</v>
      </c>
      <c r="B158" s="6" t="s">
        <v>313</v>
      </c>
      <c r="C158" s="7">
        <v>1</v>
      </c>
      <c r="D158" s="7">
        <v>13432459397</v>
      </c>
      <c r="E158" s="7" t="s">
        <v>92</v>
      </c>
      <c r="F158" s="7">
        <v>1</v>
      </c>
      <c r="G158" s="7">
        <v>1</v>
      </c>
      <c r="H158" s="7">
        <v>1</v>
      </c>
      <c r="I158" s="7">
        <v>1</v>
      </c>
      <c r="J158" s="7">
        <v>41</v>
      </c>
      <c r="K158" s="7">
        <v>52</v>
      </c>
      <c r="L158" s="7">
        <v>165</v>
      </c>
      <c r="M158" s="7">
        <f t="shared" si="14"/>
        <v>19.1000918273646</v>
      </c>
      <c r="N158" s="7">
        <v>8</v>
      </c>
      <c r="O158" s="6"/>
      <c r="P158" s="7" t="s">
        <v>63</v>
      </c>
      <c r="Q158" s="7">
        <v>2</v>
      </c>
      <c r="R158" s="6"/>
      <c r="S158" s="7">
        <v>1</v>
      </c>
      <c r="T158" s="7">
        <v>1</v>
      </c>
      <c r="U158" s="7" t="s">
        <v>23</v>
      </c>
      <c r="V158" s="7">
        <v>1</v>
      </c>
      <c r="W158" s="7">
        <v>0</v>
      </c>
      <c r="X158" s="7">
        <v>0</v>
      </c>
      <c r="Y158" s="7">
        <v>0</v>
      </c>
      <c r="Z158" s="7">
        <v>1</v>
      </c>
      <c r="AA158" s="7">
        <v>6</v>
      </c>
      <c r="AB158" s="6">
        <v>21</v>
      </c>
      <c r="AC158" s="6">
        <v>35</v>
      </c>
      <c r="AD158" s="7">
        <f t="shared" si="12"/>
        <v>43.75</v>
      </c>
      <c r="AE158" s="6">
        <v>29</v>
      </c>
      <c r="AF158" s="7">
        <f t="shared" si="13"/>
        <v>36.25</v>
      </c>
      <c r="AG158" s="7">
        <v>507</v>
      </c>
      <c r="AH158" s="7">
        <v>73</v>
      </c>
      <c r="AI158" s="7">
        <v>46</v>
      </c>
      <c r="AJ158" s="7">
        <v>126</v>
      </c>
      <c r="AK158" s="7" t="s">
        <v>299</v>
      </c>
      <c r="AL158" s="7" t="s">
        <v>300</v>
      </c>
      <c r="AM158" s="7">
        <v>62</v>
      </c>
      <c r="AN158" s="7">
        <v>90</v>
      </c>
      <c r="AO158" s="7">
        <v>9.11</v>
      </c>
      <c r="AP158" s="7">
        <f t="shared" si="10"/>
        <v>0.688888888888889</v>
      </c>
      <c r="AQ158" s="7">
        <v>0.69</v>
      </c>
      <c r="AR158" s="18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7" t="s">
        <v>222</v>
      </c>
      <c r="BG158" s="7">
        <v>466</v>
      </c>
      <c r="BH158" s="7">
        <v>463</v>
      </c>
      <c r="BI158" s="7">
        <v>432</v>
      </c>
      <c r="BJ158" s="14"/>
      <c r="BK158" s="14"/>
      <c r="BL158" s="14"/>
      <c r="BO158" s="7">
        <v>214</v>
      </c>
      <c r="BP158" s="7">
        <v>1</v>
      </c>
    </row>
    <row r="159" spans="1:68">
      <c r="A159" s="6" t="s">
        <v>314</v>
      </c>
      <c r="B159" s="6" t="s">
        <v>315</v>
      </c>
      <c r="C159" s="7">
        <v>2</v>
      </c>
      <c r="D159" s="7">
        <v>13512760515</v>
      </c>
      <c r="E159" s="6"/>
      <c r="F159" s="7">
        <v>1</v>
      </c>
      <c r="G159" s="7">
        <v>2</v>
      </c>
      <c r="H159" s="7">
        <v>1</v>
      </c>
      <c r="I159" s="7">
        <v>1</v>
      </c>
      <c r="J159" s="7">
        <v>41</v>
      </c>
      <c r="K159" s="7">
        <v>65</v>
      </c>
      <c r="L159" s="7">
        <v>165</v>
      </c>
      <c r="M159" s="7">
        <f t="shared" si="14"/>
        <v>23.8751147842057</v>
      </c>
      <c r="N159" s="7">
        <v>10</v>
      </c>
      <c r="O159" s="6"/>
      <c r="P159" s="7">
        <v>0</v>
      </c>
      <c r="Q159" s="7">
        <v>0</v>
      </c>
      <c r="R159" s="14"/>
      <c r="S159" s="7">
        <v>1</v>
      </c>
      <c r="T159" s="7">
        <v>0</v>
      </c>
      <c r="U159" s="7" t="s">
        <v>22</v>
      </c>
      <c r="V159" s="7">
        <v>1</v>
      </c>
      <c r="W159" s="7">
        <v>0</v>
      </c>
      <c r="X159" s="7">
        <v>0</v>
      </c>
      <c r="Y159" s="7">
        <v>1</v>
      </c>
      <c r="Z159" s="7">
        <v>0</v>
      </c>
      <c r="AA159" s="7">
        <v>0</v>
      </c>
      <c r="AB159" s="7">
        <v>19</v>
      </c>
      <c r="AC159" s="7">
        <v>38</v>
      </c>
      <c r="AD159" s="7">
        <f t="shared" si="12"/>
        <v>47.5</v>
      </c>
      <c r="AE159" s="7">
        <v>38</v>
      </c>
      <c r="AF159" s="7">
        <f t="shared" si="13"/>
        <v>47.5</v>
      </c>
      <c r="AG159" s="7">
        <v>498</v>
      </c>
      <c r="AH159" s="7">
        <v>101</v>
      </c>
      <c r="AI159" s="7">
        <v>12.6</v>
      </c>
      <c r="AJ159" s="7">
        <v>17</v>
      </c>
      <c r="AK159" s="7" t="s">
        <v>47</v>
      </c>
      <c r="AL159" s="7" t="s">
        <v>47</v>
      </c>
      <c r="AM159" s="7">
        <v>96</v>
      </c>
      <c r="AN159" s="7">
        <v>90</v>
      </c>
      <c r="AO159" s="7">
        <v>8.27</v>
      </c>
      <c r="AP159" s="7">
        <f t="shared" si="10"/>
        <v>1.06666666666667</v>
      </c>
      <c r="AQ159" s="7">
        <v>1</v>
      </c>
      <c r="AR159" s="18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7" t="s">
        <v>222</v>
      </c>
      <c r="BG159" s="7">
        <v>285</v>
      </c>
      <c r="BH159" s="25"/>
      <c r="BI159" s="7">
        <v>250</v>
      </c>
      <c r="BJ159" s="25"/>
      <c r="BK159" s="14"/>
      <c r="BL159" s="14"/>
      <c r="BO159" s="7">
        <v>283</v>
      </c>
      <c r="BP159" s="7">
        <v>1</v>
      </c>
    </row>
    <row r="160" spans="1:68">
      <c r="A160" s="6" t="s">
        <v>316</v>
      </c>
      <c r="B160" s="6" t="s">
        <v>315</v>
      </c>
      <c r="C160" s="7">
        <v>2</v>
      </c>
      <c r="D160" s="7">
        <v>13669552226</v>
      </c>
      <c r="E160" s="6"/>
      <c r="F160" s="7">
        <v>2</v>
      </c>
      <c r="G160" s="7">
        <v>2</v>
      </c>
      <c r="H160" s="7">
        <v>1</v>
      </c>
      <c r="I160" s="7">
        <v>1</v>
      </c>
      <c r="J160" s="7">
        <v>39</v>
      </c>
      <c r="K160" s="7">
        <v>81</v>
      </c>
      <c r="L160" s="7">
        <v>171</v>
      </c>
      <c r="M160" s="7">
        <f t="shared" si="14"/>
        <v>27.7008310249307</v>
      </c>
      <c r="N160" s="7">
        <v>16</v>
      </c>
      <c r="O160" s="6"/>
      <c r="P160" s="7">
        <v>0</v>
      </c>
      <c r="Q160" s="7">
        <v>0</v>
      </c>
      <c r="R160" s="14"/>
      <c r="S160" s="7">
        <v>0</v>
      </c>
      <c r="T160" s="7">
        <v>0</v>
      </c>
      <c r="U160" s="7" t="s">
        <v>22</v>
      </c>
      <c r="V160" s="7">
        <v>1</v>
      </c>
      <c r="W160" s="7">
        <v>0</v>
      </c>
      <c r="X160" s="7">
        <v>0</v>
      </c>
      <c r="Y160" s="7">
        <v>1</v>
      </c>
      <c r="Z160" s="7">
        <v>0</v>
      </c>
      <c r="AA160" s="7">
        <v>0</v>
      </c>
      <c r="AB160" s="7">
        <v>19</v>
      </c>
      <c r="AC160" s="7">
        <v>37</v>
      </c>
      <c r="AD160" s="7">
        <f t="shared" si="12"/>
        <v>46.25</v>
      </c>
      <c r="AE160" s="7">
        <v>38</v>
      </c>
      <c r="AF160" s="7">
        <f t="shared" si="13"/>
        <v>47.5</v>
      </c>
      <c r="AG160" s="7">
        <v>359</v>
      </c>
      <c r="AH160" s="7">
        <v>117</v>
      </c>
      <c r="AI160" s="7">
        <v>0.1</v>
      </c>
      <c r="AJ160" s="7">
        <v>3.7</v>
      </c>
      <c r="AK160" s="7" t="s">
        <v>47</v>
      </c>
      <c r="AL160" s="7" t="s">
        <v>47</v>
      </c>
      <c r="AM160" s="7">
        <v>128</v>
      </c>
      <c r="AN160" s="7">
        <v>90</v>
      </c>
      <c r="AO160" s="7">
        <v>8.27</v>
      </c>
      <c r="AP160" s="7">
        <f t="shared" si="10"/>
        <v>1.42222222222222</v>
      </c>
      <c r="AQ160" s="7">
        <v>1</v>
      </c>
      <c r="AR160" s="18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7" t="s">
        <v>222</v>
      </c>
      <c r="BG160" s="14"/>
      <c r="BH160" s="7">
        <v>478</v>
      </c>
      <c r="BI160" s="25"/>
      <c r="BJ160" s="7">
        <v>257</v>
      </c>
      <c r="BK160" s="14"/>
      <c r="BL160" s="14"/>
      <c r="BO160" s="7">
        <v>465</v>
      </c>
      <c r="BP160" s="7">
        <v>2</v>
      </c>
    </row>
    <row r="161" spans="1:64">
      <c r="A161" s="6" t="s">
        <v>317</v>
      </c>
      <c r="B161" s="6" t="s">
        <v>315</v>
      </c>
      <c r="C161" s="7">
        <v>2</v>
      </c>
      <c r="D161" s="7">
        <v>13680076266</v>
      </c>
      <c r="E161" s="6"/>
      <c r="F161" s="7">
        <v>2</v>
      </c>
      <c r="G161" s="7">
        <v>2</v>
      </c>
      <c r="H161" s="7">
        <v>1</v>
      </c>
      <c r="I161" s="7">
        <v>1</v>
      </c>
      <c r="J161" s="7">
        <v>34</v>
      </c>
      <c r="K161" s="7">
        <v>80</v>
      </c>
      <c r="L161" s="7">
        <v>166</v>
      </c>
      <c r="M161" s="7">
        <f t="shared" si="14"/>
        <v>29.0317898098418</v>
      </c>
      <c r="N161" s="7">
        <v>2</v>
      </c>
      <c r="O161" s="6"/>
      <c r="P161" s="7">
        <v>0</v>
      </c>
      <c r="Q161" s="7">
        <v>0</v>
      </c>
      <c r="R161" s="14"/>
      <c r="S161" s="7">
        <v>0</v>
      </c>
      <c r="T161" s="7">
        <v>0</v>
      </c>
      <c r="U161" s="7" t="s">
        <v>22</v>
      </c>
      <c r="V161" s="7">
        <v>1</v>
      </c>
      <c r="W161" s="7">
        <v>0</v>
      </c>
      <c r="X161" s="7">
        <v>0</v>
      </c>
      <c r="Y161" s="7">
        <v>1</v>
      </c>
      <c r="Z161" s="7">
        <v>0</v>
      </c>
      <c r="AA161" s="7">
        <v>0</v>
      </c>
      <c r="AB161" s="7">
        <v>19</v>
      </c>
      <c r="AC161" s="7">
        <v>36</v>
      </c>
      <c r="AD161" s="7">
        <f t="shared" si="12"/>
        <v>45</v>
      </c>
      <c r="AE161" s="7">
        <v>37</v>
      </c>
      <c r="AF161" s="7">
        <f t="shared" si="13"/>
        <v>46.25</v>
      </c>
      <c r="AG161" s="7">
        <v>590</v>
      </c>
      <c r="AH161" s="7">
        <v>107</v>
      </c>
      <c r="AI161" s="7">
        <v>1.1</v>
      </c>
      <c r="AJ161" s="7">
        <v>4.9</v>
      </c>
      <c r="AK161" s="7" t="s">
        <v>47</v>
      </c>
      <c r="AL161" s="7" t="s">
        <v>47</v>
      </c>
      <c r="AM161" s="7">
        <v>96</v>
      </c>
      <c r="AN161" s="7">
        <v>96</v>
      </c>
      <c r="AO161" s="7">
        <v>8.27</v>
      </c>
      <c r="AP161" s="7">
        <f t="shared" si="10"/>
        <v>1</v>
      </c>
      <c r="AQ161" s="7">
        <v>1</v>
      </c>
      <c r="AR161" s="18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7" t="s">
        <v>222</v>
      </c>
      <c r="BG161" s="14"/>
      <c r="BH161" s="7">
        <v>414</v>
      </c>
      <c r="BI161" s="7">
        <v>90</v>
      </c>
      <c r="BJ161" s="7">
        <v>255</v>
      </c>
      <c r="BK161" s="14"/>
      <c r="BL161" s="14"/>
    </row>
    <row r="162" spans="1:68">
      <c r="A162" s="6" t="s">
        <v>318</v>
      </c>
      <c r="B162" s="6" t="s">
        <v>315</v>
      </c>
      <c r="C162" s="7">
        <v>2</v>
      </c>
      <c r="D162" s="7">
        <v>13672326389</v>
      </c>
      <c r="E162" s="6"/>
      <c r="F162" s="7">
        <v>2</v>
      </c>
      <c r="G162" s="7">
        <v>2</v>
      </c>
      <c r="H162" s="7">
        <v>1</v>
      </c>
      <c r="I162" s="7">
        <v>1</v>
      </c>
      <c r="J162" s="7">
        <v>37</v>
      </c>
      <c r="K162" s="7">
        <v>90</v>
      </c>
      <c r="L162" s="7">
        <v>170</v>
      </c>
      <c r="M162" s="7">
        <f t="shared" si="14"/>
        <v>31.1418685121107</v>
      </c>
      <c r="N162" s="7">
        <v>4</v>
      </c>
      <c r="O162" s="6"/>
      <c r="P162" s="7">
        <v>0</v>
      </c>
      <c r="Q162" s="7">
        <v>0</v>
      </c>
      <c r="R162" s="14"/>
      <c r="S162" s="7">
        <v>0</v>
      </c>
      <c r="T162" s="7">
        <v>0</v>
      </c>
      <c r="U162" s="7" t="s">
        <v>22</v>
      </c>
      <c r="V162" s="7">
        <v>1</v>
      </c>
      <c r="W162" s="7">
        <v>0</v>
      </c>
      <c r="X162" s="7">
        <v>0</v>
      </c>
      <c r="Y162" s="7">
        <v>1</v>
      </c>
      <c r="Z162" s="7">
        <v>0</v>
      </c>
      <c r="AA162" s="7">
        <v>0</v>
      </c>
      <c r="AB162" s="7">
        <v>17</v>
      </c>
      <c r="AC162" s="7">
        <v>35</v>
      </c>
      <c r="AD162" s="7">
        <f t="shared" si="12"/>
        <v>43.75</v>
      </c>
      <c r="AE162" s="7">
        <v>37</v>
      </c>
      <c r="AF162" s="7">
        <f t="shared" si="13"/>
        <v>46.25</v>
      </c>
      <c r="AG162" s="7">
        <v>244</v>
      </c>
      <c r="AH162" s="7">
        <v>122</v>
      </c>
      <c r="AI162" s="7">
        <v>0.8</v>
      </c>
      <c r="AJ162" s="7">
        <v>12</v>
      </c>
      <c r="AK162" s="7" t="s">
        <v>47</v>
      </c>
      <c r="AL162" s="7" t="s">
        <v>47</v>
      </c>
      <c r="AM162" s="7">
        <v>96</v>
      </c>
      <c r="AN162" s="7">
        <v>90</v>
      </c>
      <c r="AO162" s="7">
        <v>8.27</v>
      </c>
      <c r="AP162" s="7">
        <f t="shared" si="10"/>
        <v>1.06666666666667</v>
      </c>
      <c r="AQ162" s="7">
        <v>1</v>
      </c>
      <c r="AR162" s="18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7" t="s">
        <v>222</v>
      </c>
      <c r="BG162" s="25"/>
      <c r="BH162" s="7">
        <v>263</v>
      </c>
      <c r="BI162" s="14"/>
      <c r="BJ162" s="14"/>
      <c r="BK162" s="14"/>
      <c r="BL162" s="14"/>
      <c r="BO162" s="7">
        <v>360</v>
      </c>
      <c r="BP162" s="7">
        <v>2</v>
      </c>
    </row>
    <row r="163" spans="1:68">
      <c r="A163" s="6" t="s">
        <v>319</v>
      </c>
      <c r="B163" s="6" t="s">
        <v>315</v>
      </c>
      <c r="C163" s="7">
        <v>2</v>
      </c>
      <c r="D163" s="7">
        <v>15914317299</v>
      </c>
      <c r="E163" s="6"/>
      <c r="F163" s="7">
        <v>1</v>
      </c>
      <c r="G163" s="7">
        <v>2</v>
      </c>
      <c r="H163" s="7">
        <v>1</v>
      </c>
      <c r="I163" s="7">
        <v>1</v>
      </c>
      <c r="J163" s="7">
        <v>30</v>
      </c>
      <c r="K163" s="7">
        <v>82</v>
      </c>
      <c r="L163" s="7">
        <v>173</v>
      </c>
      <c r="M163" s="7">
        <f t="shared" si="14"/>
        <v>27.3981756824485</v>
      </c>
      <c r="N163" s="7">
        <v>1</v>
      </c>
      <c r="O163" s="6"/>
      <c r="P163" s="7">
        <v>0</v>
      </c>
      <c r="Q163" s="7">
        <v>0</v>
      </c>
      <c r="R163" s="14"/>
      <c r="S163" s="7">
        <v>1</v>
      </c>
      <c r="T163" s="7">
        <v>0</v>
      </c>
      <c r="U163" s="7" t="s">
        <v>42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19</v>
      </c>
      <c r="AC163" s="7">
        <v>33</v>
      </c>
      <c r="AD163" s="7">
        <f t="shared" si="12"/>
        <v>41.25</v>
      </c>
      <c r="AE163" s="7">
        <v>30</v>
      </c>
      <c r="AF163" s="7">
        <f t="shared" si="13"/>
        <v>37.5</v>
      </c>
      <c r="AG163" s="7">
        <v>638</v>
      </c>
      <c r="AH163" s="7">
        <v>132</v>
      </c>
      <c r="AI163" s="7">
        <v>3.4</v>
      </c>
      <c r="AJ163" s="7">
        <v>3.4</v>
      </c>
      <c r="AK163" s="7" t="s">
        <v>47</v>
      </c>
      <c r="AL163" s="7" t="s">
        <v>47</v>
      </c>
      <c r="AM163" s="7">
        <v>32</v>
      </c>
      <c r="AN163" s="7">
        <v>90</v>
      </c>
      <c r="AO163" s="7">
        <v>8.29</v>
      </c>
      <c r="AP163" s="7">
        <f t="shared" si="10"/>
        <v>0.355555555555556</v>
      </c>
      <c r="AQ163" s="7">
        <v>0.6</v>
      </c>
      <c r="AR163" s="18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7" t="s">
        <v>222</v>
      </c>
      <c r="BG163" s="7" t="s">
        <v>42</v>
      </c>
      <c r="BH163" s="14"/>
      <c r="BI163" s="14"/>
      <c r="BJ163" s="14"/>
      <c r="BK163" s="14"/>
      <c r="BL163" s="14"/>
      <c r="BO163" s="7">
        <v>254</v>
      </c>
      <c r="BP163" s="7">
        <v>1</v>
      </c>
    </row>
    <row r="164" spans="1:68">
      <c r="A164" s="6" t="s">
        <v>320</v>
      </c>
      <c r="B164" s="6" t="s">
        <v>315</v>
      </c>
      <c r="C164" s="7">
        <v>2</v>
      </c>
      <c r="D164" s="7">
        <v>18127907512</v>
      </c>
      <c r="E164" s="6"/>
      <c r="F164" s="7">
        <v>1</v>
      </c>
      <c r="G164" s="7">
        <v>2</v>
      </c>
      <c r="H164" s="7">
        <v>1</v>
      </c>
      <c r="I164" s="7">
        <v>1</v>
      </c>
      <c r="J164" s="7">
        <v>33</v>
      </c>
      <c r="K164" s="7">
        <v>80</v>
      </c>
      <c r="L164" s="7">
        <v>180</v>
      </c>
      <c r="M164" s="7">
        <f t="shared" si="14"/>
        <v>24.6913580246914</v>
      </c>
      <c r="N164" s="7">
        <v>1</v>
      </c>
      <c r="O164" s="6"/>
      <c r="P164" s="7">
        <v>0</v>
      </c>
      <c r="Q164" s="7">
        <v>0</v>
      </c>
      <c r="R164" s="14"/>
      <c r="S164" s="7">
        <v>0</v>
      </c>
      <c r="T164" s="7">
        <v>0</v>
      </c>
      <c r="U164" s="7" t="s">
        <v>42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22</v>
      </c>
      <c r="AC164" s="7">
        <v>23</v>
      </c>
      <c r="AD164" s="7">
        <f t="shared" si="12"/>
        <v>28.75</v>
      </c>
      <c r="AE164" s="7">
        <v>24</v>
      </c>
      <c r="AF164" s="7">
        <f t="shared" si="13"/>
        <v>30</v>
      </c>
      <c r="AG164" s="7">
        <v>520</v>
      </c>
      <c r="AH164" s="7">
        <v>119</v>
      </c>
      <c r="AI164" s="7">
        <v>12.2</v>
      </c>
      <c r="AJ164" s="7">
        <v>19</v>
      </c>
      <c r="AK164" s="7" t="s">
        <v>47</v>
      </c>
      <c r="AL164" s="7" t="s">
        <v>47</v>
      </c>
      <c r="AM164" s="7">
        <v>32</v>
      </c>
      <c r="AN164" s="7">
        <v>90</v>
      </c>
      <c r="AO164" s="7">
        <v>8.27</v>
      </c>
      <c r="AP164" s="7">
        <f t="shared" si="10"/>
        <v>0.355555555555556</v>
      </c>
      <c r="AQ164" s="7">
        <v>0.36</v>
      </c>
      <c r="AR164" s="18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7" t="s">
        <v>222</v>
      </c>
      <c r="BG164" s="7" t="s">
        <v>42</v>
      </c>
      <c r="BH164" s="25"/>
      <c r="BI164" s="14"/>
      <c r="BJ164" s="14"/>
      <c r="BK164" s="14"/>
      <c r="BL164" s="14"/>
      <c r="BO164" s="7">
        <v>359</v>
      </c>
      <c r="BP164" s="7">
        <v>1</v>
      </c>
    </row>
    <row r="165" spans="1:68">
      <c r="A165" s="6" t="s">
        <v>321</v>
      </c>
      <c r="B165" s="6" t="s">
        <v>322</v>
      </c>
      <c r="C165" s="7">
        <v>1</v>
      </c>
      <c r="D165" s="7">
        <v>13719563510</v>
      </c>
      <c r="E165" s="7" t="s">
        <v>103</v>
      </c>
      <c r="F165" s="7">
        <v>2</v>
      </c>
      <c r="G165" s="7">
        <v>1</v>
      </c>
      <c r="H165" s="7">
        <v>1</v>
      </c>
      <c r="I165" s="7">
        <v>1</v>
      </c>
      <c r="J165" s="7">
        <v>45</v>
      </c>
      <c r="K165" s="7">
        <v>56</v>
      </c>
      <c r="L165" s="7">
        <v>168</v>
      </c>
      <c r="M165" s="7">
        <f t="shared" si="14"/>
        <v>19.8412698412698</v>
      </c>
      <c r="N165" s="7">
        <v>19</v>
      </c>
      <c r="O165" s="6"/>
      <c r="P165" s="7" t="s">
        <v>151</v>
      </c>
      <c r="Q165" s="7">
        <v>1</v>
      </c>
      <c r="R165" s="6"/>
      <c r="S165" s="7">
        <v>1</v>
      </c>
      <c r="T165" s="7">
        <v>1</v>
      </c>
      <c r="U165" s="7" t="s">
        <v>42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5</v>
      </c>
      <c r="AB165" s="6">
        <v>17</v>
      </c>
      <c r="AC165" s="6">
        <v>32</v>
      </c>
      <c r="AD165" s="7">
        <f t="shared" si="12"/>
        <v>40</v>
      </c>
      <c r="AE165" s="6">
        <v>27</v>
      </c>
      <c r="AF165" s="7">
        <f t="shared" si="13"/>
        <v>33.75</v>
      </c>
      <c r="AG165" s="7">
        <v>579</v>
      </c>
      <c r="AH165" s="7">
        <v>106</v>
      </c>
      <c r="AI165" s="7">
        <v>72.1</v>
      </c>
      <c r="AJ165" s="7">
        <v>69</v>
      </c>
      <c r="AK165" s="7" t="s">
        <v>299</v>
      </c>
      <c r="AL165" s="7" t="s">
        <v>300</v>
      </c>
      <c r="AM165" s="7">
        <v>103</v>
      </c>
      <c r="AN165" s="7">
        <v>90</v>
      </c>
      <c r="AO165" s="7">
        <v>9.5</v>
      </c>
      <c r="AP165" s="7">
        <f t="shared" si="10"/>
        <v>1.14444444444444</v>
      </c>
      <c r="AQ165" s="7">
        <v>1</v>
      </c>
      <c r="AR165" s="21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7" t="s">
        <v>222</v>
      </c>
      <c r="BG165" s="7">
        <v>416</v>
      </c>
      <c r="BH165" s="7">
        <v>465</v>
      </c>
      <c r="BI165" s="14"/>
      <c r="BJ165" s="14"/>
      <c r="BK165" s="14"/>
      <c r="BL165" s="6"/>
      <c r="BO165" s="7">
        <v>497</v>
      </c>
      <c r="BP165" s="7">
        <v>2</v>
      </c>
    </row>
    <row r="166" spans="1:68">
      <c r="A166" s="6" t="s">
        <v>323</v>
      </c>
      <c r="B166" s="6" t="s">
        <v>322</v>
      </c>
      <c r="C166" s="7">
        <v>2</v>
      </c>
      <c r="D166" s="7">
        <v>13788382890</v>
      </c>
      <c r="E166" s="6"/>
      <c r="F166" s="7">
        <v>2</v>
      </c>
      <c r="G166" s="7">
        <v>2</v>
      </c>
      <c r="H166" s="7">
        <v>1</v>
      </c>
      <c r="I166" s="7">
        <v>1</v>
      </c>
      <c r="J166" s="7">
        <v>42</v>
      </c>
      <c r="K166" s="7">
        <v>80</v>
      </c>
      <c r="L166" s="7">
        <v>170</v>
      </c>
      <c r="M166" s="7">
        <f t="shared" si="14"/>
        <v>27.681660899654</v>
      </c>
      <c r="N166" s="7">
        <v>3</v>
      </c>
      <c r="O166" s="6"/>
      <c r="P166" s="7">
        <v>0</v>
      </c>
      <c r="Q166" s="7">
        <v>0</v>
      </c>
      <c r="R166" s="14"/>
      <c r="S166" s="7">
        <v>0</v>
      </c>
      <c r="T166" s="7">
        <v>1</v>
      </c>
      <c r="U166" s="7" t="s">
        <v>42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17</v>
      </c>
      <c r="AC166" s="7">
        <v>39</v>
      </c>
      <c r="AD166" s="7">
        <f t="shared" si="12"/>
        <v>48.75</v>
      </c>
      <c r="AE166" s="7">
        <v>40</v>
      </c>
      <c r="AF166" s="7">
        <f t="shared" si="13"/>
        <v>50</v>
      </c>
      <c r="AG166" s="7">
        <v>686</v>
      </c>
      <c r="AH166" s="7">
        <v>117</v>
      </c>
      <c r="AI166" s="7">
        <v>16.6</v>
      </c>
      <c r="AJ166" s="7">
        <v>29</v>
      </c>
      <c r="AK166" s="7" t="s">
        <v>47</v>
      </c>
      <c r="AL166" s="7" t="s">
        <v>47</v>
      </c>
      <c r="AM166" s="7">
        <v>96</v>
      </c>
      <c r="AN166" s="7">
        <v>90</v>
      </c>
      <c r="AO166" s="7">
        <v>8.26</v>
      </c>
      <c r="AP166" s="7">
        <f t="shared" si="10"/>
        <v>1.06666666666667</v>
      </c>
      <c r="AQ166" s="7">
        <v>1</v>
      </c>
      <c r="AR166" s="18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7" t="s">
        <v>222</v>
      </c>
      <c r="BG166" s="7">
        <v>523</v>
      </c>
      <c r="BH166" s="7">
        <v>434</v>
      </c>
      <c r="BI166" s="25"/>
      <c r="BJ166" s="14"/>
      <c r="BK166" s="14"/>
      <c r="BL166" s="14"/>
      <c r="BO166" s="7">
        <v>286</v>
      </c>
      <c r="BP166" s="7">
        <v>1</v>
      </c>
    </row>
    <row r="167" s="5" customFormat="1" spans="1:68">
      <c r="A167" s="6" t="s">
        <v>324</v>
      </c>
      <c r="B167" s="6" t="s">
        <v>322</v>
      </c>
      <c r="C167" s="7">
        <v>2</v>
      </c>
      <c r="D167" s="7">
        <v>13652766550</v>
      </c>
      <c r="E167" s="6"/>
      <c r="F167" s="7">
        <v>2</v>
      </c>
      <c r="G167" s="7">
        <v>2</v>
      </c>
      <c r="H167" s="7">
        <v>1</v>
      </c>
      <c r="I167" s="7">
        <v>1</v>
      </c>
      <c r="J167" s="7">
        <v>31</v>
      </c>
      <c r="K167" s="7">
        <v>60</v>
      </c>
      <c r="L167" s="7">
        <v>160</v>
      </c>
      <c r="M167" s="7">
        <f t="shared" si="14"/>
        <v>23.4375</v>
      </c>
      <c r="N167" s="7">
        <v>11</v>
      </c>
      <c r="O167" s="6"/>
      <c r="P167" s="7">
        <v>0</v>
      </c>
      <c r="Q167" s="7">
        <v>0</v>
      </c>
      <c r="R167" s="14"/>
      <c r="S167" s="7">
        <v>0</v>
      </c>
      <c r="T167" s="7">
        <v>1</v>
      </c>
      <c r="U167" s="7" t="s">
        <v>22</v>
      </c>
      <c r="V167" s="7">
        <v>1</v>
      </c>
      <c r="W167" s="7">
        <v>0</v>
      </c>
      <c r="X167" s="7">
        <v>0</v>
      </c>
      <c r="Y167" s="7">
        <v>1</v>
      </c>
      <c r="Z167" s="7">
        <v>0</v>
      </c>
      <c r="AA167" s="7">
        <v>0</v>
      </c>
      <c r="AB167" s="7">
        <v>17</v>
      </c>
      <c r="AC167" s="7">
        <v>39</v>
      </c>
      <c r="AD167" s="7">
        <f t="shared" si="12"/>
        <v>48.75</v>
      </c>
      <c r="AE167" s="7">
        <v>39</v>
      </c>
      <c r="AF167" s="7">
        <f t="shared" si="13"/>
        <v>48.75</v>
      </c>
      <c r="AG167" s="7">
        <v>722</v>
      </c>
      <c r="AH167" s="7">
        <v>144</v>
      </c>
      <c r="AI167" s="7">
        <v>0.7</v>
      </c>
      <c r="AJ167" s="7">
        <v>5.4</v>
      </c>
      <c r="AK167" s="7" t="s">
        <v>47</v>
      </c>
      <c r="AL167" s="7" t="s">
        <v>47</v>
      </c>
      <c r="AM167" s="7">
        <v>96</v>
      </c>
      <c r="AN167" s="7">
        <v>90</v>
      </c>
      <c r="AO167" s="7">
        <v>8.26</v>
      </c>
      <c r="AP167" s="7">
        <f t="shared" si="10"/>
        <v>1.06666666666667</v>
      </c>
      <c r="AQ167" s="7">
        <v>1</v>
      </c>
      <c r="AR167" s="18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7" t="s">
        <v>222</v>
      </c>
      <c r="BG167" s="7">
        <v>367</v>
      </c>
      <c r="BH167" s="7">
        <v>221</v>
      </c>
      <c r="BI167" s="7">
        <v>296</v>
      </c>
      <c r="BJ167" s="25"/>
      <c r="BK167" s="25"/>
      <c r="BL167" s="29"/>
      <c r="BM167" s="32"/>
      <c r="BN167" s="33"/>
      <c r="BO167" s="7">
        <v>295</v>
      </c>
      <c r="BP167" s="7">
        <v>1</v>
      </c>
    </row>
    <row r="168" spans="1:68">
      <c r="A168" s="6" t="s">
        <v>325</v>
      </c>
      <c r="B168" s="6" t="s">
        <v>322</v>
      </c>
      <c r="C168" s="7">
        <v>2</v>
      </c>
      <c r="D168" s="7">
        <v>13424090246</v>
      </c>
      <c r="E168" s="6"/>
      <c r="F168" s="7">
        <v>1</v>
      </c>
      <c r="G168" s="7">
        <v>2</v>
      </c>
      <c r="H168" s="7">
        <v>1</v>
      </c>
      <c r="I168" s="7">
        <v>1</v>
      </c>
      <c r="J168" s="7">
        <v>32</v>
      </c>
      <c r="K168" s="7">
        <v>100</v>
      </c>
      <c r="L168" s="7">
        <v>178</v>
      </c>
      <c r="M168" s="7">
        <f t="shared" si="14"/>
        <v>31.561671506123</v>
      </c>
      <c r="N168" s="7">
        <v>6</v>
      </c>
      <c r="O168" s="6"/>
      <c r="P168" s="7">
        <v>0</v>
      </c>
      <c r="Q168" s="7">
        <v>0</v>
      </c>
      <c r="R168" s="14"/>
      <c r="S168" s="7">
        <v>1</v>
      </c>
      <c r="T168" s="7">
        <v>0</v>
      </c>
      <c r="U168" s="7" t="s">
        <v>22</v>
      </c>
      <c r="V168" s="7">
        <v>1</v>
      </c>
      <c r="W168" s="7">
        <v>0</v>
      </c>
      <c r="X168" s="7">
        <v>0</v>
      </c>
      <c r="Y168" s="7">
        <v>1</v>
      </c>
      <c r="Z168" s="7">
        <v>0</v>
      </c>
      <c r="AA168" s="7">
        <v>0</v>
      </c>
      <c r="AB168" s="7">
        <v>17</v>
      </c>
      <c r="AC168" s="7">
        <v>38</v>
      </c>
      <c r="AD168" s="7">
        <f t="shared" si="12"/>
        <v>47.5</v>
      </c>
      <c r="AE168" s="7">
        <v>38</v>
      </c>
      <c r="AF168" s="7">
        <f t="shared" si="13"/>
        <v>47.5</v>
      </c>
      <c r="AG168" s="7">
        <v>392</v>
      </c>
      <c r="AH168" s="7">
        <v>139</v>
      </c>
      <c r="AI168" s="7">
        <v>0.3</v>
      </c>
      <c r="AJ168" s="7">
        <v>5</v>
      </c>
      <c r="AK168" s="7" t="s">
        <v>47</v>
      </c>
      <c r="AL168" s="7" t="s">
        <v>47</v>
      </c>
      <c r="AM168" s="7">
        <v>96</v>
      </c>
      <c r="AN168" s="7">
        <v>92</v>
      </c>
      <c r="AO168" s="7">
        <v>8.26</v>
      </c>
      <c r="AP168" s="7">
        <f t="shared" ref="AP168:AP231" si="15">AM168/AN168</f>
        <v>1.04347826086957</v>
      </c>
      <c r="AQ168" s="7">
        <v>1</v>
      </c>
      <c r="AR168" s="18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7" t="s">
        <v>222</v>
      </c>
      <c r="BG168" s="7">
        <v>314</v>
      </c>
      <c r="BH168" s="7">
        <v>424</v>
      </c>
      <c r="BI168" s="7">
        <v>321</v>
      </c>
      <c r="BJ168" s="7">
        <v>346</v>
      </c>
      <c r="BK168" s="14"/>
      <c r="BL168" s="29"/>
      <c r="BO168" s="7">
        <v>271</v>
      </c>
      <c r="BP168" s="7">
        <v>1</v>
      </c>
    </row>
    <row r="169" spans="1:64">
      <c r="A169" s="6" t="s">
        <v>326</v>
      </c>
      <c r="B169" s="6" t="s">
        <v>322</v>
      </c>
      <c r="C169" s="7">
        <v>2</v>
      </c>
      <c r="D169" s="7">
        <v>15920333232</v>
      </c>
      <c r="E169" s="6"/>
      <c r="F169" s="7">
        <v>1</v>
      </c>
      <c r="G169" s="7">
        <v>2</v>
      </c>
      <c r="H169" s="7">
        <v>1</v>
      </c>
      <c r="I169" s="7">
        <v>1</v>
      </c>
      <c r="J169" s="7">
        <v>38</v>
      </c>
      <c r="K169" s="7">
        <v>64</v>
      </c>
      <c r="L169" s="7">
        <v>168</v>
      </c>
      <c r="M169" s="7">
        <f t="shared" si="14"/>
        <v>22.6757369614512</v>
      </c>
      <c r="N169" s="6">
        <v>10</v>
      </c>
      <c r="O169" s="6"/>
      <c r="P169" s="7">
        <v>0</v>
      </c>
      <c r="Q169" s="7">
        <v>0</v>
      </c>
      <c r="R169" s="6"/>
      <c r="S169" s="7">
        <v>0</v>
      </c>
      <c r="T169" s="7">
        <v>0</v>
      </c>
      <c r="U169" s="7" t="s">
        <v>42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17</v>
      </c>
      <c r="AC169" s="7">
        <v>38</v>
      </c>
      <c r="AD169" s="7">
        <f t="shared" si="12"/>
        <v>47.5</v>
      </c>
      <c r="AE169" s="7">
        <v>38</v>
      </c>
      <c r="AF169" s="7">
        <f t="shared" si="13"/>
        <v>47.5</v>
      </c>
      <c r="AG169" s="7">
        <v>284</v>
      </c>
      <c r="AH169" s="7">
        <v>110</v>
      </c>
      <c r="AI169" s="7">
        <v>0</v>
      </c>
      <c r="AJ169" s="7">
        <v>11</v>
      </c>
      <c r="AK169" s="7" t="s">
        <v>47</v>
      </c>
      <c r="AL169" s="7" t="s">
        <v>47</v>
      </c>
      <c r="AM169" s="7">
        <v>96</v>
      </c>
      <c r="AN169" s="7">
        <v>89</v>
      </c>
      <c r="AO169" s="7">
        <v>8.26</v>
      </c>
      <c r="AP169" s="7">
        <f t="shared" si="15"/>
        <v>1.07865168539326</v>
      </c>
      <c r="AQ169" s="7">
        <v>1</v>
      </c>
      <c r="AR169" s="21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7" t="s">
        <v>222</v>
      </c>
      <c r="BG169" s="7">
        <v>211</v>
      </c>
      <c r="BH169" s="7">
        <v>264</v>
      </c>
      <c r="BI169" s="7">
        <v>283</v>
      </c>
      <c r="BJ169" s="7">
        <v>242</v>
      </c>
      <c r="BK169" s="6"/>
      <c r="BL169" s="29"/>
    </row>
    <row r="170" spans="1:68">
      <c r="A170" s="6" t="s">
        <v>327</v>
      </c>
      <c r="B170" s="6" t="s">
        <v>322</v>
      </c>
      <c r="C170" s="7">
        <v>2</v>
      </c>
      <c r="D170" s="7">
        <v>13927551494</v>
      </c>
      <c r="E170" s="6"/>
      <c r="F170" s="7">
        <v>2</v>
      </c>
      <c r="G170" s="7">
        <v>2</v>
      </c>
      <c r="H170" s="7">
        <v>1</v>
      </c>
      <c r="I170" s="7">
        <v>1</v>
      </c>
      <c r="J170" s="7">
        <v>35</v>
      </c>
      <c r="K170" s="7">
        <v>64</v>
      </c>
      <c r="L170" s="7">
        <v>166</v>
      </c>
      <c r="M170" s="7">
        <f t="shared" si="14"/>
        <v>23.2254318478734</v>
      </c>
      <c r="N170" s="7">
        <v>1</v>
      </c>
      <c r="O170" s="6"/>
      <c r="P170" s="7">
        <v>0</v>
      </c>
      <c r="Q170" s="7">
        <v>0</v>
      </c>
      <c r="R170" s="6"/>
      <c r="S170" s="7">
        <v>0</v>
      </c>
      <c r="T170" s="7">
        <v>0</v>
      </c>
      <c r="U170" s="7" t="s">
        <v>42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17</v>
      </c>
      <c r="AC170" s="7">
        <v>38</v>
      </c>
      <c r="AD170" s="7">
        <f t="shared" si="12"/>
        <v>47.5</v>
      </c>
      <c r="AE170" s="7">
        <v>38</v>
      </c>
      <c r="AF170" s="7">
        <f t="shared" si="13"/>
        <v>47.5</v>
      </c>
      <c r="AG170" s="7">
        <v>496</v>
      </c>
      <c r="AH170" s="7">
        <v>101</v>
      </c>
      <c r="AI170" s="7">
        <v>0</v>
      </c>
      <c r="AJ170" s="7">
        <v>3.5</v>
      </c>
      <c r="AK170" s="7" t="s">
        <v>47</v>
      </c>
      <c r="AL170" s="7" t="s">
        <v>47</v>
      </c>
      <c r="AM170" s="7">
        <v>96</v>
      </c>
      <c r="AN170" s="7">
        <v>83</v>
      </c>
      <c r="AO170" s="7">
        <v>8.26</v>
      </c>
      <c r="AP170" s="7">
        <f t="shared" si="15"/>
        <v>1.1566265060241</v>
      </c>
      <c r="AQ170" s="7">
        <v>1</v>
      </c>
      <c r="AR170" s="21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7" t="s">
        <v>222</v>
      </c>
      <c r="BG170" s="7">
        <v>253</v>
      </c>
      <c r="BH170" s="7">
        <v>255</v>
      </c>
      <c r="BI170" s="7">
        <v>214</v>
      </c>
      <c r="BJ170" s="6"/>
      <c r="BK170" s="6"/>
      <c r="BL170" s="29"/>
      <c r="BO170" s="7">
        <v>302</v>
      </c>
      <c r="BP170" s="7">
        <v>2</v>
      </c>
    </row>
    <row r="171" s="5" customFormat="1" spans="1:68">
      <c r="A171" s="6" t="s">
        <v>328</v>
      </c>
      <c r="B171" s="6" t="s">
        <v>322</v>
      </c>
      <c r="C171" s="7">
        <v>2</v>
      </c>
      <c r="D171" s="7">
        <v>15915953059</v>
      </c>
      <c r="E171" s="6"/>
      <c r="F171" s="7">
        <v>1</v>
      </c>
      <c r="G171" s="7">
        <v>2</v>
      </c>
      <c r="H171" s="7">
        <v>1</v>
      </c>
      <c r="I171" s="7">
        <v>1</v>
      </c>
      <c r="J171" s="7">
        <v>47</v>
      </c>
      <c r="K171" s="7">
        <v>65</v>
      </c>
      <c r="L171" s="7">
        <v>166</v>
      </c>
      <c r="M171" s="7">
        <f t="shared" si="14"/>
        <v>23.5883292204964</v>
      </c>
      <c r="N171" s="7">
        <v>5</v>
      </c>
      <c r="O171" s="6"/>
      <c r="P171" s="7" t="s">
        <v>204</v>
      </c>
      <c r="Q171" s="7">
        <v>1</v>
      </c>
      <c r="R171" s="14"/>
      <c r="S171" s="7">
        <v>0</v>
      </c>
      <c r="T171" s="7">
        <v>0</v>
      </c>
      <c r="U171" s="7" t="s">
        <v>22</v>
      </c>
      <c r="V171" s="7">
        <v>1</v>
      </c>
      <c r="W171" s="7">
        <v>0</v>
      </c>
      <c r="X171" s="7">
        <v>0</v>
      </c>
      <c r="Y171" s="7">
        <v>1</v>
      </c>
      <c r="Z171" s="7">
        <v>0</v>
      </c>
      <c r="AA171" s="7">
        <v>6</v>
      </c>
      <c r="AB171" s="7">
        <v>22</v>
      </c>
      <c r="AC171" s="7">
        <v>34</v>
      </c>
      <c r="AD171" s="7">
        <f t="shared" si="12"/>
        <v>42.5</v>
      </c>
      <c r="AE171" s="7">
        <v>23</v>
      </c>
      <c r="AF171" s="7">
        <f t="shared" si="13"/>
        <v>28.75</v>
      </c>
      <c r="AG171" s="7">
        <v>374</v>
      </c>
      <c r="AH171" s="7">
        <v>96</v>
      </c>
      <c r="AI171" s="7">
        <v>77.6</v>
      </c>
      <c r="AJ171" s="7">
        <v>21</v>
      </c>
      <c r="AK171" s="7" t="s">
        <v>47</v>
      </c>
      <c r="AL171" s="7" t="s">
        <v>47</v>
      </c>
      <c r="AM171" s="7">
        <v>32</v>
      </c>
      <c r="AN171" s="7">
        <v>90</v>
      </c>
      <c r="AO171" s="7">
        <v>8.26</v>
      </c>
      <c r="AP171" s="7">
        <f t="shared" si="15"/>
        <v>0.355555555555556</v>
      </c>
      <c r="AQ171" s="7">
        <v>0.36</v>
      </c>
      <c r="AR171" s="18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7" t="s">
        <v>222</v>
      </c>
      <c r="BG171" s="7" t="s">
        <v>42</v>
      </c>
      <c r="BH171" s="25"/>
      <c r="BI171" s="25"/>
      <c r="BJ171" s="25"/>
      <c r="BK171" s="25"/>
      <c r="BL171" s="29"/>
      <c r="BM171" s="32"/>
      <c r="BN171" s="33"/>
      <c r="BO171" s="7">
        <v>267</v>
      </c>
      <c r="BP171" s="7">
        <v>1</v>
      </c>
    </row>
    <row r="172" spans="1:68">
      <c r="A172" s="6" t="s">
        <v>329</v>
      </c>
      <c r="B172" s="6" t="s">
        <v>330</v>
      </c>
      <c r="C172" s="7">
        <v>2</v>
      </c>
      <c r="D172" s="7">
        <v>13433350608</v>
      </c>
      <c r="E172" s="6"/>
      <c r="F172" s="6"/>
      <c r="G172" s="7">
        <v>2</v>
      </c>
      <c r="H172" s="7">
        <v>1</v>
      </c>
      <c r="I172" s="7">
        <v>1</v>
      </c>
      <c r="J172" s="7">
        <v>30</v>
      </c>
      <c r="K172" s="7">
        <v>92</v>
      </c>
      <c r="L172" s="7">
        <v>175</v>
      </c>
      <c r="M172" s="7">
        <f t="shared" si="14"/>
        <v>30.0408163265306</v>
      </c>
      <c r="N172" s="7">
        <v>5</v>
      </c>
      <c r="O172" s="6"/>
      <c r="P172" s="7">
        <v>0</v>
      </c>
      <c r="Q172" s="7">
        <v>0</v>
      </c>
      <c r="R172" s="7">
        <v>1</v>
      </c>
      <c r="S172" s="7">
        <v>0</v>
      </c>
      <c r="T172" s="7">
        <v>0</v>
      </c>
      <c r="U172" s="7" t="s">
        <v>22</v>
      </c>
      <c r="V172" s="7">
        <v>1</v>
      </c>
      <c r="W172" s="7">
        <v>0</v>
      </c>
      <c r="X172" s="7">
        <v>0</v>
      </c>
      <c r="Y172" s="7">
        <v>1</v>
      </c>
      <c r="Z172" s="7">
        <v>0</v>
      </c>
      <c r="AA172" s="7">
        <v>0</v>
      </c>
      <c r="AB172" s="7">
        <v>21</v>
      </c>
      <c r="AC172" s="7">
        <v>27</v>
      </c>
      <c r="AD172" s="7">
        <f t="shared" si="12"/>
        <v>33.75</v>
      </c>
      <c r="AE172" s="7">
        <v>27</v>
      </c>
      <c r="AF172" s="7">
        <f t="shared" si="13"/>
        <v>33.75</v>
      </c>
      <c r="AG172" s="7">
        <v>450</v>
      </c>
      <c r="AH172" s="7">
        <f>AF172*1.25</f>
        <v>42.1875</v>
      </c>
      <c r="AI172" s="6"/>
      <c r="AJ172" s="6"/>
      <c r="AK172" s="7" t="s">
        <v>47</v>
      </c>
      <c r="AL172" s="7" t="s">
        <v>47</v>
      </c>
      <c r="AM172" s="7">
        <v>96</v>
      </c>
      <c r="AN172" s="7">
        <v>90</v>
      </c>
      <c r="AO172" s="7">
        <v>8.22</v>
      </c>
      <c r="AP172" s="7">
        <f t="shared" si="15"/>
        <v>1.06666666666667</v>
      </c>
      <c r="AQ172" s="7">
        <v>1</v>
      </c>
      <c r="AR172" s="21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 t="s">
        <v>222</v>
      </c>
      <c r="BG172" s="25"/>
      <c r="BH172" s="7">
        <v>486</v>
      </c>
      <c r="BI172" s="7">
        <v>360</v>
      </c>
      <c r="BJ172" s="14"/>
      <c r="BK172" s="7">
        <v>273</v>
      </c>
      <c r="BL172" s="14"/>
      <c r="BO172" s="7">
        <v>230</v>
      </c>
      <c r="BP172" s="7">
        <v>1</v>
      </c>
    </row>
    <row r="173" spans="1:68">
      <c r="A173" s="6" t="s">
        <v>331</v>
      </c>
      <c r="B173" s="6" t="s">
        <v>330</v>
      </c>
      <c r="C173" s="7">
        <v>2</v>
      </c>
      <c r="D173" s="7">
        <v>18666355533</v>
      </c>
      <c r="E173" s="6"/>
      <c r="F173" s="6"/>
      <c r="G173" s="7">
        <v>2</v>
      </c>
      <c r="H173" s="7">
        <v>1</v>
      </c>
      <c r="I173" s="7">
        <v>1</v>
      </c>
      <c r="J173" s="7">
        <v>30</v>
      </c>
      <c r="K173" s="7">
        <v>79</v>
      </c>
      <c r="L173" s="7">
        <v>172</v>
      </c>
      <c r="M173" s="7">
        <f t="shared" si="14"/>
        <v>26.7036235803137</v>
      </c>
      <c r="N173" s="7">
        <v>2</v>
      </c>
      <c r="O173" s="6"/>
      <c r="P173" s="7">
        <v>0</v>
      </c>
      <c r="Q173" s="7">
        <v>0</v>
      </c>
      <c r="R173" s="7">
        <v>0</v>
      </c>
      <c r="S173" s="7">
        <v>0</v>
      </c>
      <c r="T173" s="7">
        <v>1</v>
      </c>
      <c r="U173" s="7" t="s">
        <v>22</v>
      </c>
      <c r="V173" s="7">
        <v>1</v>
      </c>
      <c r="W173" s="7">
        <v>0</v>
      </c>
      <c r="X173" s="7">
        <v>0</v>
      </c>
      <c r="Y173" s="7">
        <v>1</v>
      </c>
      <c r="Z173" s="7">
        <v>0</v>
      </c>
      <c r="AA173" s="7">
        <v>0</v>
      </c>
      <c r="AB173" s="7">
        <v>20</v>
      </c>
      <c r="AC173" s="7">
        <v>27</v>
      </c>
      <c r="AD173" s="7">
        <f t="shared" si="12"/>
        <v>33.75</v>
      </c>
      <c r="AE173" s="7">
        <v>26</v>
      </c>
      <c r="AF173" s="7">
        <f t="shared" si="13"/>
        <v>32.5</v>
      </c>
      <c r="AG173" s="7">
        <v>182</v>
      </c>
      <c r="AH173" s="6"/>
      <c r="AI173" s="7">
        <v>0.1</v>
      </c>
      <c r="AJ173" s="7">
        <v>1</v>
      </c>
      <c r="AK173" s="7" t="s">
        <v>47</v>
      </c>
      <c r="AL173" s="7" t="s">
        <v>47</v>
      </c>
      <c r="AM173" s="7">
        <v>96</v>
      </c>
      <c r="AN173" s="7">
        <v>93</v>
      </c>
      <c r="AO173" s="7">
        <v>8.22</v>
      </c>
      <c r="AP173" s="7">
        <f t="shared" si="15"/>
        <v>1.03225806451613</v>
      </c>
      <c r="AQ173" s="7">
        <v>1</v>
      </c>
      <c r="AR173" s="21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 t="s">
        <v>222</v>
      </c>
      <c r="BG173" s="7">
        <v>252</v>
      </c>
      <c r="BH173" s="7">
        <v>216</v>
      </c>
      <c r="BI173" s="7">
        <v>254</v>
      </c>
      <c r="BJ173" s="7">
        <v>259</v>
      </c>
      <c r="BK173" s="14"/>
      <c r="BL173" s="14"/>
      <c r="BO173" s="7">
        <v>288</v>
      </c>
      <c r="BP173" s="7">
        <v>1</v>
      </c>
    </row>
    <row r="174" ht="18.95" customHeight="1" spans="1:68">
      <c r="A174" s="6" t="s">
        <v>332</v>
      </c>
      <c r="B174" s="6" t="s">
        <v>330</v>
      </c>
      <c r="C174" s="7">
        <v>2</v>
      </c>
      <c r="D174" s="7">
        <v>18665350029</v>
      </c>
      <c r="E174" s="6"/>
      <c r="F174" s="6"/>
      <c r="G174" s="7">
        <v>2</v>
      </c>
      <c r="H174" s="7">
        <v>1</v>
      </c>
      <c r="I174" s="7">
        <v>1</v>
      </c>
      <c r="J174" s="7">
        <v>39</v>
      </c>
      <c r="K174" s="7">
        <v>65</v>
      </c>
      <c r="L174" s="7">
        <v>170</v>
      </c>
      <c r="M174" s="7">
        <f t="shared" si="14"/>
        <v>22.4913494809689</v>
      </c>
      <c r="N174" s="7">
        <v>5</v>
      </c>
      <c r="O174" s="6"/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 t="s">
        <v>22</v>
      </c>
      <c r="V174" s="7">
        <v>1</v>
      </c>
      <c r="W174" s="7">
        <v>0</v>
      </c>
      <c r="X174" s="7">
        <v>0</v>
      </c>
      <c r="Y174" s="7">
        <v>1</v>
      </c>
      <c r="Z174" s="7">
        <v>0</v>
      </c>
      <c r="AA174" s="7">
        <v>0</v>
      </c>
      <c r="AB174" s="7">
        <v>18</v>
      </c>
      <c r="AC174" s="7">
        <v>27</v>
      </c>
      <c r="AD174" s="7">
        <f t="shared" si="12"/>
        <v>33.75</v>
      </c>
      <c r="AE174" s="7">
        <v>26</v>
      </c>
      <c r="AF174" s="7">
        <f t="shared" si="13"/>
        <v>32.5</v>
      </c>
      <c r="AG174" s="7">
        <v>305</v>
      </c>
      <c r="AH174" s="6"/>
      <c r="AI174" s="7">
        <v>1.9</v>
      </c>
      <c r="AJ174" s="7">
        <v>5.9</v>
      </c>
      <c r="AK174" s="7" t="s">
        <v>47</v>
      </c>
      <c r="AL174" s="7" t="s">
        <v>47</v>
      </c>
      <c r="AM174" s="7">
        <v>128</v>
      </c>
      <c r="AN174" s="7">
        <v>90</v>
      </c>
      <c r="AO174" s="7">
        <v>8.22</v>
      </c>
      <c r="AP174" s="7">
        <f t="shared" si="15"/>
        <v>1.42222222222222</v>
      </c>
      <c r="AQ174" s="7">
        <v>1</v>
      </c>
      <c r="AR174" s="21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 t="s">
        <v>222</v>
      </c>
      <c r="BG174" s="25"/>
      <c r="BH174" s="7">
        <v>284</v>
      </c>
      <c r="BI174" s="14"/>
      <c r="BJ174" s="7">
        <v>359</v>
      </c>
      <c r="BK174" s="14"/>
      <c r="BL174" s="14"/>
      <c r="BO174" s="7">
        <v>595</v>
      </c>
      <c r="BP174" s="7">
        <v>2</v>
      </c>
    </row>
    <row r="175" spans="1:64">
      <c r="A175" s="6" t="s">
        <v>333</v>
      </c>
      <c r="B175" s="6" t="s">
        <v>330</v>
      </c>
      <c r="C175" s="7">
        <v>2</v>
      </c>
      <c r="D175" s="7">
        <v>17220622225</v>
      </c>
      <c r="E175" s="6"/>
      <c r="F175" s="6"/>
      <c r="G175" s="7">
        <v>2</v>
      </c>
      <c r="H175" s="7">
        <v>1</v>
      </c>
      <c r="I175" s="7">
        <v>1</v>
      </c>
      <c r="J175" s="7">
        <v>45</v>
      </c>
      <c r="K175" s="7">
        <v>75</v>
      </c>
      <c r="L175" s="7">
        <v>175</v>
      </c>
      <c r="M175" s="7">
        <f t="shared" si="14"/>
        <v>24.4897959183673</v>
      </c>
      <c r="N175" s="7">
        <v>3</v>
      </c>
      <c r="O175" s="6"/>
      <c r="P175" s="7">
        <v>0</v>
      </c>
      <c r="Q175" s="7">
        <v>0</v>
      </c>
      <c r="R175" s="7">
        <v>3</v>
      </c>
      <c r="S175" s="7">
        <v>1</v>
      </c>
      <c r="T175" s="7">
        <v>1</v>
      </c>
      <c r="U175" s="7" t="s">
        <v>22</v>
      </c>
      <c r="V175" s="7">
        <v>1</v>
      </c>
      <c r="W175" s="7">
        <v>0</v>
      </c>
      <c r="X175" s="7">
        <v>0</v>
      </c>
      <c r="Y175" s="7">
        <v>1</v>
      </c>
      <c r="Z175" s="7">
        <v>0</v>
      </c>
      <c r="AA175" s="7">
        <v>0</v>
      </c>
      <c r="AB175" s="7">
        <v>19</v>
      </c>
      <c r="AC175" s="7">
        <v>25</v>
      </c>
      <c r="AD175" s="7">
        <f t="shared" si="12"/>
        <v>31.25</v>
      </c>
      <c r="AE175" s="7">
        <v>29</v>
      </c>
      <c r="AF175" s="7">
        <f t="shared" si="13"/>
        <v>36.25</v>
      </c>
      <c r="AG175" s="7">
        <v>637</v>
      </c>
      <c r="AH175" s="6"/>
      <c r="AI175" s="6"/>
      <c r="AJ175" s="7">
        <v>57</v>
      </c>
      <c r="AK175" s="7" t="s">
        <v>47</v>
      </c>
      <c r="AL175" s="7" t="s">
        <v>47</v>
      </c>
      <c r="AM175" s="7">
        <v>64</v>
      </c>
      <c r="AN175" s="7">
        <v>90</v>
      </c>
      <c r="AO175" s="7">
        <v>8.22</v>
      </c>
      <c r="AP175" s="7">
        <f t="shared" si="15"/>
        <v>0.711111111111111</v>
      </c>
      <c r="AQ175" s="7">
        <v>0.71</v>
      </c>
      <c r="AR175" s="21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 t="s">
        <v>222</v>
      </c>
      <c r="BG175" s="25"/>
      <c r="BH175" s="7">
        <v>497</v>
      </c>
      <c r="BI175" s="14"/>
      <c r="BJ175" s="14"/>
      <c r="BK175" s="14"/>
      <c r="BL175" s="30"/>
    </row>
    <row r="176" spans="1:64">
      <c r="A176" s="6" t="s">
        <v>334</v>
      </c>
      <c r="B176" s="6" t="s">
        <v>330</v>
      </c>
      <c r="C176" s="7">
        <v>2</v>
      </c>
      <c r="D176" s="7">
        <v>13602554805</v>
      </c>
      <c r="E176" s="6"/>
      <c r="F176" s="6"/>
      <c r="G176" s="7">
        <v>2</v>
      </c>
      <c r="H176" s="7">
        <v>1</v>
      </c>
      <c r="I176" s="7">
        <v>1</v>
      </c>
      <c r="J176" s="7">
        <v>42</v>
      </c>
      <c r="K176" s="7">
        <v>74</v>
      </c>
      <c r="L176" s="7">
        <v>168</v>
      </c>
      <c r="M176" s="7">
        <f t="shared" si="14"/>
        <v>26.218820861678</v>
      </c>
      <c r="N176" s="7">
        <v>4</v>
      </c>
      <c r="O176" s="6"/>
      <c r="P176" s="7">
        <v>1</v>
      </c>
      <c r="Q176" s="7">
        <v>1</v>
      </c>
      <c r="R176" s="7">
        <v>1</v>
      </c>
      <c r="S176" s="7">
        <v>1</v>
      </c>
      <c r="T176" s="7">
        <v>0</v>
      </c>
      <c r="U176" s="7" t="s">
        <v>22</v>
      </c>
      <c r="V176" s="7">
        <v>1</v>
      </c>
      <c r="W176" s="7">
        <v>0</v>
      </c>
      <c r="X176" s="7">
        <v>0</v>
      </c>
      <c r="Y176" s="7">
        <v>1</v>
      </c>
      <c r="Z176" s="7">
        <v>0</v>
      </c>
      <c r="AA176" s="7">
        <v>6</v>
      </c>
      <c r="AB176" s="7">
        <v>18</v>
      </c>
      <c r="AC176" s="7">
        <v>36</v>
      </c>
      <c r="AD176" s="7">
        <f t="shared" si="12"/>
        <v>45</v>
      </c>
      <c r="AE176" s="7">
        <v>28</v>
      </c>
      <c r="AF176" s="7">
        <f t="shared" si="13"/>
        <v>35</v>
      </c>
      <c r="AG176" s="7">
        <v>472</v>
      </c>
      <c r="AH176" s="6"/>
      <c r="AI176" s="7">
        <v>0.7</v>
      </c>
      <c r="AJ176" s="7">
        <v>22</v>
      </c>
      <c r="AK176" s="7" t="s">
        <v>47</v>
      </c>
      <c r="AL176" s="7" t="s">
        <v>47</v>
      </c>
      <c r="AM176" s="7">
        <v>64</v>
      </c>
      <c r="AN176" s="7">
        <v>90</v>
      </c>
      <c r="AO176" s="7">
        <v>8.22</v>
      </c>
      <c r="AP176" s="7">
        <f t="shared" si="15"/>
        <v>0.711111111111111</v>
      </c>
      <c r="AQ176" s="7">
        <v>0.71</v>
      </c>
      <c r="AR176" s="21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 t="s">
        <v>222</v>
      </c>
      <c r="BG176" s="7">
        <v>295</v>
      </c>
      <c r="BH176" s="25"/>
      <c r="BI176" s="25"/>
      <c r="BJ176" s="14"/>
      <c r="BK176" s="25"/>
      <c r="BL176" s="14"/>
    </row>
    <row r="177" spans="1:68">
      <c r="A177" s="6" t="s">
        <v>335</v>
      </c>
      <c r="B177" s="6" t="s">
        <v>330</v>
      </c>
      <c r="C177" s="7">
        <v>2</v>
      </c>
      <c r="D177" s="7">
        <v>13580859552</v>
      </c>
      <c r="E177" s="6"/>
      <c r="F177" s="6"/>
      <c r="G177" s="7">
        <v>2</v>
      </c>
      <c r="H177" s="7">
        <v>1</v>
      </c>
      <c r="I177" s="7">
        <v>1</v>
      </c>
      <c r="J177" s="7">
        <v>39</v>
      </c>
      <c r="K177" s="7">
        <v>92</v>
      </c>
      <c r="L177" s="7">
        <v>179</v>
      </c>
      <c r="M177" s="7">
        <f t="shared" si="14"/>
        <v>28.7132111981524</v>
      </c>
      <c r="N177" s="7">
        <v>4</v>
      </c>
      <c r="O177" s="6"/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 t="s">
        <v>22</v>
      </c>
      <c r="V177" s="7">
        <v>1</v>
      </c>
      <c r="W177" s="7">
        <v>0</v>
      </c>
      <c r="X177" s="7">
        <v>0</v>
      </c>
      <c r="Y177" s="7">
        <v>1</v>
      </c>
      <c r="Z177" s="7">
        <v>0</v>
      </c>
      <c r="AA177" s="7">
        <v>0</v>
      </c>
      <c r="AB177" s="7">
        <v>18</v>
      </c>
      <c r="AC177" s="7">
        <v>27</v>
      </c>
      <c r="AD177" s="7">
        <f t="shared" si="12"/>
        <v>33.75</v>
      </c>
      <c r="AE177" s="7">
        <v>27</v>
      </c>
      <c r="AF177" s="7">
        <f t="shared" si="13"/>
        <v>33.75</v>
      </c>
      <c r="AG177" s="7">
        <v>404</v>
      </c>
      <c r="AH177" s="6"/>
      <c r="AI177" s="6"/>
      <c r="AJ177" s="6"/>
      <c r="AK177" s="7" t="s">
        <v>47</v>
      </c>
      <c r="AL177" s="7" t="s">
        <v>47</v>
      </c>
      <c r="AM177" s="7">
        <v>64</v>
      </c>
      <c r="AN177" s="7">
        <v>90</v>
      </c>
      <c r="AO177" s="7">
        <v>8.22</v>
      </c>
      <c r="AP177" s="7">
        <f t="shared" si="15"/>
        <v>0.711111111111111</v>
      </c>
      <c r="AQ177" s="7">
        <v>0.71</v>
      </c>
      <c r="AR177" s="21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 t="s">
        <v>222</v>
      </c>
      <c r="BG177" s="7">
        <v>286</v>
      </c>
      <c r="BH177" s="25"/>
      <c r="BI177" s="25"/>
      <c r="BJ177" s="25"/>
      <c r="BK177" s="14"/>
      <c r="BL177" s="14"/>
      <c r="BO177" s="7">
        <v>294</v>
      </c>
      <c r="BP177" s="7">
        <v>2</v>
      </c>
    </row>
    <row r="178" spans="1:68">
      <c r="A178" s="6" t="s">
        <v>336</v>
      </c>
      <c r="B178" s="6" t="s">
        <v>330</v>
      </c>
      <c r="C178" s="7">
        <v>2</v>
      </c>
      <c r="D178" s="7">
        <v>13711310123</v>
      </c>
      <c r="E178" s="6"/>
      <c r="F178" s="6"/>
      <c r="G178" s="7">
        <v>2</v>
      </c>
      <c r="H178" s="7">
        <v>1</v>
      </c>
      <c r="I178" s="7">
        <v>0</v>
      </c>
      <c r="J178" s="7">
        <v>38</v>
      </c>
      <c r="K178" s="7">
        <v>58</v>
      </c>
      <c r="L178" s="7">
        <v>159</v>
      </c>
      <c r="M178" s="7">
        <f t="shared" si="14"/>
        <v>22.9421304537004</v>
      </c>
      <c r="N178" s="7">
        <v>6</v>
      </c>
      <c r="O178" s="6"/>
      <c r="P178" s="7">
        <v>0</v>
      </c>
      <c r="Q178" s="7">
        <v>0</v>
      </c>
      <c r="R178" s="7">
        <v>1</v>
      </c>
      <c r="S178" s="7">
        <v>1</v>
      </c>
      <c r="T178" s="7">
        <v>0</v>
      </c>
      <c r="U178" s="7" t="s">
        <v>42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18</v>
      </c>
      <c r="AC178" s="7">
        <v>24</v>
      </c>
      <c r="AD178" s="7">
        <f t="shared" si="12"/>
        <v>30</v>
      </c>
      <c r="AE178" s="7">
        <v>32</v>
      </c>
      <c r="AF178" s="7">
        <f t="shared" si="13"/>
        <v>40</v>
      </c>
      <c r="AG178" s="7">
        <v>486</v>
      </c>
      <c r="AH178" s="7">
        <f>AF178*1.25</f>
        <v>50</v>
      </c>
      <c r="AI178" s="7">
        <v>6.2</v>
      </c>
      <c r="AJ178" s="7">
        <v>21</v>
      </c>
      <c r="AK178" s="7" t="s">
        <v>299</v>
      </c>
      <c r="AL178" s="7" t="s">
        <v>299</v>
      </c>
      <c r="AM178" s="7">
        <v>56</v>
      </c>
      <c r="AN178" s="7">
        <v>90</v>
      </c>
      <c r="AO178" s="7">
        <v>8.29</v>
      </c>
      <c r="AP178" s="7">
        <f t="shared" si="15"/>
        <v>0.622222222222222</v>
      </c>
      <c r="AQ178" s="7">
        <v>0.62</v>
      </c>
      <c r="AR178" s="21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7" t="s">
        <v>222</v>
      </c>
      <c r="BG178" s="7">
        <v>271</v>
      </c>
      <c r="BH178" s="14"/>
      <c r="BI178" s="14"/>
      <c r="BJ178" s="14"/>
      <c r="BK178" s="14"/>
      <c r="BL178" s="14"/>
      <c r="BO178" s="7">
        <v>249</v>
      </c>
      <c r="BP178" s="7">
        <v>2</v>
      </c>
    </row>
    <row r="179" spans="1:68">
      <c r="A179" s="6" t="s">
        <v>337</v>
      </c>
      <c r="B179" s="6" t="s">
        <v>330</v>
      </c>
      <c r="C179" s="7">
        <v>1</v>
      </c>
      <c r="D179" s="7">
        <v>13610040761</v>
      </c>
      <c r="E179" s="7" t="s">
        <v>103</v>
      </c>
      <c r="F179" s="7">
        <v>2</v>
      </c>
      <c r="G179" s="7">
        <v>1</v>
      </c>
      <c r="H179" s="7">
        <v>1</v>
      </c>
      <c r="I179" s="7">
        <v>1</v>
      </c>
      <c r="J179" s="7">
        <v>31</v>
      </c>
      <c r="K179" s="7">
        <v>88</v>
      </c>
      <c r="L179" s="7">
        <v>178</v>
      </c>
      <c r="M179" s="7">
        <f t="shared" si="14"/>
        <v>27.7742709253882</v>
      </c>
      <c r="N179" s="7">
        <v>1</v>
      </c>
      <c r="O179" s="6"/>
      <c r="P179" s="7" t="s">
        <v>204</v>
      </c>
      <c r="Q179" s="7">
        <v>1</v>
      </c>
      <c r="R179" s="6"/>
      <c r="S179" s="7">
        <v>0</v>
      </c>
      <c r="T179" s="7">
        <v>0</v>
      </c>
      <c r="U179" s="7" t="s">
        <v>22</v>
      </c>
      <c r="V179" s="7">
        <v>1</v>
      </c>
      <c r="W179" s="7">
        <v>0</v>
      </c>
      <c r="X179" s="7">
        <v>0</v>
      </c>
      <c r="Y179" s="7">
        <v>1</v>
      </c>
      <c r="Z179" s="7">
        <v>0</v>
      </c>
      <c r="AA179" s="7">
        <v>2</v>
      </c>
      <c r="AB179" s="6">
        <v>22</v>
      </c>
      <c r="AC179" s="6">
        <v>23</v>
      </c>
      <c r="AD179" s="7">
        <f t="shared" si="12"/>
        <v>28.75</v>
      </c>
      <c r="AE179" s="6">
        <v>25</v>
      </c>
      <c r="AF179" s="7">
        <f t="shared" si="13"/>
        <v>31.25</v>
      </c>
      <c r="AG179" s="7">
        <v>520</v>
      </c>
      <c r="AH179" s="7">
        <v>895</v>
      </c>
      <c r="AI179" s="7">
        <v>5.4</v>
      </c>
      <c r="AJ179" s="7">
        <v>28</v>
      </c>
      <c r="AK179" s="7" t="s">
        <v>47</v>
      </c>
      <c r="AL179" s="7" t="s">
        <v>47</v>
      </c>
      <c r="AM179" s="7">
        <v>7</v>
      </c>
      <c r="AN179" s="7">
        <v>90</v>
      </c>
      <c r="AO179" s="7">
        <v>8.27</v>
      </c>
      <c r="AP179" s="7">
        <f t="shared" si="15"/>
        <v>0.0777777777777778</v>
      </c>
      <c r="AQ179" s="7">
        <v>0.08</v>
      </c>
      <c r="AR179" s="21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 t="s">
        <v>222</v>
      </c>
      <c r="BG179" s="7" t="s">
        <v>42</v>
      </c>
      <c r="BH179" s="14"/>
      <c r="BI179" s="14"/>
      <c r="BJ179" s="14"/>
      <c r="BK179" s="14"/>
      <c r="BL179" s="14"/>
      <c r="BO179" s="7">
        <v>233</v>
      </c>
      <c r="BP179" s="7">
        <v>2</v>
      </c>
    </row>
    <row r="180" spans="1:64">
      <c r="A180" s="6" t="s">
        <v>338</v>
      </c>
      <c r="B180" s="6" t="s">
        <v>339</v>
      </c>
      <c r="C180" s="7">
        <v>2</v>
      </c>
      <c r="D180" s="7">
        <v>13560222316</v>
      </c>
      <c r="E180" s="6"/>
      <c r="F180" s="6"/>
      <c r="G180" s="7">
        <v>2</v>
      </c>
      <c r="H180" s="7">
        <v>1</v>
      </c>
      <c r="I180" s="7">
        <v>1</v>
      </c>
      <c r="J180" s="7">
        <v>32</v>
      </c>
      <c r="K180" s="7">
        <v>89</v>
      </c>
      <c r="L180" s="7">
        <v>178</v>
      </c>
      <c r="M180" s="7">
        <f t="shared" si="14"/>
        <v>28.0898876404494</v>
      </c>
      <c r="N180" s="7">
        <v>4</v>
      </c>
      <c r="O180" s="6"/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 t="s">
        <v>22</v>
      </c>
      <c r="V180" s="7">
        <v>1</v>
      </c>
      <c r="W180" s="7">
        <v>0</v>
      </c>
      <c r="X180" s="7">
        <v>0</v>
      </c>
      <c r="Y180" s="7">
        <v>1</v>
      </c>
      <c r="Z180" s="7">
        <v>0</v>
      </c>
      <c r="AA180" s="7">
        <v>0</v>
      </c>
      <c r="AB180" s="7">
        <v>16</v>
      </c>
      <c r="AC180" s="7">
        <v>32</v>
      </c>
      <c r="AD180" s="7">
        <f t="shared" si="12"/>
        <v>40</v>
      </c>
      <c r="AE180" s="7">
        <v>35</v>
      </c>
      <c r="AF180" s="7">
        <f t="shared" si="13"/>
        <v>43.75</v>
      </c>
      <c r="AG180" s="7">
        <v>385</v>
      </c>
      <c r="AH180" s="6"/>
      <c r="AI180" s="7">
        <v>0.6</v>
      </c>
      <c r="AJ180" s="7">
        <v>4.6</v>
      </c>
      <c r="AK180" s="7" t="s">
        <v>47</v>
      </c>
      <c r="AL180" s="7" t="s">
        <v>47</v>
      </c>
      <c r="AM180" s="7">
        <v>128</v>
      </c>
      <c r="AN180" s="7">
        <v>90</v>
      </c>
      <c r="AO180" s="7" t="s">
        <v>340</v>
      </c>
      <c r="AP180" s="7">
        <f t="shared" si="15"/>
        <v>1.42222222222222</v>
      </c>
      <c r="AQ180" s="7">
        <v>1</v>
      </c>
      <c r="AR180" s="21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 t="s">
        <v>222</v>
      </c>
      <c r="BG180" s="25"/>
      <c r="BH180" s="7">
        <v>242</v>
      </c>
      <c r="BI180" s="25"/>
      <c r="BJ180" s="7">
        <v>230</v>
      </c>
      <c r="BK180" s="14"/>
      <c r="BL180" s="30"/>
    </row>
    <row r="181" spans="1:64">
      <c r="A181" s="6" t="s">
        <v>341</v>
      </c>
      <c r="B181" s="6" t="s">
        <v>339</v>
      </c>
      <c r="C181" s="7">
        <v>1</v>
      </c>
      <c r="D181" s="7">
        <v>18948884461</v>
      </c>
      <c r="E181" s="7" t="s">
        <v>129</v>
      </c>
      <c r="F181" s="7">
        <v>1</v>
      </c>
      <c r="G181" s="7">
        <v>1</v>
      </c>
      <c r="H181" s="7">
        <v>2</v>
      </c>
      <c r="I181" s="7">
        <v>1</v>
      </c>
      <c r="J181" s="7">
        <v>22</v>
      </c>
      <c r="K181" s="7">
        <v>85</v>
      </c>
      <c r="L181" s="7">
        <v>175</v>
      </c>
      <c r="M181" s="7">
        <f t="shared" si="14"/>
        <v>27.7551020408163</v>
      </c>
      <c r="N181" s="7">
        <v>6</v>
      </c>
      <c r="O181" s="6"/>
      <c r="P181" s="7" t="s">
        <v>63</v>
      </c>
      <c r="Q181" s="7">
        <v>2</v>
      </c>
      <c r="R181" s="6"/>
      <c r="S181" s="7">
        <v>1</v>
      </c>
      <c r="T181" s="7">
        <v>0</v>
      </c>
      <c r="U181" s="7" t="s">
        <v>22</v>
      </c>
      <c r="V181" s="7">
        <v>1</v>
      </c>
      <c r="W181" s="7">
        <v>0</v>
      </c>
      <c r="X181" s="7">
        <v>0</v>
      </c>
      <c r="Y181" s="7">
        <v>1</v>
      </c>
      <c r="Z181" s="7">
        <v>0</v>
      </c>
      <c r="AA181" s="7">
        <v>4</v>
      </c>
      <c r="AB181" s="6">
        <v>18</v>
      </c>
      <c r="AC181" s="6">
        <v>30</v>
      </c>
      <c r="AD181" s="7">
        <f t="shared" si="12"/>
        <v>37.5</v>
      </c>
      <c r="AE181" s="6">
        <v>31</v>
      </c>
      <c r="AF181" s="7">
        <f t="shared" si="13"/>
        <v>38.75</v>
      </c>
      <c r="AG181" s="7">
        <v>679</v>
      </c>
      <c r="AH181" s="7">
        <v>113</v>
      </c>
      <c r="AI181" s="7">
        <v>5.2</v>
      </c>
      <c r="AJ181" s="7">
        <v>72</v>
      </c>
      <c r="AK181" s="7" t="s">
        <v>47</v>
      </c>
      <c r="AL181" s="7" t="s">
        <v>47</v>
      </c>
      <c r="AM181" s="7">
        <v>103</v>
      </c>
      <c r="AN181" s="7">
        <v>90</v>
      </c>
      <c r="AO181" s="7">
        <v>8.29</v>
      </c>
      <c r="AP181" s="7">
        <f t="shared" si="15"/>
        <v>1.14444444444444</v>
      </c>
      <c r="AQ181" s="7">
        <v>1</v>
      </c>
      <c r="AR181" s="21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 t="s">
        <v>222</v>
      </c>
      <c r="BG181" s="7">
        <v>490</v>
      </c>
      <c r="BH181" s="25"/>
      <c r="BI181" s="7">
        <v>302</v>
      </c>
      <c r="BJ181" s="14"/>
      <c r="BK181" s="14"/>
      <c r="BL181" s="30"/>
    </row>
    <row r="182" spans="1:64">
      <c r="A182" s="6" t="s">
        <v>342</v>
      </c>
      <c r="B182" s="6" t="s">
        <v>339</v>
      </c>
      <c r="C182" s="7">
        <v>2</v>
      </c>
      <c r="D182" s="7">
        <v>13826049408</v>
      </c>
      <c r="E182" s="6"/>
      <c r="F182" s="6"/>
      <c r="G182" s="7">
        <v>2</v>
      </c>
      <c r="H182" s="7">
        <v>1</v>
      </c>
      <c r="I182" s="7">
        <v>1</v>
      </c>
      <c r="J182" s="7">
        <v>35</v>
      </c>
      <c r="K182" s="7">
        <v>116</v>
      </c>
      <c r="L182" s="7">
        <v>178</v>
      </c>
      <c r="M182" s="7">
        <f t="shared" si="14"/>
        <v>36.6115389471026</v>
      </c>
      <c r="N182" s="7">
        <v>1</v>
      </c>
      <c r="O182" s="6"/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 t="s">
        <v>42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16</v>
      </c>
      <c r="AC182" s="7">
        <v>31</v>
      </c>
      <c r="AD182" s="7">
        <f t="shared" si="12"/>
        <v>38.75</v>
      </c>
      <c r="AE182" s="7">
        <v>27</v>
      </c>
      <c r="AF182" s="7">
        <f t="shared" si="13"/>
        <v>33.75</v>
      </c>
      <c r="AG182" s="7">
        <v>389</v>
      </c>
      <c r="AH182" s="6"/>
      <c r="AI182" s="7">
        <v>0.1</v>
      </c>
      <c r="AJ182" s="7">
        <v>7.4</v>
      </c>
      <c r="AK182" s="7" t="s">
        <v>47</v>
      </c>
      <c r="AL182" s="7" t="s">
        <v>47</v>
      </c>
      <c r="AM182" s="7">
        <v>96</v>
      </c>
      <c r="AN182" s="7">
        <v>95</v>
      </c>
      <c r="AO182" s="7" t="s">
        <v>340</v>
      </c>
      <c r="AP182" s="7">
        <f t="shared" si="15"/>
        <v>1.01052631578947</v>
      </c>
      <c r="AQ182" s="7">
        <v>1</v>
      </c>
      <c r="AR182" s="21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 t="s">
        <v>222</v>
      </c>
      <c r="BG182" s="7">
        <v>255</v>
      </c>
      <c r="BH182" s="7">
        <v>251</v>
      </c>
      <c r="BI182" s="7">
        <v>267</v>
      </c>
      <c r="BJ182" s="25"/>
      <c r="BK182" s="14"/>
      <c r="BL182" s="30"/>
    </row>
    <row r="183" spans="1:64">
      <c r="A183" s="6" t="s">
        <v>343</v>
      </c>
      <c r="B183" s="6" t="s">
        <v>339</v>
      </c>
      <c r="C183" s="7">
        <v>2</v>
      </c>
      <c r="D183" s="7">
        <v>13710608189</v>
      </c>
      <c r="E183" s="6"/>
      <c r="F183" s="14"/>
      <c r="G183" s="7">
        <v>2</v>
      </c>
      <c r="H183" s="7">
        <v>1</v>
      </c>
      <c r="I183" s="7">
        <v>1</v>
      </c>
      <c r="J183" s="7">
        <v>47</v>
      </c>
      <c r="K183" s="7">
        <v>75</v>
      </c>
      <c r="L183" s="7">
        <v>173</v>
      </c>
      <c r="M183" s="7">
        <f t="shared" si="14"/>
        <v>25.0593070266297</v>
      </c>
      <c r="N183" s="7">
        <v>7</v>
      </c>
      <c r="O183" s="14"/>
      <c r="P183" s="7">
        <v>0</v>
      </c>
      <c r="Q183" s="7">
        <v>0</v>
      </c>
      <c r="R183" s="7">
        <v>4</v>
      </c>
      <c r="S183" s="7">
        <v>0</v>
      </c>
      <c r="T183" s="7">
        <v>0</v>
      </c>
      <c r="U183" s="7" t="s">
        <v>22</v>
      </c>
      <c r="V183" s="7">
        <v>1</v>
      </c>
      <c r="W183" s="7">
        <v>0</v>
      </c>
      <c r="X183" s="7">
        <v>0</v>
      </c>
      <c r="Y183" s="7">
        <v>1</v>
      </c>
      <c r="Z183" s="7">
        <v>0</v>
      </c>
      <c r="AA183" s="7">
        <v>0</v>
      </c>
      <c r="AB183" s="7">
        <v>14</v>
      </c>
      <c r="AC183" s="7">
        <v>27</v>
      </c>
      <c r="AD183" s="7">
        <f t="shared" si="12"/>
        <v>33.75</v>
      </c>
      <c r="AE183" s="7">
        <v>25</v>
      </c>
      <c r="AF183" s="7">
        <f t="shared" si="13"/>
        <v>31.25</v>
      </c>
      <c r="AG183" s="7">
        <v>313</v>
      </c>
      <c r="AH183" s="7">
        <v>112</v>
      </c>
      <c r="AI183" s="7">
        <v>0.3</v>
      </c>
      <c r="AJ183" s="7">
        <v>4.1</v>
      </c>
      <c r="AK183" s="7" t="s">
        <v>47</v>
      </c>
      <c r="AL183" s="7" t="s">
        <v>47</v>
      </c>
      <c r="AM183" s="7">
        <v>96</v>
      </c>
      <c r="AN183" s="7">
        <v>91</v>
      </c>
      <c r="AO183" s="7">
        <v>7.16</v>
      </c>
      <c r="AP183" s="7">
        <f t="shared" si="15"/>
        <v>1.05494505494505</v>
      </c>
      <c r="AQ183" s="7">
        <v>1</v>
      </c>
      <c r="AR183" s="21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 t="s">
        <v>222</v>
      </c>
      <c r="BG183" s="7">
        <v>265</v>
      </c>
      <c r="BH183" s="7">
        <v>266</v>
      </c>
      <c r="BI183" s="7">
        <v>288</v>
      </c>
      <c r="BJ183" s="14"/>
      <c r="BK183" s="14"/>
      <c r="BL183" s="30"/>
    </row>
    <row r="184" spans="1:64">
      <c r="A184" s="6" t="s">
        <v>344</v>
      </c>
      <c r="B184" s="6" t="s">
        <v>339</v>
      </c>
      <c r="C184" s="7">
        <v>2</v>
      </c>
      <c r="D184" s="7">
        <v>18688437805</v>
      </c>
      <c r="E184" s="6"/>
      <c r="F184" s="6"/>
      <c r="G184" s="7">
        <v>2</v>
      </c>
      <c r="H184" s="7">
        <v>1</v>
      </c>
      <c r="I184" s="7">
        <v>1</v>
      </c>
      <c r="J184" s="7">
        <v>26</v>
      </c>
      <c r="K184" s="7">
        <v>100</v>
      </c>
      <c r="L184" s="7">
        <v>179</v>
      </c>
      <c r="M184" s="7">
        <f t="shared" si="14"/>
        <v>31.2100121719047</v>
      </c>
      <c r="N184" s="7">
        <v>2</v>
      </c>
      <c r="O184" s="6"/>
      <c r="P184" s="7">
        <v>0</v>
      </c>
      <c r="Q184" s="7">
        <v>0</v>
      </c>
      <c r="R184" s="7">
        <v>3</v>
      </c>
      <c r="S184" s="7">
        <v>0</v>
      </c>
      <c r="T184" s="7">
        <v>0</v>
      </c>
      <c r="U184" s="7" t="s">
        <v>42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31</v>
      </c>
      <c r="AD184" s="7">
        <f t="shared" si="12"/>
        <v>38.75</v>
      </c>
      <c r="AE184" s="7">
        <v>27</v>
      </c>
      <c r="AF184" s="7">
        <f t="shared" si="13"/>
        <v>33.75</v>
      </c>
      <c r="AG184" s="7">
        <v>785</v>
      </c>
      <c r="AH184" s="6"/>
      <c r="AI184" s="7">
        <v>2.4</v>
      </c>
      <c r="AJ184" s="7">
        <v>6.9</v>
      </c>
      <c r="AK184" s="7" t="s">
        <v>47</v>
      </c>
      <c r="AL184" s="7" t="s">
        <v>47</v>
      </c>
      <c r="AM184" s="7">
        <v>64</v>
      </c>
      <c r="AN184" s="7">
        <v>93</v>
      </c>
      <c r="AO184" s="7" t="s">
        <v>340</v>
      </c>
      <c r="AP184" s="7">
        <f t="shared" si="15"/>
        <v>0.688172043010753</v>
      </c>
      <c r="AQ184" s="7">
        <v>0.69</v>
      </c>
      <c r="AR184" s="21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 t="s">
        <v>222</v>
      </c>
      <c r="BG184" s="25"/>
      <c r="BH184" s="7">
        <v>744</v>
      </c>
      <c r="BI184" s="25"/>
      <c r="BJ184" s="7">
        <v>595</v>
      </c>
      <c r="BK184" s="14"/>
      <c r="BL184" s="30"/>
    </row>
    <row r="185" spans="1:68">
      <c r="A185" s="6" t="s">
        <v>345</v>
      </c>
      <c r="B185" s="6" t="s">
        <v>339</v>
      </c>
      <c r="C185" s="7">
        <v>2</v>
      </c>
      <c r="D185" s="7">
        <v>13829181548</v>
      </c>
      <c r="E185" s="6"/>
      <c r="F185" s="6"/>
      <c r="G185" s="7">
        <v>2</v>
      </c>
      <c r="H185" s="7">
        <v>1</v>
      </c>
      <c r="I185" s="7">
        <v>1</v>
      </c>
      <c r="J185" s="7">
        <v>34</v>
      </c>
      <c r="K185" s="7">
        <v>81</v>
      </c>
      <c r="L185" s="7">
        <v>170</v>
      </c>
      <c r="M185" s="7">
        <f t="shared" si="14"/>
        <v>28.0276816608997</v>
      </c>
      <c r="N185" s="7">
        <v>1</v>
      </c>
      <c r="O185" s="6"/>
      <c r="P185" s="7">
        <v>0</v>
      </c>
      <c r="Q185" s="7">
        <v>0</v>
      </c>
      <c r="R185" s="7">
        <v>3</v>
      </c>
      <c r="S185" s="7">
        <v>0</v>
      </c>
      <c r="T185" s="7">
        <v>0</v>
      </c>
      <c r="U185" s="7" t="s">
        <v>42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22</v>
      </c>
      <c r="AC185" s="7">
        <v>32</v>
      </c>
      <c r="AD185" s="7">
        <f t="shared" si="12"/>
        <v>40</v>
      </c>
      <c r="AE185" s="7">
        <v>35</v>
      </c>
      <c r="AF185" s="7">
        <f t="shared" si="13"/>
        <v>43.75</v>
      </c>
      <c r="AG185" s="7">
        <v>614</v>
      </c>
      <c r="AH185" s="6"/>
      <c r="AI185" s="6"/>
      <c r="AJ185" s="6"/>
      <c r="AK185" s="7" t="s">
        <v>47</v>
      </c>
      <c r="AL185" s="7" t="s">
        <v>47</v>
      </c>
      <c r="AM185" s="7">
        <v>32</v>
      </c>
      <c r="AN185" s="7">
        <v>90</v>
      </c>
      <c r="AO185" s="7" t="s">
        <v>340</v>
      </c>
      <c r="AP185" s="7">
        <f t="shared" si="15"/>
        <v>0.355555555555556</v>
      </c>
      <c r="AQ185" s="7">
        <v>0.36</v>
      </c>
      <c r="AR185" s="21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 t="s">
        <v>222</v>
      </c>
      <c r="BG185" s="7" t="s">
        <v>42</v>
      </c>
      <c r="BH185" s="25"/>
      <c r="BI185" s="14"/>
      <c r="BJ185" s="25"/>
      <c r="BK185" s="14"/>
      <c r="BL185" s="14"/>
      <c r="BO185" s="7">
        <v>525</v>
      </c>
      <c r="BP185" s="7">
        <v>2</v>
      </c>
    </row>
    <row r="186" spans="1:68">
      <c r="A186" s="6" t="s">
        <v>346</v>
      </c>
      <c r="B186" s="6" t="s">
        <v>339</v>
      </c>
      <c r="C186" s="7">
        <v>2</v>
      </c>
      <c r="D186" s="7">
        <v>13054109063</v>
      </c>
      <c r="E186" s="6"/>
      <c r="F186" s="6"/>
      <c r="G186" s="7">
        <v>2</v>
      </c>
      <c r="H186" s="7">
        <v>1</v>
      </c>
      <c r="I186" s="7">
        <v>1</v>
      </c>
      <c r="J186" s="7">
        <v>57</v>
      </c>
      <c r="K186" s="7">
        <v>60</v>
      </c>
      <c r="L186" s="7">
        <v>168</v>
      </c>
      <c r="M186" s="7">
        <f t="shared" si="14"/>
        <v>21.2585034013605</v>
      </c>
      <c r="N186" s="7">
        <v>24</v>
      </c>
      <c r="O186" s="6"/>
      <c r="P186" s="7">
        <v>0</v>
      </c>
      <c r="Q186" s="7">
        <v>0</v>
      </c>
      <c r="R186" s="7">
        <v>1</v>
      </c>
      <c r="S186" s="7">
        <v>0</v>
      </c>
      <c r="T186" s="7">
        <v>0</v>
      </c>
      <c r="U186" s="7" t="s">
        <v>42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22</v>
      </c>
      <c r="AC186" s="7">
        <v>23</v>
      </c>
      <c r="AD186" s="7">
        <f t="shared" si="12"/>
        <v>28.75</v>
      </c>
      <c r="AE186" s="7">
        <v>24</v>
      </c>
      <c r="AF186" s="7">
        <f t="shared" si="13"/>
        <v>30</v>
      </c>
      <c r="AG186" s="7">
        <v>482</v>
      </c>
      <c r="AH186" s="14"/>
      <c r="AI186" s="6"/>
      <c r="AJ186" s="6"/>
      <c r="AK186" s="7" t="s">
        <v>47</v>
      </c>
      <c r="AL186" s="7" t="s">
        <v>47</v>
      </c>
      <c r="AM186" s="7">
        <v>32</v>
      </c>
      <c r="AN186" s="7">
        <v>90</v>
      </c>
      <c r="AO186" s="7" t="s">
        <v>340</v>
      </c>
      <c r="AP186" s="7">
        <f t="shared" si="15"/>
        <v>0.355555555555556</v>
      </c>
      <c r="AQ186" s="7">
        <v>0.36</v>
      </c>
      <c r="AR186" s="18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 t="s">
        <v>222</v>
      </c>
      <c r="BG186" s="7" t="s">
        <v>42</v>
      </c>
      <c r="BH186" s="14"/>
      <c r="BI186" s="25"/>
      <c r="BJ186" s="14"/>
      <c r="BK186" s="14"/>
      <c r="BL186" s="14"/>
      <c r="BO186" s="7">
        <v>226</v>
      </c>
      <c r="BP186" s="7">
        <v>1</v>
      </c>
    </row>
    <row r="187" spans="1:68">
      <c r="A187" s="6" t="s">
        <v>347</v>
      </c>
      <c r="B187" s="6" t="s">
        <v>348</v>
      </c>
      <c r="C187" s="7">
        <v>1</v>
      </c>
      <c r="D187" s="7">
        <v>13422245380</v>
      </c>
      <c r="E187" s="7" t="s">
        <v>103</v>
      </c>
      <c r="F187" s="7">
        <v>1</v>
      </c>
      <c r="G187" s="7">
        <v>1</v>
      </c>
      <c r="H187" s="7">
        <v>1</v>
      </c>
      <c r="I187" s="7">
        <v>1</v>
      </c>
      <c r="J187" s="7">
        <v>44</v>
      </c>
      <c r="K187" s="6"/>
      <c r="L187" s="6"/>
      <c r="M187" s="14"/>
      <c r="N187" s="7">
        <v>8</v>
      </c>
      <c r="O187" s="6"/>
      <c r="P187" s="7" t="s">
        <v>151</v>
      </c>
      <c r="Q187" s="7">
        <v>1</v>
      </c>
      <c r="R187" s="6"/>
      <c r="S187" s="7">
        <v>0</v>
      </c>
      <c r="T187" s="7">
        <v>0</v>
      </c>
      <c r="U187" s="7" t="s">
        <v>23</v>
      </c>
      <c r="V187" s="7">
        <v>1</v>
      </c>
      <c r="W187" s="7">
        <v>0</v>
      </c>
      <c r="X187" s="7">
        <v>0</v>
      </c>
      <c r="Y187" s="7">
        <v>0</v>
      </c>
      <c r="Z187" s="7">
        <v>1</v>
      </c>
      <c r="AA187" s="7">
        <v>1</v>
      </c>
      <c r="AB187" s="6">
        <v>17</v>
      </c>
      <c r="AC187" s="6">
        <v>27</v>
      </c>
      <c r="AD187" s="7">
        <f t="shared" si="12"/>
        <v>33.75</v>
      </c>
      <c r="AE187" s="6">
        <v>38</v>
      </c>
      <c r="AF187" s="7">
        <f t="shared" si="13"/>
        <v>47.5</v>
      </c>
      <c r="AG187" s="7">
        <v>617</v>
      </c>
      <c r="AH187" s="7">
        <v>123</v>
      </c>
      <c r="AI187" s="7">
        <v>0.6</v>
      </c>
      <c r="AJ187" s="7">
        <v>14</v>
      </c>
      <c r="AK187" s="7" t="s">
        <v>43</v>
      </c>
      <c r="AL187" s="7">
        <v>2</v>
      </c>
      <c r="AM187" s="7">
        <v>103</v>
      </c>
      <c r="AN187" s="7">
        <v>102</v>
      </c>
      <c r="AO187" s="7">
        <v>8.23</v>
      </c>
      <c r="AP187" s="7">
        <f t="shared" si="15"/>
        <v>1.00980392156863</v>
      </c>
      <c r="AQ187" s="7">
        <v>1</v>
      </c>
      <c r="AR187" s="21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7" t="s">
        <v>222</v>
      </c>
      <c r="BG187" s="7">
        <v>486</v>
      </c>
      <c r="BH187" s="7">
        <v>263</v>
      </c>
      <c r="BI187" s="14"/>
      <c r="BJ187" s="7">
        <v>294</v>
      </c>
      <c r="BK187" s="14"/>
      <c r="BL187" s="14"/>
      <c r="BO187" s="7">
        <v>214</v>
      </c>
      <c r="BP187" s="7">
        <v>1</v>
      </c>
    </row>
    <row r="188" spans="1:64">
      <c r="A188" s="6" t="s">
        <v>349</v>
      </c>
      <c r="B188" s="6" t="s">
        <v>348</v>
      </c>
      <c r="C188" s="7">
        <v>2</v>
      </c>
      <c r="D188" s="7">
        <v>13827186888</v>
      </c>
      <c r="E188" s="6"/>
      <c r="F188" s="6"/>
      <c r="G188" s="7">
        <v>2</v>
      </c>
      <c r="H188" s="7">
        <v>1</v>
      </c>
      <c r="I188" s="7">
        <v>1</v>
      </c>
      <c r="J188" s="7">
        <v>47</v>
      </c>
      <c r="K188" s="7">
        <v>75</v>
      </c>
      <c r="L188" s="7">
        <v>172</v>
      </c>
      <c r="M188" s="7">
        <f>K188/L188/L188*10000</f>
        <v>25.3515413737155</v>
      </c>
      <c r="N188" s="7">
        <v>11</v>
      </c>
      <c r="O188" s="6"/>
      <c r="P188" s="7">
        <v>0</v>
      </c>
      <c r="Q188" s="7">
        <v>0</v>
      </c>
      <c r="R188" s="7">
        <v>0</v>
      </c>
      <c r="S188" s="7">
        <v>1</v>
      </c>
      <c r="T188" s="7">
        <v>0</v>
      </c>
      <c r="U188" s="7" t="s">
        <v>42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16</v>
      </c>
      <c r="AC188" s="7">
        <v>36</v>
      </c>
      <c r="AD188" s="7">
        <f t="shared" si="12"/>
        <v>45</v>
      </c>
      <c r="AE188" s="7">
        <v>37</v>
      </c>
      <c r="AF188" s="7">
        <f t="shared" si="13"/>
        <v>46.25</v>
      </c>
      <c r="AG188" s="7">
        <v>316</v>
      </c>
      <c r="AH188" s="6"/>
      <c r="AI188" s="7">
        <v>59.7</v>
      </c>
      <c r="AJ188" s="7">
        <v>32</v>
      </c>
      <c r="AK188" s="7" t="s">
        <v>43</v>
      </c>
      <c r="AL188" s="7">
        <v>2</v>
      </c>
      <c r="AM188" s="7">
        <v>128</v>
      </c>
      <c r="AN188" s="7">
        <v>90</v>
      </c>
      <c r="AO188" s="7">
        <v>8.19</v>
      </c>
      <c r="AP188" s="7">
        <f t="shared" si="15"/>
        <v>1.42222222222222</v>
      </c>
      <c r="AQ188" s="7">
        <v>1</v>
      </c>
      <c r="AR188" s="21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7" t="s">
        <v>222</v>
      </c>
      <c r="BG188" s="25"/>
      <c r="BH188" s="7">
        <v>249</v>
      </c>
      <c r="BI188" s="14"/>
      <c r="BJ188" s="14"/>
      <c r="BK188" s="14"/>
      <c r="BL188" s="30"/>
    </row>
    <row r="189" spans="1:64">
      <c r="A189" s="6" t="s">
        <v>350</v>
      </c>
      <c r="B189" s="6" t="s">
        <v>348</v>
      </c>
      <c r="C189" s="7">
        <v>2</v>
      </c>
      <c r="D189" s="7">
        <v>15710726765</v>
      </c>
      <c r="E189" s="6"/>
      <c r="F189" s="6"/>
      <c r="G189" s="7">
        <v>2</v>
      </c>
      <c r="H189" s="7">
        <v>1</v>
      </c>
      <c r="I189" s="7">
        <v>1</v>
      </c>
      <c r="J189" s="7">
        <v>27</v>
      </c>
      <c r="K189" s="7">
        <v>70</v>
      </c>
      <c r="L189" s="7">
        <v>163</v>
      </c>
      <c r="M189" s="7">
        <f>K189/L189/L189*10000</f>
        <v>26.346494034401</v>
      </c>
      <c r="N189" s="7">
        <v>3</v>
      </c>
      <c r="O189" s="6"/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 t="s">
        <v>22</v>
      </c>
      <c r="V189" s="7">
        <v>1</v>
      </c>
      <c r="W189" s="7">
        <v>0</v>
      </c>
      <c r="X189" s="7">
        <v>0</v>
      </c>
      <c r="Y189" s="7">
        <v>1</v>
      </c>
      <c r="Z189" s="7">
        <v>0</v>
      </c>
      <c r="AA189" s="7">
        <v>0</v>
      </c>
      <c r="AB189" s="7">
        <v>18</v>
      </c>
      <c r="AC189" s="7">
        <v>29</v>
      </c>
      <c r="AD189" s="7">
        <f t="shared" si="12"/>
        <v>36.25</v>
      </c>
      <c r="AE189" s="7">
        <v>29</v>
      </c>
      <c r="AF189" s="7">
        <f t="shared" si="13"/>
        <v>36.25</v>
      </c>
      <c r="AG189" s="7">
        <v>260</v>
      </c>
      <c r="AH189" s="6"/>
      <c r="AI189" s="7">
        <v>0.4</v>
      </c>
      <c r="AJ189" s="7">
        <v>4.3</v>
      </c>
      <c r="AK189" s="7" t="s">
        <v>47</v>
      </c>
      <c r="AL189" s="7" t="s">
        <v>47</v>
      </c>
      <c r="AM189" s="7">
        <v>96</v>
      </c>
      <c r="AN189" s="7">
        <v>110</v>
      </c>
      <c r="AO189" s="7">
        <v>8.19</v>
      </c>
      <c r="AP189" s="7">
        <f t="shared" si="15"/>
        <v>0.872727272727273</v>
      </c>
      <c r="AQ189" s="7">
        <v>0.87</v>
      </c>
      <c r="AR189" s="21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7" t="s">
        <v>222</v>
      </c>
      <c r="BG189" s="7">
        <v>274</v>
      </c>
      <c r="BH189" s="7">
        <v>187</v>
      </c>
      <c r="BI189" s="14"/>
      <c r="BJ189" s="7">
        <v>233</v>
      </c>
      <c r="BK189" s="14"/>
      <c r="BL189" s="14"/>
    </row>
    <row r="190" spans="1:64">
      <c r="A190" s="6" t="s">
        <v>351</v>
      </c>
      <c r="B190" s="6" t="s">
        <v>348</v>
      </c>
      <c r="C190" s="7">
        <v>2</v>
      </c>
      <c r="D190" s="7">
        <v>13925063983</v>
      </c>
      <c r="E190" s="6"/>
      <c r="F190" s="6"/>
      <c r="G190" s="7">
        <v>2</v>
      </c>
      <c r="H190" s="7">
        <v>1</v>
      </c>
      <c r="I190" s="7">
        <v>0</v>
      </c>
      <c r="J190" s="7">
        <v>35</v>
      </c>
      <c r="K190" s="7">
        <v>66</v>
      </c>
      <c r="L190" s="7">
        <v>163</v>
      </c>
      <c r="M190" s="7">
        <f>K190/L190/L190*10000</f>
        <v>24.8409800895781</v>
      </c>
      <c r="N190" s="7">
        <v>2</v>
      </c>
      <c r="O190" s="6"/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 t="s">
        <v>22</v>
      </c>
      <c r="V190" s="7">
        <v>1</v>
      </c>
      <c r="W190" s="7">
        <v>0</v>
      </c>
      <c r="X190" s="7">
        <v>0</v>
      </c>
      <c r="Y190" s="7">
        <v>1</v>
      </c>
      <c r="Z190" s="7">
        <v>0</v>
      </c>
      <c r="AA190" s="7">
        <v>0</v>
      </c>
      <c r="AB190" s="7">
        <v>18</v>
      </c>
      <c r="AC190" s="7">
        <v>28</v>
      </c>
      <c r="AD190" s="7">
        <f t="shared" si="12"/>
        <v>35</v>
      </c>
      <c r="AE190" s="7">
        <v>33</v>
      </c>
      <c r="AF190" s="7">
        <f t="shared" si="13"/>
        <v>41.25</v>
      </c>
      <c r="AG190" s="7">
        <v>262</v>
      </c>
      <c r="AH190" s="6"/>
      <c r="AI190" s="6"/>
      <c r="AJ190" s="6"/>
      <c r="AK190" s="7" t="s">
        <v>47</v>
      </c>
      <c r="AL190" s="7" t="s">
        <v>47</v>
      </c>
      <c r="AM190" s="7">
        <v>96</v>
      </c>
      <c r="AN190" s="7">
        <v>119</v>
      </c>
      <c r="AO190" s="7" t="s">
        <v>340</v>
      </c>
      <c r="AP190" s="7">
        <f t="shared" si="15"/>
        <v>0.80672268907563</v>
      </c>
      <c r="AQ190" s="7">
        <v>0.81</v>
      </c>
      <c r="AR190" s="21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7" t="s">
        <v>222</v>
      </c>
      <c r="BG190" s="7">
        <v>218</v>
      </c>
      <c r="BH190" s="14"/>
      <c r="BI190" s="7">
        <v>432</v>
      </c>
      <c r="BJ190" s="7">
        <v>268</v>
      </c>
      <c r="BK190" s="14"/>
      <c r="BL190" s="14"/>
    </row>
    <row r="191" spans="1:68">
      <c r="A191" s="6" t="s">
        <v>352</v>
      </c>
      <c r="B191" s="6" t="s">
        <v>348</v>
      </c>
      <c r="C191" s="7">
        <v>2</v>
      </c>
      <c r="D191" s="7">
        <v>13118897363</v>
      </c>
      <c r="E191" s="6"/>
      <c r="F191" s="6"/>
      <c r="G191" s="7">
        <v>2</v>
      </c>
      <c r="H191" s="7">
        <v>1</v>
      </c>
      <c r="I191" s="7">
        <v>1</v>
      </c>
      <c r="J191" s="7">
        <v>38</v>
      </c>
      <c r="K191" s="6"/>
      <c r="L191" s="6"/>
      <c r="M191" s="6"/>
      <c r="N191" s="7">
        <v>4</v>
      </c>
      <c r="O191" s="6"/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 t="s">
        <v>22</v>
      </c>
      <c r="V191" s="7">
        <v>1</v>
      </c>
      <c r="W191" s="7">
        <v>0</v>
      </c>
      <c r="X191" s="7">
        <v>0</v>
      </c>
      <c r="Y191" s="7">
        <v>1</v>
      </c>
      <c r="Z191" s="7">
        <v>0</v>
      </c>
      <c r="AA191" s="7">
        <v>0</v>
      </c>
      <c r="AB191" s="7">
        <v>16</v>
      </c>
      <c r="AC191" s="7">
        <v>29</v>
      </c>
      <c r="AD191" s="7">
        <f t="shared" si="12"/>
        <v>36.25</v>
      </c>
      <c r="AE191" s="7">
        <v>33</v>
      </c>
      <c r="AF191" s="7">
        <f t="shared" si="13"/>
        <v>41.25</v>
      </c>
      <c r="AG191" s="7">
        <v>423</v>
      </c>
      <c r="AH191" s="6"/>
      <c r="AI191" s="7">
        <v>0</v>
      </c>
      <c r="AJ191" s="7">
        <v>3.4</v>
      </c>
      <c r="AK191" s="7" t="s">
        <v>47</v>
      </c>
      <c r="AL191" s="7" t="s">
        <v>47</v>
      </c>
      <c r="AM191" s="7">
        <v>64</v>
      </c>
      <c r="AN191" s="7">
        <v>90</v>
      </c>
      <c r="AO191" s="7">
        <v>8.19</v>
      </c>
      <c r="AP191" s="7">
        <f t="shared" si="15"/>
        <v>0.711111111111111</v>
      </c>
      <c r="AQ191" s="7">
        <v>0.71</v>
      </c>
      <c r="AR191" s="21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7" t="s">
        <v>222</v>
      </c>
      <c r="BG191" s="7" t="s">
        <v>42</v>
      </c>
      <c r="BH191" s="14"/>
      <c r="BI191" s="14"/>
      <c r="BJ191" s="14"/>
      <c r="BK191" s="14"/>
      <c r="BL191" s="14"/>
      <c r="BO191" s="7">
        <v>249</v>
      </c>
      <c r="BP191" s="7">
        <v>1</v>
      </c>
    </row>
    <row r="192" spans="1:64">
      <c r="A192" s="6" t="s">
        <v>353</v>
      </c>
      <c r="B192" s="6" t="s">
        <v>348</v>
      </c>
      <c r="C192" s="7">
        <v>2</v>
      </c>
      <c r="D192" s="7">
        <v>13543479939</v>
      </c>
      <c r="E192" s="6"/>
      <c r="F192" s="6"/>
      <c r="G192" s="7">
        <v>2</v>
      </c>
      <c r="H192" s="7">
        <v>1</v>
      </c>
      <c r="I192" s="7">
        <v>1</v>
      </c>
      <c r="J192" s="7">
        <v>47</v>
      </c>
      <c r="K192" s="7">
        <v>74</v>
      </c>
      <c r="L192" s="7">
        <v>168</v>
      </c>
      <c r="M192" s="7">
        <f t="shared" ref="M192:M201" si="16">K192/L192/L192*10000</f>
        <v>26.218820861678</v>
      </c>
      <c r="N192" s="7">
        <v>5</v>
      </c>
      <c r="O192" s="6"/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 t="s">
        <v>200</v>
      </c>
      <c r="V192" s="7">
        <v>1</v>
      </c>
      <c r="W192" s="7">
        <v>1</v>
      </c>
      <c r="X192" s="7">
        <v>0</v>
      </c>
      <c r="Y192" s="7">
        <v>1</v>
      </c>
      <c r="Z192" s="7">
        <v>1</v>
      </c>
      <c r="AA192" s="7">
        <v>0</v>
      </c>
      <c r="AB192" s="7">
        <v>17</v>
      </c>
      <c r="AC192" s="7">
        <v>29</v>
      </c>
      <c r="AD192" s="7">
        <f t="shared" si="12"/>
        <v>36.25</v>
      </c>
      <c r="AE192" s="7">
        <v>31</v>
      </c>
      <c r="AF192" s="7">
        <f t="shared" si="13"/>
        <v>38.75</v>
      </c>
      <c r="AG192" s="7">
        <v>353</v>
      </c>
      <c r="AH192" s="6"/>
      <c r="AI192" s="7">
        <v>0.1</v>
      </c>
      <c r="AJ192" s="7">
        <v>1.8</v>
      </c>
      <c r="AK192" s="7" t="s">
        <v>43</v>
      </c>
      <c r="AL192" s="7">
        <v>2</v>
      </c>
      <c r="AM192" s="7">
        <v>32</v>
      </c>
      <c r="AN192" s="7">
        <v>90</v>
      </c>
      <c r="AO192" s="7">
        <v>8.19</v>
      </c>
      <c r="AP192" s="7">
        <f t="shared" si="15"/>
        <v>0.355555555555556</v>
      </c>
      <c r="AQ192" s="7">
        <v>0.36</v>
      </c>
      <c r="AR192" s="21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7" t="s">
        <v>222</v>
      </c>
      <c r="BG192" s="7" t="s">
        <v>42</v>
      </c>
      <c r="BH192" s="25"/>
      <c r="BI192" s="14"/>
      <c r="BJ192" s="25"/>
      <c r="BK192" s="14"/>
      <c r="BL192" s="14"/>
    </row>
    <row r="193" spans="1:68">
      <c r="A193" s="6" t="s">
        <v>354</v>
      </c>
      <c r="B193" s="6" t="s">
        <v>348</v>
      </c>
      <c r="C193" s="7">
        <v>2</v>
      </c>
      <c r="D193" s="7">
        <v>13192899916</v>
      </c>
      <c r="E193" s="6"/>
      <c r="F193" s="6"/>
      <c r="G193" s="7">
        <v>2</v>
      </c>
      <c r="H193" s="7">
        <v>1</v>
      </c>
      <c r="I193" s="7">
        <v>1</v>
      </c>
      <c r="J193" s="7">
        <v>20</v>
      </c>
      <c r="K193" s="7">
        <v>75</v>
      </c>
      <c r="L193" s="7">
        <v>170</v>
      </c>
      <c r="M193" s="7">
        <f t="shared" si="16"/>
        <v>25.9515570934256</v>
      </c>
      <c r="N193" s="7">
        <v>1</v>
      </c>
      <c r="O193" s="6"/>
      <c r="P193" s="7">
        <v>0</v>
      </c>
      <c r="Q193" s="7">
        <v>0</v>
      </c>
      <c r="R193" s="7">
        <v>4</v>
      </c>
      <c r="S193" s="7">
        <v>0</v>
      </c>
      <c r="T193" s="7">
        <v>0</v>
      </c>
      <c r="U193" s="7" t="s">
        <v>42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18</v>
      </c>
      <c r="AC193" s="7">
        <v>28</v>
      </c>
      <c r="AD193" s="7">
        <f t="shared" si="12"/>
        <v>35</v>
      </c>
      <c r="AE193" s="7">
        <v>34</v>
      </c>
      <c r="AF193" s="7">
        <f t="shared" si="13"/>
        <v>42.5</v>
      </c>
      <c r="AG193" s="7">
        <v>725</v>
      </c>
      <c r="AH193" s="14"/>
      <c r="AI193" s="7">
        <v>1.6</v>
      </c>
      <c r="AJ193" s="7">
        <v>9.9</v>
      </c>
      <c r="AK193" s="7" t="s">
        <v>47</v>
      </c>
      <c r="AL193" s="7" t="s">
        <v>47</v>
      </c>
      <c r="AM193" s="7">
        <v>32</v>
      </c>
      <c r="AN193" s="7">
        <v>90</v>
      </c>
      <c r="AO193" s="7">
        <v>8.19</v>
      </c>
      <c r="AP193" s="7">
        <f t="shared" si="15"/>
        <v>0.355555555555556</v>
      </c>
      <c r="AQ193" s="7">
        <v>0.36</v>
      </c>
      <c r="AR193" s="18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7" t="s">
        <v>222</v>
      </c>
      <c r="BG193" s="7" t="s">
        <v>42</v>
      </c>
      <c r="BH193" s="14"/>
      <c r="BI193" s="25"/>
      <c r="BJ193" s="25"/>
      <c r="BK193" s="14"/>
      <c r="BL193" s="14"/>
      <c r="BO193" s="7">
        <v>396</v>
      </c>
      <c r="BP193" s="7">
        <v>2</v>
      </c>
    </row>
    <row r="194" spans="1:68">
      <c r="A194" s="6" t="s">
        <v>355</v>
      </c>
      <c r="B194" s="6" t="s">
        <v>348</v>
      </c>
      <c r="C194" s="7">
        <v>2</v>
      </c>
      <c r="D194" s="7">
        <v>13113794418</v>
      </c>
      <c r="E194" s="6"/>
      <c r="F194" s="6"/>
      <c r="G194" s="7">
        <v>2</v>
      </c>
      <c r="H194" s="7">
        <v>1</v>
      </c>
      <c r="I194" s="7">
        <v>1</v>
      </c>
      <c r="J194" s="7">
        <v>48</v>
      </c>
      <c r="K194" s="7">
        <v>62</v>
      </c>
      <c r="L194" s="7">
        <v>164</v>
      </c>
      <c r="M194" s="7">
        <f t="shared" si="16"/>
        <v>23.051754907793</v>
      </c>
      <c r="N194" s="7">
        <v>8</v>
      </c>
      <c r="O194" s="6"/>
      <c r="P194" s="7">
        <v>0</v>
      </c>
      <c r="Q194" s="7">
        <v>0</v>
      </c>
      <c r="R194" s="7">
        <v>3</v>
      </c>
      <c r="S194" s="7">
        <v>0</v>
      </c>
      <c r="T194" s="7">
        <v>0</v>
      </c>
      <c r="U194" s="7" t="s">
        <v>42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17</v>
      </c>
      <c r="AC194" s="7">
        <v>29</v>
      </c>
      <c r="AD194" s="7">
        <f t="shared" ref="AD194:AD257" si="17">AC194*1.25</f>
        <v>36.25</v>
      </c>
      <c r="AE194" s="7">
        <v>31</v>
      </c>
      <c r="AF194" s="7">
        <f t="shared" ref="AF194:AF257" si="18">AE194*1.25</f>
        <v>38.75</v>
      </c>
      <c r="AG194" s="7">
        <v>650</v>
      </c>
      <c r="AH194" s="6"/>
      <c r="AI194" s="7">
        <v>5.2</v>
      </c>
      <c r="AJ194" s="7">
        <v>42</v>
      </c>
      <c r="AK194" s="7" t="s">
        <v>47</v>
      </c>
      <c r="AL194" s="7" t="s">
        <v>47</v>
      </c>
      <c r="AM194" s="7">
        <v>32</v>
      </c>
      <c r="AN194" s="7">
        <v>90</v>
      </c>
      <c r="AO194" s="7">
        <v>8.19</v>
      </c>
      <c r="AP194" s="7">
        <f t="shared" si="15"/>
        <v>0.355555555555556</v>
      </c>
      <c r="AQ194" s="7">
        <v>0.36</v>
      </c>
      <c r="AR194" s="21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7" t="s">
        <v>222</v>
      </c>
      <c r="BG194" s="7" t="s">
        <v>42</v>
      </c>
      <c r="BH194" s="14"/>
      <c r="BI194" s="14"/>
      <c r="BJ194" s="14"/>
      <c r="BK194" s="14"/>
      <c r="BL194" s="14"/>
      <c r="BO194" s="7">
        <v>276</v>
      </c>
      <c r="BP194" s="7">
        <v>1</v>
      </c>
    </row>
    <row r="195" spans="1:68">
      <c r="A195" s="6" t="s">
        <v>356</v>
      </c>
      <c r="B195" s="6" t="s">
        <v>357</v>
      </c>
      <c r="C195" s="7">
        <v>2</v>
      </c>
      <c r="D195" s="7">
        <v>13422473152</v>
      </c>
      <c r="E195" s="6"/>
      <c r="F195" s="6"/>
      <c r="G195" s="7">
        <v>2</v>
      </c>
      <c r="H195" s="7">
        <v>1</v>
      </c>
      <c r="I195" s="7">
        <v>1</v>
      </c>
      <c r="J195" s="7">
        <v>24</v>
      </c>
      <c r="K195" s="7">
        <v>65</v>
      </c>
      <c r="L195" s="7">
        <v>170</v>
      </c>
      <c r="M195" s="7">
        <f t="shared" si="16"/>
        <v>22.4913494809689</v>
      </c>
      <c r="N195" s="7">
        <v>1</v>
      </c>
      <c r="O195" s="6"/>
      <c r="P195" s="7">
        <v>0</v>
      </c>
      <c r="Q195" s="7">
        <v>0</v>
      </c>
      <c r="R195" s="7">
        <v>1</v>
      </c>
      <c r="S195" s="7">
        <v>0</v>
      </c>
      <c r="T195" s="7">
        <v>0</v>
      </c>
      <c r="U195" s="7" t="s">
        <v>22</v>
      </c>
      <c r="V195" s="7">
        <v>1</v>
      </c>
      <c r="W195" s="7">
        <v>0</v>
      </c>
      <c r="X195" s="7">
        <v>0</v>
      </c>
      <c r="Y195" s="7">
        <v>1</v>
      </c>
      <c r="Z195" s="7">
        <v>0</v>
      </c>
      <c r="AA195" s="7">
        <v>0</v>
      </c>
      <c r="AB195" s="7">
        <v>17</v>
      </c>
      <c r="AC195" s="7">
        <v>23</v>
      </c>
      <c r="AD195" s="7">
        <f t="shared" si="17"/>
        <v>28.75</v>
      </c>
      <c r="AE195" s="7">
        <v>33</v>
      </c>
      <c r="AF195" s="7">
        <f t="shared" si="18"/>
        <v>41.25</v>
      </c>
      <c r="AG195" s="7">
        <v>450</v>
      </c>
      <c r="AH195" s="6"/>
      <c r="AI195" s="6"/>
      <c r="AJ195" s="6"/>
      <c r="AK195" s="7" t="s">
        <v>43</v>
      </c>
      <c r="AL195" s="7">
        <v>2</v>
      </c>
      <c r="AM195" s="7">
        <v>64</v>
      </c>
      <c r="AN195" s="7">
        <v>90</v>
      </c>
      <c r="AO195" s="7">
        <v>8.15</v>
      </c>
      <c r="AP195" s="7">
        <f t="shared" si="15"/>
        <v>0.711111111111111</v>
      </c>
      <c r="AQ195" s="7">
        <v>0.71</v>
      </c>
      <c r="AR195" s="21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7" t="s">
        <v>222</v>
      </c>
      <c r="BG195" s="7">
        <v>214</v>
      </c>
      <c r="BH195" s="14"/>
      <c r="BI195" s="14"/>
      <c r="BJ195" s="14"/>
      <c r="BK195" s="14"/>
      <c r="BL195" s="14"/>
      <c r="BO195" s="7">
        <v>312</v>
      </c>
      <c r="BP195" s="7">
        <v>1</v>
      </c>
    </row>
    <row r="196" spans="1:68">
      <c r="A196" s="6" t="s">
        <v>358</v>
      </c>
      <c r="B196" s="6" t="s">
        <v>357</v>
      </c>
      <c r="C196" s="7">
        <v>2</v>
      </c>
      <c r="D196" s="7">
        <v>18902201032</v>
      </c>
      <c r="E196" s="6"/>
      <c r="F196" s="6"/>
      <c r="G196" s="7">
        <v>2</v>
      </c>
      <c r="H196" s="7">
        <v>1</v>
      </c>
      <c r="I196" s="7">
        <v>1</v>
      </c>
      <c r="J196" s="7">
        <v>43</v>
      </c>
      <c r="K196" s="7">
        <v>60</v>
      </c>
      <c r="L196" s="7">
        <v>160</v>
      </c>
      <c r="M196" s="7">
        <f t="shared" si="16"/>
        <v>23.4375</v>
      </c>
      <c r="N196" s="7">
        <v>3</v>
      </c>
      <c r="O196" s="6"/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 t="s">
        <v>42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17</v>
      </c>
      <c r="AC196" s="7">
        <v>28</v>
      </c>
      <c r="AD196" s="7">
        <f t="shared" si="17"/>
        <v>35</v>
      </c>
      <c r="AE196" s="7">
        <v>32</v>
      </c>
      <c r="AF196" s="7">
        <f t="shared" si="18"/>
        <v>40</v>
      </c>
      <c r="AG196" s="7">
        <v>353</v>
      </c>
      <c r="AH196" s="6"/>
      <c r="AI196" s="7">
        <v>2.8</v>
      </c>
      <c r="AJ196" s="7">
        <v>8.6</v>
      </c>
      <c r="AK196" s="7" t="s">
        <v>47</v>
      </c>
      <c r="AL196" s="7" t="s">
        <v>47</v>
      </c>
      <c r="AM196" s="7">
        <v>64</v>
      </c>
      <c r="AN196" s="7">
        <v>90</v>
      </c>
      <c r="AO196" s="7">
        <v>8.15</v>
      </c>
      <c r="AP196" s="7">
        <f t="shared" si="15"/>
        <v>0.711111111111111</v>
      </c>
      <c r="AQ196" s="7">
        <v>0.71</v>
      </c>
      <c r="AR196" s="21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7" t="s">
        <v>222</v>
      </c>
      <c r="BG196" s="7">
        <v>226</v>
      </c>
      <c r="BH196" s="14"/>
      <c r="BI196" s="14"/>
      <c r="BJ196" s="14"/>
      <c r="BK196" s="14"/>
      <c r="BL196" s="14"/>
      <c r="BO196" s="7">
        <v>267</v>
      </c>
      <c r="BP196" s="7">
        <v>1</v>
      </c>
    </row>
    <row r="197" spans="1:68">
      <c r="A197" s="6" t="s">
        <v>359</v>
      </c>
      <c r="B197" s="6" t="s">
        <v>357</v>
      </c>
      <c r="C197" s="7">
        <v>2</v>
      </c>
      <c r="D197" s="7">
        <v>13928111183</v>
      </c>
      <c r="E197" s="6"/>
      <c r="F197" s="6"/>
      <c r="G197" s="7">
        <v>2</v>
      </c>
      <c r="H197" s="7">
        <v>1</v>
      </c>
      <c r="I197" s="7">
        <v>1</v>
      </c>
      <c r="J197" s="7">
        <v>34</v>
      </c>
      <c r="K197" s="7">
        <v>75</v>
      </c>
      <c r="L197" s="7">
        <v>170</v>
      </c>
      <c r="M197" s="7">
        <f t="shared" si="16"/>
        <v>25.9515570934256</v>
      </c>
      <c r="N197" s="7">
        <v>4</v>
      </c>
      <c r="O197" s="6"/>
      <c r="P197" s="7">
        <v>1</v>
      </c>
      <c r="Q197" s="7">
        <v>1</v>
      </c>
      <c r="R197" s="7">
        <v>2</v>
      </c>
      <c r="S197" s="7">
        <v>0</v>
      </c>
      <c r="T197" s="7">
        <v>0</v>
      </c>
      <c r="U197" s="7" t="s">
        <v>22</v>
      </c>
      <c r="V197" s="7">
        <v>1</v>
      </c>
      <c r="W197" s="7">
        <v>0</v>
      </c>
      <c r="X197" s="7">
        <v>0</v>
      </c>
      <c r="Y197" s="7">
        <v>1</v>
      </c>
      <c r="Z197" s="7">
        <v>0</v>
      </c>
      <c r="AA197" s="7">
        <v>6</v>
      </c>
      <c r="AB197" s="7">
        <v>18</v>
      </c>
      <c r="AC197" s="7">
        <v>35</v>
      </c>
      <c r="AD197" s="7">
        <f t="shared" si="17"/>
        <v>43.75</v>
      </c>
      <c r="AE197" s="7">
        <v>27</v>
      </c>
      <c r="AF197" s="7">
        <f t="shared" si="18"/>
        <v>33.75</v>
      </c>
      <c r="AG197" s="7">
        <v>514</v>
      </c>
      <c r="AH197" s="6"/>
      <c r="AI197" s="7">
        <v>20.8</v>
      </c>
      <c r="AJ197" s="7">
        <v>38</v>
      </c>
      <c r="AK197" s="7" t="s">
        <v>47</v>
      </c>
      <c r="AL197" s="7" t="s">
        <v>47</v>
      </c>
      <c r="AM197" s="7">
        <v>64</v>
      </c>
      <c r="AN197" s="7">
        <v>90</v>
      </c>
      <c r="AO197" s="7">
        <v>8.15</v>
      </c>
      <c r="AP197" s="7">
        <f t="shared" si="15"/>
        <v>0.711111111111111</v>
      </c>
      <c r="AQ197" s="7">
        <v>0.71</v>
      </c>
      <c r="AR197" s="21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7" t="s">
        <v>222</v>
      </c>
      <c r="BG197" s="7">
        <v>525</v>
      </c>
      <c r="BH197" s="14"/>
      <c r="BI197" s="14"/>
      <c r="BJ197" s="14"/>
      <c r="BK197" s="14"/>
      <c r="BL197" s="14"/>
      <c r="BO197" s="7">
        <v>271</v>
      </c>
      <c r="BP197" s="7">
        <v>1</v>
      </c>
    </row>
    <row r="198" spans="1:64">
      <c r="A198" s="6" t="s">
        <v>360</v>
      </c>
      <c r="B198" s="6" t="s">
        <v>357</v>
      </c>
      <c r="C198" s="7">
        <v>2</v>
      </c>
      <c r="D198" s="7">
        <v>13826316002</v>
      </c>
      <c r="E198" s="6"/>
      <c r="F198" s="6"/>
      <c r="G198" s="7">
        <v>2</v>
      </c>
      <c r="H198" s="7">
        <v>1</v>
      </c>
      <c r="I198" s="7">
        <v>1</v>
      </c>
      <c r="J198" s="7">
        <v>38</v>
      </c>
      <c r="K198" s="7">
        <v>78</v>
      </c>
      <c r="L198" s="7">
        <v>165</v>
      </c>
      <c r="M198" s="7">
        <f t="shared" si="16"/>
        <v>28.6501377410468</v>
      </c>
      <c r="N198" s="7">
        <v>4</v>
      </c>
      <c r="O198" s="6"/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 t="s">
        <v>22</v>
      </c>
      <c r="V198" s="7">
        <v>1</v>
      </c>
      <c r="W198" s="7">
        <v>0</v>
      </c>
      <c r="X198" s="7">
        <v>0</v>
      </c>
      <c r="Y198" s="7">
        <v>1</v>
      </c>
      <c r="Z198" s="7">
        <v>0</v>
      </c>
      <c r="AA198" s="7">
        <v>0</v>
      </c>
      <c r="AB198" s="7">
        <v>17</v>
      </c>
      <c r="AC198" s="7">
        <v>24</v>
      </c>
      <c r="AD198" s="7">
        <f t="shared" si="17"/>
        <v>30</v>
      </c>
      <c r="AE198" s="7">
        <v>31</v>
      </c>
      <c r="AF198" s="7">
        <f t="shared" si="18"/>
        <v>38.75</v>
      </c>
      <c r="AG198" s="7">
        <v>335</v>
      </c>
      <c r="AH198" s="6"/>
      <c r="AI198" s="7">
        <v>0.4</v>
      </c>
      <c r="AJ198" s="7">
        <v>5.9</v>
      </c>
      <c r="AK198" s="7" t="s">
        <v>47</v>
      </c>
      <c r="AL198" s="7" t="s">
        <v>47</v>
      </c>
      <c r="AM198" s="7">
        <v>32</v>
      </c>
      <c r="AN198" s="7">
        <v>90</v>
      </c>
      <c r="AO198" s="7">
        <v>8.15</v>
      </c>
      <c r="AP198" s="7">
        <f t="shared" si="15"/>
        <v>0.355555555555556</v>
      </c>
      <c r="AQ198" s="7">
        <v>0.36</v>
      </c>
      <c r="AR198" s="21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7" t="s">
        <v>222</v>
      </c>
      <c r="BG198" s="7" t="s">
        <v>42</v>
      </c>
      <c r="BH198" s="25"/>
      <c r="BI198" s="14"/>
      <c r="BJ198" s="14"/>
      <c r="BK198" s="14"/>
      <c r="BL198" s="14"/>
    </row>
    <row r="199" spans="1:68">
      <c r="A199" s="6" t="s">
        <v>361</v>
      </c>
      <c r="B199" s="6" t="s">
        <v>357</v>
      </c>
      <c r="C199" s="7">
        <v>2</v>
      </c>
      <c r="D199" s="7">
        <v>1577118577</v>
      </c>
      <c r="E199" s="6"/>
      <c r="F199" s="6"/>
      <c r="G199" s="7">
        <v>2</v>
      </c>
      <c r="H199" s="7">
        <v>1</v>
      </c>
      <c r="I199" s="7">
        <v>1</v>
      </c>
      <c r="J199" s="7">
        <v>28</v>
      </c>
      <c r="K199" s="7">
        <v>60</v>
      </c>
      <c r="L199" s="7">
        <v>168</v>
      </c>
      <c r="M199" s="7">
        <f t="shared" si="16"/>
        <v>21.2585034013605</v>
      </c>
      <c r="N199" s="7">
        <v>3</v>
      </c>
      <c r="O199" s="6"/>
      <c r="P199" s="7">
        <v>0</v>
      </c>
      <c r="Q199" s="7">
        <v>0</v>
      </c>
      <c r="R199" s="7">
        <v>4</v>
      </c>
      <c r="S199" s="7">
        <v>0</v>
      </c>
      <c r="T199" s="7">
        <v>0</v>
      </c>
      <c r="U199" s="7" t="s">
        <v>42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19</v>
      </c>
      <c r="AC199" s="7">
        <v>30</v>
      </c>
      <c r="AD199" s="7">
        <f t="shared" si="17"/>
        <v>37.5</v>
      </c>
      <c r="AE199" s="7">
        <v>29</v>
      </c>
      <c r="AF199" s="7">
        <f t="shared" si="18"/>
        <v>36.25</v>
      </c>
      <c r="AG199" s="7">
        <v>620</v>
      </c>
      <c r="AH199" s="6"/>
      <c r="AI199" s="7">
        <v>1</v>
      </c>
      <c r="AJ199" s="7">
        <v>1</v>
      </c>
      <c r="AK199" s="7" t="s">
        <v>47</v>
      </c>
      <c r="AL199" s="7" t="s">
        <v>47</v>
      </c>
      <c r="AM199" s="7">
        <v>32</v>
      </c>
      <c r="AN199" s="7">
        <v>90</v>
      </c>
      <c r="AO199" s="7">
        <v>8.15</v>
      </c>
      <c r="AP199" s="7">
        <f t="shared" si="15"/>
        <v>0.355555555555556</v>
      </c>
      <c r="AQ199" s="7">
        <v>0.36</v>
      </c>
      <c r="AR199" s="21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7" t="s">
        <v>222</v>
      </c>
      <c r="BG199" s="7" t="s">
        <v>42</v>
      </c>
      <c r="BH199" s="14"/>
      <c r="BI199" s="14"/>
      <c r="BJ199" s="14"/>
      <c r="BK199" s="14"/>
      <c r="BL199" s="14"/>
      <c r="BO199" s="7">
        <v>474</v>
      </c>
      <c r="BP199" s="7">
        <v>2</v>
      </c>
    </row>
    <row r="200" spans="1:64">
      <c r="A200" s="6" t="s">
        <v>362</v>
      </c>
      <c r="B200" s="6" t="s">
        <v>357</v>
      </c>
      <c r="C200" s="7">
        <v>2</v>
      </c>
      <c r="D200" s="7">
        <v>13826007393</v>
      </c>
      <c r="E200" s="6"/>
      <c r="F200" s="6"/>
      <c r="G200" s="7">
        <v>2</v>
      </c>
      <c r="H200" s="7">
        <v>1</v>
      </c>
      <c r="I200" s="7">
        <v>1</v>
      </c>
      <c r="J200" s="7">
        <v>42</v>
      </c>
      <c r="K200" s="7">
        <v>80</v>
      </c>
      <c r="L200" s="7">
        <v>170</v>
      </c>
      <c r="M200" s="7">
        <f t="shared" si="16"/>
        <v>27.681660899654</v>
      </c>
      <c r="N200" s="7">
        <v>7</v>
      </c>
      <c r="O200" s="6"/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 t="s">
        <v>42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22</v>
      </c>
      <c r="AC200" s="7">
        <v>30</v>
      </c>
      <c r="AD200" s="7">
        <f t="shared" si="17"/>
        <v>37.5</v>
      </c>
      <c r="AE200" s="7">
        <v>29</v>
      </c>
      <c r="AF200" s="7">
        <f t="shared" si="18"/>
        <v>36.25</v>
      </c>
      <c r="AG200" s="7">
        <v>338</v>
      </c>
      <c r="AH200" s="6"/>
      <c r="AI200" s="7">
        <v>0.5</v>
      </c>
      <c r="AJ200" s="7">
        <v>6.9</v>
      </c>
      <c r="AK200" s="7" t="s">
        <v>47</v>
      </c>
      <c r="AL200" s="7" t="s">
        <v>47</v>
      </c>
      <c r="AM200" s="7">
        <v>30</v>
      </c>
      <c r="AN200" s="7">
        <v>90</v>
      </c>
      <c r="AO200" s="7">
        <v>8.15</v>
      </c>
      <c r="AP200" s="7">
        <f t="shared" si="15"/>
        <v>0.333333333333333</v>
      </c>
      <c r="AQ200" s="7">
        <v>0.33</v>
      </c>
      <c r="AR200" s="21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7" t="s">
        <v>222</v>
      </c>
      <c r="BG200" s="7">
        <v>379</v>
      </c>
      <c r="BH200" s="7">
        <v>249</v>
      </c>
      <c r="BI200" s="14"/>
      <c r="BJ200" s="14"/>
      <c r="BK200" s="14"/>
      <c r="BL200" s="14"/>
    </row>
    <row r="201" spans="1:68">
      <c r="A201" s="6" t="s">
        <v>363</v>
      </c>
      <c r="B201" s="6" t="s">
        <v>357</v>
      </c>
      <c r="C201" s="7">
        <v>2</v>
      </c>
      <c r="D201" s="7">
        <v>13312878435</v>
      </c>
      <c r="E201" s="6"/>
      <c r="F201" s="6"/>
      <c r="G201" s="7">
        <v>2</v>
      </c>
      <c r="H201" s="7">
        <v>1</v>
      </c>
      <c r="I201" s="7">
        <v>1</v>
      </c>
      <c r="J201" s="7">
        <v>49</v>
      </c>
      <c r="K201" s="7">
        <v>74</v>
      </c>
      <c r="L201" s="7">
        <v>168</v>
      </c>
      <c r="M201" s="7">
        <f t="shared" si="16"/>
        <v>26.218820861678</v>
      </c>
      <c r="N201" s="7">
        <v>2</v>
      </c>
      <c r="O201" s="6"/>
      <c r="P201" s="7">
        <v>0</v>
      </c>
      <c r="Q201" s="7">
        <v>0</v>
      </c>
      <c r="R201" s="7">
        <v>2</v>
      </c>
      <c r="S201" s="7">
        <v>0</v>
      </c>
      <c r="T201" s="7">
        <v>0</v>
      </c>
      <c r="U201" s="7" t="s">
        <v>22</v>
      </c>
      <c r="V201" s="7">
        <v>1</v>
      </c>
      <c r="W201" s="7">
        <v>0</v>
      </c>
      <c r="X201" s="7">
        <v>0</v>
      </c>
      <c r="Y201" s="7">
        <v>1</v>
      </c>
      <c r="Z201" s="7">
        <v>0</v>
      </c>
      <c r="AA201" s="7">
        <v>0</v>
      </c>
      <c r="AB201" s="7">
        <v>23</v>
      </c>
      <c r="AC201" s="7">
        <v>31</v>
      </c>
      <c r="AD201" s="7">
        <f t="shared" si="17"/>
        <v>38.75</v>
      </c>
      <c r="AE201" s="7">
        <v>27</v>
      </c>
      <c r="AF201" s="7">
        <f t="shared" si="18"/>
        <v>33.75</v>
      </c>
      <c r="AG201" s="7">
        <v>496</v>
      </c>
      <c r="AH201" s="14"/>
      <c r="AI201" s="7">
        <v>0</v>
      </c>
      <c r="AJ201" s="7">
        <v>8.5</v>
      </c>
      <c r="AK201" s="7" t="s">
        <v>47</v>
      </c>
      <c r="AL201" s="7" t="s">
        <v>47</v>
      </c>
      <c r="AM201" s="7">
        <v>30</v>
      </c>
      <c r="AN201" s="7">
        <v>90</v>
      </c>
      <c r="AO201" s="7">
        <v>8.15</v>
      </c>
      <c r="AP201" s="7">
        <f t="shared" si="15"/>
        <v>0.333333333333333</v>
      </c>
      <c r="AQ201" s="7">
        <v>0.33</v>
      </c>
      <c r="AR201" s="18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7" t="s">
        <v>222</v>
      </c>
      <c r="BG201" s="7" t="s">
        <v>42</v>
      </c>
      <c r="BH201" s="14"/>
      <c r="BI201" s="14"/>
      <c r="BJ201" s="14"/>
      <c r="BK201" s="14"/>
      <c r="BL201" s="32"/>
      <c r="BO201" s="7">
        <v>275</v>
      </c>
      <c r="BP201" s="7">
        <v>1</v>
      </c>
    </row>
    <row r="202" spans="1:68">
      <c r="A202" s="6" t="s">
        <v>364</v>
      </c>
      <c r="B202" s="6" t="s">
        <v>357</v>
      </c>
      <c r="C202" s="7">
        <v>1</v>
      </c>
      <c r="D202" s="7">
        <v>13826319777</v>
      </c>
      <c r="E202" s="7" t="s">
        <v>164</v>
      </c>
      <c r="F202" s="7">
        <v>1</v>
      </c>
      <c r="G202" s="7">
        <v>2</v>
      </c>
      <c r="H202" s="7">
        <v>1</v>
      </c>
      <c r="I202" s="7">
        <v>1</v>
      </c>
      <c r="J202" s="7">
        <v>45</v>
      </c>
      <c r="K202" s="6"/>
      <c r="L202" s="6"/>
      <c r="M202" s="14"/>
      <c r="N202" s="7">
        <v>10</v>
      </c>
      <c r="O202" s="6"/>
      <c r="P202" s="7" t="s">
        <v>85</v>
      </c>
      <c r="Q202" s="7">
        <v>1</v>
      </c>
      <c r="R202" s="6"/>
      <c r="S202" s="7">
        <v>0</v>
      </c>
      <c r="T202" s="7">
        <v>9</v>
      </c>
      <c r="U202" s="7" t="s">
        <v>22</v>
      </c>
      <c r="V202" s="7">
        <v>1</v>
      </c>
      <c r="W202" s="7">
        <v>0</v>
      </c>
      <c r="X202" s="7">
        <v>0</v>
      </c>
      <c r="Y202" s="7">
        <v>1</v>
      </c>
      <c r="Z202" s="7">
        <v>0</v>
      </c>
      <c r="AA202" s="7">
        <v>3</v>
      </c>
      <c r="AB202" s="6">
        <v>24</v>
      </c>
      <c r="AC202" s="6">
        <v>25</v>
      </c>
      <c r="AD202" s="7">
        <f t="shared" si="17"/>
        <v>31.25</v>
      </c>
      <c r="AE202" s="6">
        <v>27</v>
      </c>
      <c r="AF202" s="7">
        <f t="shared" si="18"/>
        <v>33.75</v>
      </c>
      <c r="AG202" s="7">
        <v>584</v>
      </c>
      <c r="AH202" s="7">
        <v>123</v>
      </c>
      <c r="AI202" s="7">
        <v>21.1</v>
      </c>
      <c r="AJ202" s="7">
        <v>25</v>
      </c>
      <c r="AK202" s="7" t="s">
        <v>47</v>
      </c>
      <c r="AL202" s="7" t="s">
        <v>47</v>
      </c>
      <c r="AM202" s="7">
        <v>14</v>
      </c>
      <c r="AN202" s="7">
        <v>90</v>
      </c>
      <c r="AO202" s="7">
        <v>8.21</v>
      </c>
      <c r="AP202" s="7">
        <f t="shared" si="15"/>
        <v>0.155555555555556</v>
      </c>
      <c r="AQ202" s="7">
        <v>0.16</v>
      </c>
      <c r="AR202" s="21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7" t="s">
        <v>222</v>
      </c>
      <c r="BG202" s="7" t="s">
        <v>42</v>
      </c>
      <c r="BH202" s="14"/>
      <c r="BI202" s="14"/>
      <c r="BJ202" s="14"/>
      <c r="BK202" s="14"/>
      <c r="BL202" s="14"/>
      <c r="BO202" s="7">
        <v>303</v>
      </c>
      <c r="BP202" s="7">
        <v>2</v>
      </c>
    </row>
    <row r="203" spans="1:68">
      <c r="A203" s="6" t="s">
        <v>365</v>
      </c>
      <c r="B203" s="6" t="s">
        <v>366</v>
      </c>
      <c r="C203" s="7">
        <v>2</v>
      </c>
      <c r="D203" s="7">
        <v>13611421078</v>
      </c>
      <c r="E203" s="6"/>
      <c r="F203" s="6"/>
      <c r="G203" s="7">
        <v>2</v>
      </c>
      <c r="H203" s="7">
        <v>1</v>
      </c>
      <c r="I203" s="7">
        <v>1</v>
      </c>
      <c r="J203" s="7">
        <v>41</v>
      </c>
      <c r="K203" s="7">
        <v>80</v>
      </c>
      <c r="L203" s="7">
        <v>162</v>
      </c>
      <c r="M203" s="7">
        <f>K203/L203/L203*10000</f>
        <v>30.4831580551745</v>
      </c>
      <c r="N203" s="7">
        <v>1</v>
      </c>
      <c r="O203" s="6"/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 t="s">
        <v>42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18</v>
      </c>
      <c r="AC203" s="7">
        <v>33</v>
      </c>
      <c r="AD203" s="7">
        <f t="shared" si="17"/>
        <v>41.25</v>
      </c>
      <c r="AE203" s="7">
        <v>35</v>
      </c>
      <c r="AF203" s="7">
        <f t="shared" si="18"/>
        <v>43.75</v>
      </c>
      <c r="AG203" s="7">
        <v>392</v>
      </c>
      <c r="AH203" s="6"/>
      <c r="AI203" s="7">
        <v>0</v>
      </c>
      <c r="AJ203" s="7">
        <v>3.6</v>
      </c>
      <c r="AK203" s="7" t="s">
        <v>47</v>
      </c>
      <c r="AL203" s="7" t="s">
        <v>47</v>
      </c>
      <c r="AM203" s="7">
        <v>128</v>
      </c>
      <c r="AN203" s="7">
        <v>90</v>
      </c>
      <c r="AO203" s="7">
        <v>8.13</v>
      </c>
      <c r="AP203" s="7">
        <f t="shared" si="15"/>
        <v>1.42222222222222</v>
      </c>
      <c r="AQ203" s="7">
        <v>1</v>
      </c>
      <c r="AR203" s="21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7" t="s">
        <v>222</v>
      </c>
      <c r="BG203" s="7">
        <v>259</v>
      </c>
      <c r="BH203" s="7">
        <v>294</v>
      </c>
      <c r="BI203" s="14"/>
      <c r="BJ203" s="7">
        <v>276</v>
      </c>
      <c r="BK203" s="14"/>
      <c r="BL203" s="14"/>
      <c r="BO203" s="7">
        <v>199</v>
      </c>
      <c r="BP203" s="7">
        <v>1</v>
      </c>
    </row>
    <row r="204" spans="1:68">
      <c r="A204" s="6" t="s">
        <v>367</v>
      </c>
      <c r="B204" s="6" t="s">
        <v>366</v>
      </c>
      <c r="C204" s="7">
        <v>2</v>
      </c>
      <c r="D204" s="7">
        <v>13539203839</v>
      </c>
      <c r="E204" s="6"/>
      <c r="F204" s="6"/>
      <c r="G204" s="7">
        <v>2</v>
      </c>
      <c r="H204" s="7">
        <v>1</v>
      </c>
      <c r="I204" s="7">
        <v>1</v>
      </c>
      <c r="J204" s="7">
        <v>46</v>
      </c>
      <c r="K204" s="7">
        <v>100</v>
      </c>
      <c r="L204" s="7">
        <v>170</v>
      </c>
      <c r="M204" s="7">
        <f>K204/L204/L204*10000</f>
        <v>34.6020761245675</v>
      </c>
      <c r="N204" s="7">
        <v>14</v>
      </c>
      <c r="O204" s="6"/>
      <c r="P204" s="7">
        <v>0</v>
      </c>
      <c r="Q204" s="7">
        <v>0</v>
      </c>
      <c r="R204" s="7">
        <v>3</v>
      </c>
      <c r="S204" s="7">
        <v>1</v>
      </c>
      <c r="T204" s="7">
        <v>0</v>
      </c>
      <c r="U204" s="7" t="s">
        <v>97</v>
      </c>
      <c r="V204" s="7">
        <v>1</v>
      </c>
      <c r="W204" s="7">
        <v>0</v>
      </c>
      <c r="X204" s="7">
        <v>0</v>
      </c>
      <c r="Y204" s="7">
        <v>1</v>
      </c>
      <c r="Z204" s="7">
        <v>1</v>
      </c>
      <c r="AA204" s="7">
        <v>0</v>
      </c>
      <c r="AB204" s="7">
        <v>19</v>
      </c>
      <c r="AC204" s="7">
        <v>34</v>
      </c>
      <c r="AD204" s="7">
        <f t="shared" si="17"/>
        <v>42.5</v>
      </c>
      <c r="AE204" s="7">
        <v>28</v>
      </c>
      <c r="AF204" s="7">
        <f t="shared" si="18"/>
        <v>35</v>
      </c>
      <c r="AG204" s="7">
        <v>610</v>
      </c>
      <c r="AH204" s="6"/>
      <c r="AI204" s="6"/>
      <c r="AJ204" s="7">
        <v>29</v>
      </c>
      <c r="AK204" s="7" t="s">
        <v>47</v>
      </c>
      <c r="AL204" s="7" t="s">
        <v>47</v>
      </c>
      <c r="AM204" s="7">
        <v>96</v>
      </c>
      <c r="AN204" s="7">
        <v>93</v>
      </c>
      <c r="AO204" s="7">
        <v>8.13</v>
      </c>
      <c r="AP204" s="7">
        <f t="shared" si="15"/>
        <v>1.03225806451613</v>
      </c>
      <c r="AQ204" s="7">
        <v>1</v>
      </c>
      <c r="AR204" s="21"/>
      <c r="AS204" s="17"/>
      <c r="AT204" s="17"/>
      <c r="AU204" s="17"/>
      <c r="AV204" s="17"/>
      <c r="AW204" s="17"/>
      <c r="AX204" s="17"/>
      <c r="AY204" s="14"/>
      <c r="AZ204" s="14"/>
      <c r="BA204" s="14"/>
      <c r="BB204" s="14"/>
      <c r="BC204" s="14"/>
      <c r="BD204" s="14"/>
      <c r="BE204" s="14"/>
      <c r="BF204" s="7" t="s">
        <v>222</v>
      </c>
      <c r="BG204" s="7">
        <v>523</v>
      </c>
      <c r="BH204" s="7">
        <v>455</v>
      </c>
      <c r="BI204" s="7">
        <v>396</v>
      </c>
      <c r="BJ204" s="7">
        <v>359</v>
      </c>
      <c r="BK204" s="7">
        <v>330</v>
      </c>
      <c r="BL204" s="30"/>
      <c r="BO204" s="7">
        <v>243</v>
      </c>
      <c r="BP204" s="7">
        <v>1</v>
      </c>
    </row>
    <row r="205" spans="1:68">
      <c r="A205" s="6" t="s">
        <v>368</v>
      </c>
      <c r="B205" s="6" t="s">
        <v>366</v>
      </c>
      <c r="C205" s="7">
        <v>2</v>
      </c>
      <c r="D205" s="7">
        <v>13570583919</v>
      </c>
      <c r="E205" s="6"/>
      <c r="F205" s="6"/>
      <c r="G205" s="7">
        <v>2</v>
      </c>
      <c r="H205" s="7">
        <v>1</v>
      </c>
      <c r="I205" s="7">
        <v>1</v>
      </c>
      <c r="J205" s="7">
        <v>32</v>
      </c>
      <c r="K205" s="7">
        <v>75</v>
      </c>
      <c r="L205" s="7">
        <v>173</v>
      </c>
      <c r="M205" s="7">
        <f>K205/L205/L205*10000</f>
        <v>25.0593070266297</v>
      </c>
      <c r="N205" s="7">
        <v>4</v>
      </c>
      <c r="O205" s="6"/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 t="s">
        <v>42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18</v>
      </c>
      <c r="AC205" s="7">
        <v>38</v>
      </c>
      <c r="AD205" s="7">
        <f t="shared" si="17"/>
        <v>47.5</v>
      </c>
      <c r="AE205" s="7">
        <v>38</v>
      </c>
      <c r="AF205" s="7">
        <f t="shared" si="18"/>
        <v>47.5</v>
      </c>
      <c r="AG205" s="7">
        <v>326</v>
      </c>
      <c r="AH205" s="6"/>
      <c r="AI205" s="7">
        <v>0</v>
      </c>
      <c r="AJ205" s="7">
        <v>4.4</v>
      </c>
      <c r="AK205" s="7" t="s">
        <v>43</v>
      </c>
      <c r="AL205" s="7">
        <v>2</v>
      </c>
      <c r="AM205" s="7">
        <v>64</v>
      </c>
      <c r="AN205" s="7">
        <v>81</v>
      </c>
      <c r="AO205" s="7">
        <v>8.13</v>
      </c>
      <c r="AP205" s="7">
        <f t="shared" si="15"/>
        <v>0.790123456790123</v>
      </c>
      <c r="AQ205" s="7">
        <v>0.79</v>
      </c>
      <c r="AR205" s="21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7" t="s">
        <v>222</v>
      </c>
      <c r="BG205" s="7">
        <v>312</v>
      </c>
      <c r="BH205" s="6"/>
      <c r="BI205" s="6"/>
      <c r="BJ205" s="6"/>
      <c r="BK205" s="6"/>
      <c r="BL205" s="14"/>
      <c r="BO205" s="7">
        <v>306</v>
      </c>
      <c r="BP205" s="7">
        <v>1</v>
      </c>
    </row>
    <row r="206" spans="1:68">
      <c r="A206" s="6" t="s">
        <v>369</v>
      </c>
      <c r="B206" s="6" t="s">
        <v>366</v>
      </c>
      <c r="C206" s="7">
        <v>2</v>
      </c>
      <c r="D206" s="7">
        <v>13433062432</v>
      </c>
      <c r="E206" s="6"/>
      <c r="F206" s="6"/>
      <c r="G206" s="7">
        <v>2</v>
      </c>
      <c r="H206" s="7">
        <v>1</v>
      </c>
      <c r="I206" s="7">
        <v>0</v>
      </c>
      <c r="J206" s="7">
        <v>29</v>
      </c>
      <c r="K206" s="7">
        <v>60</v>
      </c>
      <c r="L206" s="7">
        <v>165</v>
      </c>
      <c r="M206" s="7">
        <f>K206/L206/L206*10000</f>
        <v>22.038567493113</v>
      </c>
      <c r="N206" s="7">
        <v>7</v>
      </c>
      <c r="O206" s="6"/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 t="s">
        <v>22</v>
      </c>
      <c r="V206" s="7">
        <v>1</v>
      </c>
      <c r="W206" s="7">
        <v>0</v>
      </c>
      <c r="X206" s="7">
        <v>0</v>
      </c>
      <c r="Y206" s="7">
        <v>1</v>
      </c>
      <c r="Z206" s="7">
        <v>0</v>
      </c>
      <c r="AA206" s="7">
        <v>0</v>
      </c>
      <c r="AB206" s="7">
        <v>17</v>
      </c>
      <c r="AC206" s="7">
        <v>35</v>
      </c>
      <c r="AD206" s="7">
        <f t="shared" si="17"/>
        <v>43.75</v>
      </c>
      <c r="AE206" s="7">
        <v>38</v>
      </c>
      <c r="AF206" s="7">
        <f t="shared" si="18"/>
        <v>47.5</v>
      </c>
      <c r="AG206" s="7">
        <v>418</v>
      </c>
      <c r="AH206" s="14"/>
      <c r="AI206" s="7">
        <v>1.9</v>
      </c>
      <c r="AJ206" s="7">
        <v>22</v>
      </c>
      <c r="AK206" s="7" t="s">
        <v>47</v>
      </c>
      <c r="AL206" s="7" t="s">
        <v>47</v>
      </c>
      <c r="AM206" s="7">
        <v>64</v>
      </c>
      <c r="AN206" s="7">
        <v>90</v>
      </c>
      <c r="AO206" s="7">
        <v>8.13</v>
      </c>
      <c r="AP206" s="7">
        <f t="shared" si="15"/>
        <v>0.711111111111111</v>
      </c>
      <c r="AQ206" s="7">
        <v>0.71</v>
      </c>
      <c r="AR206" s="18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14"/>
      <c r="BF206" s="7" t="s">
        <v>222</v>
      </c>
      <c r="BG206" s="7">
        <v>271</v>
      </c>
      <c r="BH206" s="25"/>
      <c r="BI206" s="14"/>
      <c r="BJ206" s="25"/>
      <c r="BK206" s="14"/>
      <c r="BL206" s="32"/>
      <c r="BO206" s="7">
        <v>300</v>
      </c>
      <c r="BP206" s="7">
        <v>2</v>
      </c>
    </row>
    <row r="207" spans="1:64">
      <c r="A207" s="6" t="s">
        <v>370</v>
      </c>
      <c r="B207" s="6" t="s">
        <v>366</v>
      </c>
      <c r="C207" s="7">
        <v>2</v>
      </c>
      <c r="D207" s="7">
        <v>13430274850</v>
      </c>
      <c r="E207" s="6"/>
      <c r="F207" s="6"/>
      <c r="G207" s="7">
        <v>2</v>
      </c>
      <c r="H207" s="7">
        <v>1</v>
      </c>
      <c r="I207" s="7">
        <v>1</v>
      </c>
      <c r="J207" s="7">
        <v>33</v>
      </c>
      <c r="K207" s="7">
        <v>70</v>
      </c>
      <c r="L207" s="7">
        <v>165</v>
      </c>
      <c r="M207" s="7">
        <f>K207/L207/L207*10000</f>
        <v>25.7116620752984</v>
      </c>
      <c r="N207" s="7">
        <v>8</v>
      </c>
      <c r="O207" s="6"/>
      <c r="P207" s="7">
        <v>0</v>
      </c>
      <c r="Q207" s="7">
        <v>0</v>
      </c>
      <c r="R207" s="7">
        <v>1</v>
      </c>
      <c r="S207" s="7">
        <v>0</v>
      </c>
      <c r="T207" s="7">
        <v>0</v>
      </c>
      <c r="U207" s="7" t="s">
        <v>42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18</v>
      </c>
      <c r="AC207" s="7">
        <v>33</v>
      </c>
      <c r="AD207" s="7">
        <f t="shared" si="17"/>
        <v>41.25</v>
      </c>
      <c r="AE207" s="7">
        <v>35</v>
      </c>
      <c r="AF207" s="7">
        <f t="shared" si="18"/>
        <v>43.75</v>
      </c>
      <c r="AG207" s="7">
        <v>480</v>
      </c>
      <c r="AH207" s="6"/>
      <c r="AI207" s="7">
        <v>0.1</v>
      </c>
      <c r="AJ207" s="7">
        <v>4.8</v>
      </c>
      <c r="AK207" s="7" t="s">
        <v>47</v>
      </c>
      <c r="AL207" s="7" t="s">
        <v>47</v>
      </c>
      <c r="AM207" s="7">
        <v>64</v>
      </c>
      <c r="AN207" s="7">
        <v>90</v>
      </c>
      <c r="AO207" s="7">
        <v>8.13</v>
      </c>
      <c r="AP207" s="7">
        <f t="shared" si="15"/>
        <v>0.711111111111111</v>
      </c>
      <c r="AQ207" s="7">
        <v>0.71</v>
      </c>
      <c r="AR207" s="21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14"/>
      <c r="BF207" s="7" t="s">
        <v>222</v>
      </c>
      <c r="BG207" s="7">
        <v>405</v>
      </c>
      <c r="BH207" s="7">
        <v>267</v>
      </c>
      <c r="BI207" s="25"/>
      <c r="BJ207" s="25"/>
      <c r="BK207" s="25"/>
      <c r="BL207" s="14"/>
    </row>
    <row r="208" spans="1:68">
      <c r="A208" s="6" t="s">
        <v>371</v>
      </c>
      <c r="B208" s="6" t="s">
        <v>366</v>
      </c>
      <c r="C208" s="7">
        <v>1</v>
      </c>
      <c r="D208" s="7">
        <v>18023205333</v>
      </c>
      <c r="E208" s="7" t="s">
        <v>129</v>
      </c>
      <c r="F208" s="7">
        <v>1</v>
      </c>
      <c r="G208" s="7">
        <v>1</v>
      </c>
      <c r="H208" s="7">
        <v>1</v>
      </c>
      <c r="I208" s="7">
        <v>1</v>
      </c>
      <c r="J208" s="7">
        <v>37</v>
      </c>
      <c r="K208" s="6"/>
      <c r="L208" s="6"/>
      <c r="M208" s="14"/>
      <c r="N208" s="7">
        <v>2</v>
      </c>
      <c r="O208" s="6"/>
      <c r="P208" s="7" t="s">
        <v>42</v>
      </c>
      <c r="Q208" s="7">
        <v>0</v>
      </c>
      <c r="R208" s="6"/>
      <c r="S208" s="7">
        <v>0</v>
      </c>
      <c r="T208" s="7">
        <v>0</v>
      </c>
      <c r="U208" s="7" t="s">
        <v>22</v>
      </c>
      <c r="V208" s="7">
        <v>1</v>
      </c>
      <c r="W208" s="7">
        <v>0</v>
      </c>
      <c r="X208" s="7">
        <v>0</v>
      </c>
      <c r="Y208" s="7">
        <v>1</v>
      </c>
      <c r="Z208" s="7">
        <v>0</v>
      </c>
      <c r="AA208" s="7">
        <v>0</v>
      </c>
      <c r="AB208" s="6">
        <v>22</v>
      </c>
      <c r="AC208" s="6">
        <v>24</v>
      </c>
      <c r="AD208" s="7">
        <f t="shared" si="17"/>
        <v>30</v>
      </c>
      <c r="AE208" s="6">
        <v>26</v>
      </c>
      <c r="AF208" s="7">
        <f t="shared" si="18"/>
        <v>32.5</v>
      </c>
      <c r="AG208" s="7">
        <v>518</v>
      </c>
      <c r="AH208" s="7">
        <v>131</v>
      </c>
      <c r="AI208" s="7">
        <v>4.5</v>
      </c>
      <c r="AJ208" s="7">
        <v>25</v>
      </c>
      <c r="AK208" s="7" t="s">
        <v>47</v>
      </c>
      <c r="AL208" s="7" t="s">
        <v>47</v>
      </c>
      <c r="AM208" s="7">
        <v>39</v>
      </c>
      <c r="AN208" s="7">
        <v>90</v>
      </c>
      <c r="AO208" s="7">
        <v>8.17</v>
      </c>
      <c r="AP208" s="7">
        <f t="shared" si="15"/>
        <v>0.433333333333333</v>
      </c>
      <c r="AQ208" s="7">
        <v>0.43</v>
      </c>
      <c r="AR208" s="21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7" t="s">
        <v>222</v>
      </c>
      <c r="BG208" s="7" t="s">
        <v>42</v>
      </c>
      <c r="BH208" s="25"/>
      <c r="BI208" s="14"/>
      <c r="BJ208" s="25"/>
      <c r="BK208" s="25"/>
      <c r="BL208" s="14"/>
      <c r="BP208" s="6"/>
    </row>
    <row r="209" spans="1:68">
      <c r="A209" s="6" t="s">
        <v>372</v>
      </c>
      <c r="B209" s="6" t="s">
        <v>366</v>
      </c>
      <c r="C209" s="7">
        <v>1</v>
      </c>
      <c r="D209" s="7">
        <v>13427695983</v>
      </c>
      <c r="E209" s="7" t="s">
        <v>103</v>
      </c>
      <c r="F209" s="7">
        <v>1</v>
      </c>
      <c r="G209" s="7">
        <v>2</v>
      </c>
      <c r="H209" s="7">
        <v>1</v>
      </c>
      <c r="I209" s="7">
        <v>1</v>
      </c>
      <c r="J209" s="7">
        <v>34</v>
      </c>
      <c r="K209" s="6"/>
      <c r="L209" s="6"/>
      <c r="M209" s="14"/>
      <c r="N209" s="7">
        <v>3</v>
      </c>
      <c r="O209" s="14"/>
      <c r="P209" s="7" t="s">
        <v>151</v>
      </c>
      <c r="Q209" s="7">
        <v>1</v>
      </c>
      <c r="R209" s="6"/>
      <c r="S209" s="7">
        <v>0</v>
      </c>
      <c r="T209" s="7">
        <v>1</v>
      </c>
      <c r="U209" s="7" t="s">
        <v>22</v>
      </c>
      <c r="V209" s="7">
        <v>1</v>
      </c>
      <c r="W209" s="7">
        <v>0</v>
      </c>
      <c r="X209" s="7">
        <v>0</v>
      </c>
      <c r="Y209" s="7">
        <v>1</v>
      </c>
      <c r="Z209" s="7">
        <v>0</v>
      </c>
      <c r="AA209" s="7">
        <v>2</v>
      </c>
      <c r="AB209" s="6">
        <v>23</v>
      </c>
      <c r="AC209" s="6">
        <v>26</v>
      </c>
      <c r="AD209" s="7">
        <f t="shared" si="17"/>
        <v>32.5</v>
      </c>
      <c r="AE209" s="6">
        <v>29</v>
      </c>
      <c r="AF209" s="7">
        <f t="shared" si="18"/>
        <v>36.25</v>
      </c>
      <c r="AG209" s="7">
        <v>589</v>
      </c>
      <c r="AH209" s="7">
        <v>93</v>
      </c>
      <c r="AI209" s="7">
        <v>9.1</v>
      </c>
      <c r="AJ209" s="7">
        <v>18</v>
      </c>
      <c r="AK209" s="7" t="s">
        <v>133</v>
      </c>
      <c r="AL209" s="7" t="s">
        <v>133</v>
      </c>
      <c r="AM209" s="7">
        <v>20</v>
      </c>
      <c r="AN209" s="7">
        <v>90</v>
      </c>
      <c r="AO209" s="7">
        <v>8.23</v>
      </c>
      <c r="AP209" s="7">
        <f t="shared" si="15"/>
        <v>0.222222222222222</v>
      </c>
      <c r="AQ209" s="7">
        <v>0.22</v>
      </c>
      <c r="AR209" s="21"/>
      <c r="AS209" s="23"/>
      <c r="AT209" s="23"/>
      <c r="AU209" s="23"/>
      <c r="AV209" s="23"/>
      <c r="AW209" s="23"/>
      <c r="AX209" s="23"/>
      <c r="AY209" s="14"/>
      <c r="AZ209" s="14"/>
      <c r="BA209" s="14"/>
      <c r="BB209" s="14"/>
      <c r="BC209" s="14"/>
      <c r="BD209" s="14"/>
      <c r="BE209" s="14"/>
      <c r="BF209" s="7" t="s">
        <v>222</v>
      </c>
      <c r="BG209" s="7">
        <v>474</v>
      </c>
      <c r="BH209" s="14"/>
      <c r="BI209" s="14"/>
      <c r="BJ209" s="14"/>
      <c r="BK209" s="14"/>
      <c r="BL209" s="30"/>
      <c r="BO209" s="7">
        <v>367</v>
      </c>
      <c r="BP209" s="7">
        <v>2</v>
      </c>
    </row>
    <row r="210" spans="1:68">
      <c r="A210" s="6" t="s">
        <v>373</v>
      </c>
      <c r="B210" s="6" t="s">
        <v>366</v>
      </c>
      <c r="C210" s="7">
        <v>2</v>
      </c>
      <c r="D210" s="7">
        <v>13711310123</v>
      </c>
      <c r="E210" s="6"/>
      <c r="F210" s="6"/>
      <c r="G210" s="7">
        <v>2</v>
      </c>
      <c r="H210" s="7">
        <v>1</v>
      </c>
      <c r="I210" s="7">
        <v>1</v>
      </c>
      <c r="J210" s="7">
        <v>38</v>
      </c>
      <c r="K210" s="7">
        <v>58</v>
      </c>
      <c r="L210" s="7">
        <v>159</v>
      </c>
      <c r="M210" s="7">
        <f t="shared" ref="M210:M215" si="19">K210/L210/L210*10000</f>
        <v>22.9421304537004</v>
      </c>
      <c r="N210" s="7">
        <v>5</v>
      </c>
      <c r="O210" s="6"/>
      <c r="P210" s="7">
        <v>0</v>
      </c>
      <c r="Q210" s="7">
        <v>0</v>
      </c>
      <c r="R210" s="7">
        <v>4</v>
      </c>
      <c r="S210" s="7">
        <v>0</v>
      </c>
      <c r="T210" s="7">
        <v>0</v>
      </c>
      <c r="U210" s="7" t="s">
        <v>22</v>
      </c>
      <c r="V210" s="7">
        <v>1</v>
      </c>
      <c r="W210" s="7">
        <v>0</v>
      </c>
      <c r="X210" s="7">
        <v>0</v>
      </c>
      <c r="Y210" s="7">
        <v>1</v>
      </c>
      <c r="Z210" s="7">
        <v>0</v>
      </c>
      <c r="AA210" s="7">
        <v>0</v>
      </c>
      <c r="AB210" s="7">
        <v>18</v>
      </c>
      <c r="AC210" s="7">
        <v>31</v>
      </c>
      <c r="AD210" s="7">
        <f t="shared" si="17"/>
        <v>38.75</v>
      </c>
      <c r="AE210" s="7">
        <v>26</v>
      </c>
      <c r="AF210" s="7">
        <f t="shared" si="18"/>
        <v>32.5</v>
      </c>
      <c r="AG210" s="7">
        <v>548</v>
      </c>
      <c r="AH210" s="6"/>
      <c r="AI210" s="6"/>
      <c r="AJ210" s="6"/>
      <c r="AK210" s="7" t="s">
        <v>42</v>
      </c>
      <c r="AL210" s="7" t="s">
        <v>42</v>
      </c>
      <c r="AM210" s="6"/>
      <c r="AN210" s="6"/>
      <c r="AO210" s="6"/>
      <c r="AP210" s="7" t="e">
        <f t="shared" si="15"/>
        <v>#DIV/0!</v>
      </c>
      <c r="AQ210" s="6"/>
      <c r="AR210" s="21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7" t="s">
        <v>222</v>
      </c>
      <c r="BG210" s="7" t="s">
        <v>42</v>
      </c>
      <c r="BH210" s="14"/>
      <c r="BI210" s="14"/>
      <c r="BJ210" s="14"/>
      <c r="BK210" s="14"/>
      <c r="BL210" s="30"/>
      <c r="BO210" s="7">
        <v>318</v>
      </c>
      <c r="BP210" s="7">
        <v>1</v>
      </c>
    </row>
    <row r="211" spans="1:68">
      <c r="A211" s="6" t="s">
        <v>374</v>
      </c>
      <c r="B211" s="6" t="s">
        <v>375</v>
      </c>
      <c r="C211" s="7">
        <v>2</v>
      </c>
      <c r="D211" s="7">
        <v>13903068068</v>
      </c>
      <c r="E211" s="6"/>
      <c r="F211" s="6"/>
      <c r="G211" s="7">
        <v>2</v>
      </c>
      <c r="H211" s="7">
        <v>1</v>
      </c>
      <c r="I211" s="7">
        <v>1</v>
      </c>
      <c r="J211" s="7">
        <v>46</v>
      </c>
      <c r="K211" s="7">
        <v>63</v>
      </c>
      <c r="L211" s="7">
        <v>177</v>
      </c>
      <c r="M211" s="7">
        <f t="shared" si="19"/>
        <v>20.1091640333238</v>
      </c>
      <c r="N211" s="7">
        <v>1</v>
      </c>
      <c r="O211" s="6"/>
      <c r="P211" s="7">
        <v>0</v>
      </c>
      <c r="Q211" s="7">
        <v>0</v>
      </c>
      <c r="R211" s="7">
        <v>0</v>
      </c>
      <c r="S211" s="7">
        <v>1</v>
      </c>
      <c r="T211" s="7">
        <v>0</v>
      </c>
      <c r="U211" s="7" t="s">
        <v>22</v>
      </c>
      <c r="V211" s="7">
        <v>1</v>
      </c>
      <c r="W211" s="7">
        <v>0</v>
      </c>
      <c r="X211" s="7">
        <v>0</v>
      </c>
      <c r="Y211" s="7">
        <v>1</v>
      </c>
      <c r="Z211" s="7">
        <v>0</v>
      </c>
      <c r="AA211" s="7">
        <v>0</v>
      </c>
      <c r="AB211" s="7">
        <v>17</v>
      </c>
      <c r="AC211" s="7">
        <v>34</v>
      </c>
      <c r="AD211" s="7">
        <f t="shared" si="17"/>
        <v>42.5</v>
      </c>
      <c r="AE211" s="7">
        <v>38</v>
      </c>
      <c r="AF211" s="7">
        <f t="shared" si="18"/>
        <v>47.5</v>
      </c>
      <c r="AG211" s="7">
        <v>290</v>
      </c>
      <c r="AH211" s="6"/>
      <c r="AI211" s="7">
        <v>41.7</v>
      </c>
      <c r="AJ211" s="7">
        <v>38</v>
      </c>
      <c r="AK211" s="7" t="s">
        <v>43</v>
      </c>
      <c r="AL211" s="7">
        <v>2</v>
      </c>
      <c r="AM211" s="7">
        <v>96</v>
      </c>
      <c r="AN211" s="7">
        <v>90</v>
      </c>
      <c r="AO211" s="7">
        <v>8.12</v>
      </c>
      <c r="AP211" s="7">
        <f t="shared" si="15"/>
        <v>1.06666666666667</v>
      </c>
      <c r="AQ211" s="7">
        <v>1</v>
      </c>
      <c r="AR211" s="21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7" t="s">
        <v>222</v>
      </c>
      <c r="BG211" s="7">
        <v>391</v>
      </c>
      <c r="BH211" s="7">
        <v>360</v>
      </c>
      <c r="BI211" s="25"/>
      <c r="BJ211" s="7">
        <v>303</v>
      </c>
      <c r="BK211" s="7">
        <v>237</v>
      </c>
      <c r="BL211" s="14"/>
      <c r="BO211" s="7">
        <v>291</v>
      </c>
      <c r="BP211" s="7">
        <v>1</v>
      </c>
    </row>
    <row r="212" spans="1:68">
      <c r="A212" s="6" t="s">
        <v>376</v>
      </c>
      <c r="B212" s="6" t="s">
        <v>375</v>
      </c>
      <c r="C212" s="7">
        <v>2</v>
      </c>
      <c r="D212" s="7">
        <v>13928824222</v>
      </c>
      <c r="E212" s="6"/>
      <c r="F212" s="6"/>
      <c r="G212" s="7">
        <v>2</v>
      </c>
      <c r="H212" s="7">
        <v>1</v>
      </c>
      <c r="I212" s="7">
        <v>1</v>
      </c>
      <c r="J212" s="7">
        <v>36</v>
      </c>
      <c r="K212" s="7">
        <v>77</v>
      </c>
      <c r="L212" s="7">
        <v>173</v>
      </c>
      <c r="M212" s="7">
        <f t="shared" si="19"/>
        <v>25.7275552140065</v>
      </c>
      <c r="N212" s="7">
        <v>2</v>
      </c>
      <c r="O212" s="6"/>
      <c r="P212" s="7">
        <v>0</v>
      </c>
      <c r="Q212" s="7">
        <v>0</v>
      </c>
      <c r="R212" s="7">
        <v>3</v>
      </c>
      <c r="S212" s="7">
        <v>0</v>
      </c>
      <c r="T212" s="7">
        <v>0</v>
      </c>
      <c r="U212" s="7" t="s">
        <v>42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17</v>
      </c>
      <c r="AC212" s="7">
        <v>36</v>
      </c>
      <c r="AD212" s="7">
        <f t="shared" si="17"/>
        <v>45</v>
      </c>
      <c r="AE212" s="7">
        <v>37</v>
      </c>
      <c r="AF212" s="7">
        <f t="shared" si="18"/>
        <v>46.25</v>
      </c>
      <c r="AG212" s="7">
        <v>651</v>
      </c>
      <c r="AH212" s="6"/>
      <c r="AI212" s="7">
        <v>2.8</v>
      </c>
      <c r="AJ212" s="7">
        <v>1</v>
      </c>
      <c r="AK212" s="7" t="s">
        <v>47</v>
      </c>
      <c r="AL212" s="7" t="s">
        <v>47</v>
      </c>
      <c r="AM212" s="7">
        <v>96</v>
      </c>
      <c r="AN212" s="7">
        <v>88</v>
      </c>
      <c r="AO212" s="7">
        <v>8.12</v>
      </c>
      <c r="AP212" s="7">
        <f t="shared" si="15"/>
        <v>1.09090909090909</v>
      </c>
      <c r="AQ212" s="7">
        <v>1</v>
      </c>
      <c r="AR212" s="21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7" t="s">
        <v>222</v>
      </c>
      <c r="BG212" s="7">
        <v>295</v>
      </c>
      <c r="BH212" s="7">
        <v>302</v>
      </c>
      <c r="BI212" s="7">
        <v>275</v>
      </c>
      <c r="BJ212" s="7">
        <v>303</v>
      </c>
      <c r="BK212" s="14"/>
      <c r="BL212" s="14"/>
      <c r="BO212" s="7">
        <v>518</v>
      </c>
      <c r="BP212" s="7">
        <v>2</v>
      </c>
    </row>
    <row r="213" spans="1:68">
      <c r="A213" s="6" t="s">
        <v>377</v>
      </c>
      <c r="B213" s="6" t="s">
        <v>375</v>
      </c>
      <c r="C213" s="7">
        <v>2</v>
      </c>
      <c r="D213" s="7">
        <v>18988935669</v>
      </c>
      <c r="E213" s="6"/>
      <c r="F213" s="6"/>
      <c r="G213" s="7">
        <v>2</v>
      </c>
      <c r="H213" s="7">
        <v>1</v>
      </c>
      <c r="I213" s="7">
        <v>1</v>
      </c>
      <c r="J213" s="7">
        <v>37</v>
      </c>
      <c r="K213" s="7">
        <v>74</v>
      </c>
      <c r="L213" s="7">
        <v>163</v>
      </c>
      <c r="M213" s="7">
        <f t="shared" si="19"/>
        <v>27.8520079792239</v>
      </c>
      <c r="N213" s="7">
        <v>10</v>
      </c>
      <c r="O213" s="6"/>
      <c r="P213" s="7">
        <v>0</v>
      </c>
      <c r="Q213" s="7">
        <v>0</v>
      </c>
      <c r="R213" s="7">
        <v>1</v>
      </c>
      <c r="S213" s="7">
        <v>1</v>
      </c>
      <c r="T213" s="7">
        <v>0</v>
      </c>
      <c r="U213" s="7" t="s">
        <v>22</v>
      </c>
      <c r="V213" s="7">
        <v>1</v>
      </c>
      <c r="W213" s="7">
        <v>0</v>
      </c>
      <c r="X213" s="7">
        <v>0</v>
      </c>
      <c r="Y213" s="7">
        <v>1</v>
      </c>
      <c r="Z213" s="7">
        <v>0</v>
      </c>
      <c r="AA213" s="7">
        <v>0</v>
      </c>
      <c r="AB213" s="7">
        <v>19</v>
      </c>
      <c r="AC213" s="7">
        <v>35</v>
      </c>
      <c r="AD213" s="7">
        <f t="shared" si="17"/>
        <v>43.75</v>
      </c>
      <c r="AE213" s="7">
        <v>31</v>
      </c>
      <c r="AF213" s="7">
        <f t="shared" si="18"/>
        <v>38.75</v>
      </c>
      <c r="AG213" s="7">
        <v>449</v>
      </c>
      <c r="AH213" s="6"/>
      <c r="AI213" s="7">
        <v>11.7</v>
      </c>
      <c r="AJ213" s="7">
        <v>17</v>
      </c>
      <c r="AK213" s="7" t="s">
        <v>43</v>
      </c>
      <c r="AL213" s="7">
        <v>2</v>
      </c>
      <c r="AM213" s="7">
        <v>96</v>
      </c>
      <c r="AN213" s="7">
        <v>104</v>
      </c>
      <c r="AO213" s="7">
        <v>8.12</v>
      </c>
      <c r="AP213" s="7">
        <f t="shared" si="15"/>
        <v>0.923076923076923</v>
      </c>
      <c r="AQ213" s="7">
        <v>0.92</v>
      </c>
      <c r="AR213" s="21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7" t="s">
        <v>222</v>
      </c>
      <c r="BG213" s="7">
        <v>258</v>
      </c>
      <c r="BH213" s="7">
        <v>343</v>
      </c>
      <c r="BI213" s="7">
        <v>199</v>
      </c>
      <c r="BJ213" s="25"/>
      <c r="BK213" s="14"/>
      <c r="BL213" s="14"/>
      <c r="BO213" s="7">
        <v>265</v>
      </c>
      <c r="BP213" s="7">
        <v>1</v>
      </c>
    </row>
    <row r="214" spans="1:68">
      <c r="A214" s="6" t="s">
        <v>378</v>
      </c>
      <c r="B214" s="6" t="s">
        <v>375</v>
      </c>
      <c r="C214" s="7">
        <v>2</v>
      </c>
      <c r="D214" s="7">
        <v>13414132336</v>
      </c>
      <c r="E214" s="6"/>
      <c r="F214" s="6"/>
      <c r="G214" s="7">
        <v>2</v>
      </c>
      <c r="H214" s="7">
        <v>1</v>
      </c>
      <c r="I214" s="7">
        <v>1</v>
      </c>
      <c r="J214" s="7">
        <v>32</v>
      </c>
      <c r="K214" s="7">
        <v>55</v>
      </c>
      <c r="L214" s="7">
        <v>178</v>
      </c>
      <c r="M214" s="7">
        <f t="shared" si="19"/>
        <v>17.3589193283676</v>
      </c>
      <c r="N214" s="7">
        <v>1</v>
      </c>
      <c r="O214" s="6"/>
      <c r="P214" s="7">
        <v>0</v>
      </c>
      <c r="Q214" s="7">
        <v>0</v>
      </c>
      <c r="R214" s="7">
        <v>1</v>
      </c>
      <c r="S214" s="7">
        <v>0</v>
      </c>
      <c r="T214" s="7">
        <v>0</v>
      </c>
      <c r="U214" s="7" t="s">
        <v>42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17</v>
      </c>
      <c r="AC214" s="7">
        <v>35</v>
      </c>
      <c r="AD214" s="7">
        <f t="shared" si="17"/>
        <v>43.75</v>
      </c>
      <c r="AE214" s="7">
        <v>31</v>
      </c>
      <c r="AF214" s="7">
        <f t="shared" si="18"/>
        <v>38.75</v>
      </c>
      <c r="AG214" s="7">
        <v>435</v>
      </c>
      <c r="AH214" s="6"/>
      <c r="AI214" s="7">
        <v>0.1</v>
      </c>
      <c r="AJ214" s="7">
        <v>3.5</v>
      </c>
      <c r="AK214" s="7" t="s">
        <v>43</v>
      </c>
      <c r="AL214" s="7">
        <v>2</v>
      </c>
      <c r="AM214" s="7">
        <v>96</v>
      </c>
      <c r="AN214" s="7">
        <v>109</v>
      </c>
      <c r="AO214" s="7">
        <v>8.12</v>
      </c>
      <c r="AP214" s="7">
        <f t="shared" si="15"/>
        <v>0.880733944954128</v>
      </c>
      <c r="AQ214" s="7">
        <v>0.88</v>
      </c>
      <c r="AR214" s="21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7" t="s">
        <v>222</v>
      </c>
      <c r="BG214" s="25"/>
      <c r="BH214" s="7">
        <v>456</v>
      </c>
      <c r="BI214" s="7">
        <v>243</v>
      </c>
      <c r="BJ214" s="7">
        <v>261</v>
      </c>
      <c r="BK214" s="14"/>
      <c r="BL214" s="14"/>
      <c r="BO214" s="7">
        <v>286</v>
      </c>
      <c r="BP214" s="7">
        <v>1</v>
      </c>
    </row>
    <row r="215" spans="1:68">
      <c r="A215" s="6" t="s">
        <v>379</v>
      </c>
      <c r="B215" s="6" t="s">
        <v>375</v>
      </c>
      <c r="C215" s="7">
        <v>2</v>
      </c>
      <c r="D215" s="7">
        <v>13533292627</v>
      </c>
      <c r="E215" s="6"/>
      <c r="F215" s="6"/>
      <c r="G215" s="7">
        <v>2</v>
      </c>
      <c r="H215" s="7">
        <v>1</v>
      </c>
      <c r="I215" s="7">
        <v>1</v>
      </c>
      <c r="J215" s="7">
        <v>36</v>
      </c>
      <c r="K215" s="7">
        <v>71</v>
      </c>
      <c r="L215" s="7">
        <v>169</v>
      </c>
      <c r="M215" s="7">
        <f t="shared" si="19"/>
        <v>24.8590735618501</v>
      </c>
      <c r="N215" s="7">
        <v>5</v>
      </c>
      <c r="O215" s="6"/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 t="s">
        <v>22</v>
      </c>
      <c r="V215" s="7">
        <v>1</v>
      </c>
      <c r="W215" s="7">
        <v>0</v>
      </c>
      <c r="X215" s="7">
        <v>0</v>
      </c>
      <c r="Y215" s="7">
        <v>1</v>
      </c>
      <c r="Z215" s="7">
        <v>0</v>
      </c>
      <c r="AA215" s="7">
        <v>0</v>
      </c>
      <c r="AB215" s="7">
        <v>17</v>
      </c>
      <c r="AC215" s="7">
        <v>35</v>
      </c>
      <c r="AD215" s="7">
        <f t="shared" si="17"/>
        <v>43.75</v>
      </c>
      <c r="AE215" s="7">
        <v>33</v>
      </c>
      <c r="AF215" s="7">
        <f t="shared" si="18"/>
        <v>41.25</v>
      </c>
      <c r="AG215" s="7">
        <v>258</v>
      </c>
      <c r="AH215" s="6"/>
      <c r="AI215" s="7">
        <v>0</v>
      </c>
      <c r="AJ215" s="7">
        <v>1.3</v>
      </c>
      <c r="AK215" s="7" t="s">
        <v>47</v>
      </c>
      <c r="AL215" s="7" t="s">
        <v>47</v>
      </c>
      <c r="AM215" s="7">
        <v>64</v>
      </c>
      <c r="AN215" s="7">
        <v>76</v>
      </c>
      <c r="AO215" s="7">
        <v>8.12</v>
      </c>
      <c r="AP215" s="7">
        <f t="shared" si="15"/>
        <v>0.842105263157895</v>
      </c>
      <c r="AQ215" s="7">
        <v>0.84</v>
      </c>
      <c r="AR215" s="21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7" t="s">
        <v>222</v>
      </c>
      <c r="BG215" s="7">
        <v>154</v>
      </c>
      <c r="BH215" s="7">
        <v>306</v>
      </c>
      <c r="BI215" s="25"/>
      <c r="BJ215" s="14"/>
      <c r="BK215" s="14"/>
      <c r="BL215" s="14"/>
      <c r="BO215" s="7">
        <v>256</v>
      </c>
      <c r="BP215" s="7">
        <v>1</v>
      </c>
    </row>
    <row r="216" spans="1:64">
      <c r="A216" s="6" t="s">
        <v>380</v>
      </c>
      <c r="B216" s="6" t="s">
        <v>375</v>
      </c>
      <c r="C216" s="7">
        <v>1</v>
      </c>
      <c r="D216" s="7">
        <v>15914687100</v>
      </c>
      <c r="E216" s="7" t="s">
        <v>106</v>
      </c>
      <c r="F216" s="7">
        <v>1</v>
      </c>
      <c r="G216" s="7">
        <v>1</v>
      </c>
      <c r="H216" s="7">
        <v>1</v>
      </c>
      <c r="I216" s="7">
        <v>1</v>
      </c>
      <c r="J216" s="7">
        <v>33</v>
      </c>
      <c r="K216" s="6"/>
      <c r="L216" s="6"/>
      <c r="M216" s="14"/>
      <c r="N216" s="7">
        <v>2</v>
      </c>
      <c r="O216" s="6"/>
      <c r="P216" s="7" t="s">
        <v>137</v>
      </c>
      <c r="Q216" s="7">
        <v>2</v>
      </c>
      <c r="R216" s="6"/>
      <c r="S216" s="7">
        <v>1</v>
      </c>
      <c r="T216" s="7">
        <v>1</v>
      </c>
      <c r="U216" s="7" t="s">
        <v>22</v>
      </c>
      <c r="V216" s="7">
        <v>1</v>
      </c>
      <c r="W216" s="7">
        <v>0</v>
      </c>
      <c r="X216" s="7">
        <v>0</v>
      </c>
      <c r="Y216" s="7">
        <v>1</v>
      </c>
      <c r="Z216" s="7">
        <v>0</v>
      </c>
      <c r="AA216" s="7">
        <v>1</v>
      </c>
      <c r="AB216" s="6">
        <v>21</v>
      </c>
      <c r="AC216" s="6">
        <v>25</v>
      </c>
      <c r="AD216" s="7">
        <f t="shared" si="17"/>
        <v>31.25</v>
      </c>
      <c r="AE216" s="6">
        <v>27</v>
      </c>
      <c r="AF216" s="7">
        <f t="shared" si="18"/>
        <v>33.75</v>
      </c>
      <c r="AG216" s="7">
        <v>831</v>
      </c>
      <c r="AH216" s="7">
        <v>110</v>
      </c>
      <c r="AI216" s="7">
        <v>5.6</v>
      </c>
      <c r="AJ216" s="7">
        <v>7</v>
      </c>
      <c r="AK216" s="7" t="s">
        <v>47</v>
      </c>
      <c r="AL216" s="7" t="s">
        <v>47</v>
      </c>
      <c r="AM216" s="7">
        <v>78</v>
      </c>
      <c r="AN216" s="7">
        <v>105</v>
      </c>
      <c r="AO216" s="7">
        <v>8.17</v>
      </c>
      <c r="AP216" s="7">
        <f t="shared" si="15"/>
        <v>0.742857142857143</v>
      </c>
      <c r="AQ216" s="7">
        <v>0.74</v>
      </c>
      <c r="AR216" s="18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7" t="s">
        <v>222</v>
      </c>
      <c r="BG216" s="7">
        <v>647</v>
      </c>
      <c r="BH216" s="7">
        <v>535</v>
      </c>
      <c r="BI216" s="25"/>
      <c r="BJ216" s="7">
        <v>563</v>
      </c>
      <c r="BK216" s="25"/>
      <c r="BL216" s="9">
        <v>300</v>
      </c>
    </row>
    <row r="217" spans="1:68">
      <c r="A217" s="6" t="s">
        <v>381</v>
      </c>
      <c r="B217" s="6" t="s">
        <v>375</v>
      </c>
      <c r="C217" s="7">
        <v>1</v>
      </c>
      <c r="D217" s="7">
        <v>15919621553</v>
      </c>
      <c r="E217" s="7" t="s">
        <v>106</v>
      </c>
      <c r="F217" s="7">
        <v>2</v>
      </c>
      <c r="G217" s="7">
        <v>1</v>
      </c>
      <c r="H217" s="7">
        <v>1</v>
      </c>
      <c r="I217" s="7">
        <v>1</v>
      </c>
      <c r="J217" s="7">
        <v>27</v>
      </c>
      <c r="K217" s="6"/>
      <c r="L217" s="6"/>
      <c r="M217" s="14"/>
      <c r="N217" s="7">
        <v>4</v>
      </c>
      <c r="O217" s="6"/>
      <c r="P217" s="7" t="s">
        <v>204</v>
      </c>
      <c r="Q217" s="7">
        <v>1</v>
      </c>
      <c r="R217" s="6"/>
      <c r="S217" s="7">
        <v>0</v>
      </c>
      <c r="T217" s="7">
        <v>0</v>
      </c>
      <c r="U217" s="7" t="s">
        <v>22</v>
      </c>
      <c r="V217" s="7">
        <v>1</v>
      </c>
      <c r="W217" s="7">
        <v>0</v>
      </c>
      <c r="X217" s="7">
        <v>0</v>
      </c>
      <c r="Y217" s="7">
        <v>1</v>
      </c>
      <c r="Z217" s="7">
        <v>0</v>
      </c>
      <c r="AA217" s="7">
        <v>1</v>
      </c>
      <c r="AB217" s="6">
        <v>22</v>
      </c>
      <c r="AC217" s="6">
        <v>24</v>
      </c>
      <c r="AD217" s="7">
        <f t="shared" si="17"/>
        <v>30</v>
      </c>
      <c r="AE217" s="6">
        <v>26</v>
      </c>
      <c r="AF217" s="7">
        <f t="shared" si="18"/>
        <v>32.5</v>
      </c>
      <c r="AG217" s="7">
        <v>739</v>
      </c>
      <c r="AH217" s="7">
        <v>121</v>
      </c>
      <c r="AI217" s="7">
        <v>1.2</v>
      </c>
      <c r="AJ217" s="7">
        <v>7.9</v>
      </c>
      <c r="AK217" s="7" t="s">
        <v>47</v>
      </c>
      <c r="AL217" s="7" t="s">
        <v>47</v>
      </c>
      <c r="AM217" s="7">
        <v>7</v>
      </c>
      <c r="AN217" s="7">
        <v>90</v>
      </c>
      <c r="AO217" s="7">
        <v>8.16</v>
      </c>
      <c r="AP217" s="7">
        <f t="shared" si="15"/>
        <v>0.0777777777777778</v>
      </c>
      <c r="AQ217" s="7">
        <v>0.08</v>
      </c>
      <c r="AR217" s="18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7" t="s">
        <v>222</v>
      </c>
      <c r="BG217" s="7" t="s">
        <v>42</v>
      </c>
      <c r="BH217" s="25"/>
      <c r="BI217" s="14"/>
      <c r="BJ217" s="25"/>
      <c r="BK217" s="14"/>
      <c r="BL217" s="14"/>
      <c r="BO217" s="7">
        <v>383</v>
      </c>
      <c r="BP217" s="7">
        <v>2</v>
      </c>
    </row>
    <row r="218" spans="1:68">
      <c r="A218" s="6" t="s">
        <v>382</v>
      </c>
      <c r="B218" s="6" t="s">
        <v>375</v>
      </c>
      <c r="C218" s="7">
        <v>2</v>
      </c>
      <c r="D218" s="7">
        <v>13410069248</v>
      </c>
      <c r="E218" s="6"/>
      <c r="F218" s="6"/>
      <c r="G218" s="7">
        <v>2</v>
      </c>
      <c r="H218" s="7">
        <v>1</v>
      </c>
      <c r="I218" s="7">
        <v>1</v>
      </c>
      <c r="J218" s="7">
        <v>43</v>
      </c>
      <c r="K218" s="7">
        <v>72</v>
      </c>
      <c r="L218" s="7">
        <v>183</v>
      </c>
      <c r="M218" s="7">
        <f t="shared" ref="M218:M234" si="20">K218/L218/L218*10000</f>
        <v>21.4995968825584</v>
      </c>
      <c r="N218" s="7">
        <v>4</v>
      </c>
      <c r="O218" s="6"/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 t="s">
        <v>42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19</v>
      </c>
      <c r="AC218" s="7">
        <v>34</v>
      </c>
      <c r="AD218" s="7">
        <f t="shared" si="17"/>
        <v>42.5</v>
      </c>
      <c r="AE218" s="7">
        <v>30</v>
      </c>
      <c r="AF218" s="7">
        <f t="shared" si="18"/>
        <v>37.5</v>
      </c>
      <c r="AG218" s="7">
        <v>439</v>
      </c>
      <c r="AH218" s="6"/>
      <c r="AI218" s="7">
        <v>0</v>
      </c>
      <c r="AJ218" s="7">
        <v>5.6</v>
      </c>
      <c r="AK218" s="7" t="s">
        <v>42</v>
      </c>
      <c r="AL218" s="7" t="s">
        <v>42</v>
      </c>
      <c r="AM218" s="6"/>
      <c r="AN218" s="6"/>
      <c r="AO218" s="6"/>
      <c r="AP218" s="7" t="e">
        <f t="shared" si="15"/>
        <v>#DIV/0!</v>
      </c>
      <c r="AQ218" s="6"/>
      <c r="AR218" s="18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7" t="s">
        <v>222</v>
      </c>
      <c r="BG218" s="7" t="s">
        <v>42</v>
      </c>
      <c r="BH218" s="14"/>
      <c r="BI218" s="14"/>
      <c r="BJ218" s="14"/>
      <c r="BK218" s="14"/>
      <c r="BL218" s="14"/>
      <c r="BP218" s="22"/>
    </row>
    <row r="219" s="4" customFormat="1" spans="1:68">
      <c r="A219" s="6" t="s">
        <v>383</v>
      </c>
      <c r="B219" s="6" t="s">
        <v>384</v>
      </c>
      <c r="C219" s="7">
        <v>2</v>
      </c>
      <c r="D219" s="7">
        <v>15602385055</v>
      </c>
      <c r="E219" s="6"/>
      <c r="F219" s="6"/>
      <c r="G219" s="7">
        <v>2</v>
      </c>
      <c r="H219" s="7">
        <v>1</v>
      </c>
      <c r="I219" s="7">
        <v>1</v>
      </c>
      <c r="J219" s="7">
        <v>24</v>
      </c>
      <c r="K219" s="7">
        <v>76</v>
      </c>
      <c r="L219" s="7">
        <v>177</v>
      </c>
      <c r="M219" s="7">
        <f t="shared" si="20"/>
        <v>24.2586740719461</v>
      </c>
      <c r="N219" s="7">
        <v>3</v>
      </c>
      <c r="O219" s="6"/>
      <c r="P219" s="7">
        <v>0</v>
      </c>
      <c r="Q219" s="7">
        <v>0</v>
      </c>
      <c r="R219" s="7">
        <v>3</v>
      </c>
      <c r="S219" s="7">
        <v>0</v>
      </c>
      <c r="T219" s="7">
        <v>0</v>
      </c>
      <c r="U219" s="7" t="s">
        <v>42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18</v>
      </c>
      <c r="AC219" s="7">
        <v>36</v>
      </c>
      <c r="AD219" s="7">
        <f t="shared" si="17"/>
        <v>45</v>
      </c>
      <c r="AE219" s="7">
        <v>36</v>
      </c>
      <c r="AF219" s="7">
        <f t="shared" si="18"/>
        <v>45</v>
      </c>
      <c r="AG219" s="7">
        <v>597</v>
      </c>
      <c r="AH219" s="6"/>
      <c r="AI219" s="7">
        <v>0.5</v>
      </c>
      <c r="AJ219" s="7">
        <v>5.4</v>
      </c>
      <c r="AK219" s="7" t="s">
        <v>43</v>
      </c>
      <c r="AL219" s="7">
        <v>2</v>
      </c>
      <c r="AM219" s="7">
        <v>64</v>
      </c>
      <c r="AN219" s="7">
        <v>59</v>
      </c>
      <c r="AO219" s="7">
        <v>8.8</v>
      </c>
      <c r="AP219" s="7">
        <f t="shared" si="15"/>
        <v>1.08474576271186</v>
      </c>
      <c r="AQ219" s="7">
        <v>1</v>
      </c>
      <c r="AR219" s="21"/>
      <c r="AS219" s="9"/>
      <c r="AT219" s="9"/>
      <c r="AU219" s="9"/>
      <c r="AV219" s="9"/>
      <c r="AW219" s="9"/>
      <c r="AX219" s="9"/>
      <c r="AY219" s="9"/>
      <c r="AZ219" s="9"/>
      <c r="BA219" s="7"/>
      <c r="BB219" s="7"/>
      <c r="BC219" s="7"/>
      <c r="BD219" s="7"/>
      <c r="BE219" s="7"/>
      <c r="BF219" s="7" t="s">
        <v>222</v>
      </c>
      <c r="BG219" s="7"/>
      <c r="BH219" s="7">
        <v>675</v>
      </c>
      <c r="BI219" s="7">
        <v>318</v>
      </c>
      <c r="BJ219" s="7"/>
      <c r="BK219" s="7"/>
      <c r="BL219" s="6"/>
      <c r="BM219" s="29"/>
      <c r="BN219" s="31"/>
      <c r="BO219" s="7">
        <v>423</v>
      </c>
      <c r="BP219" s="7">
        <v>2</v>
      </c>
    </row>
    <row r="220" s="4" customFormat="1" spans="1:68">
      <c r="A220" s="6" t="s">
        <v>385</v>
      </c>
      <c r="B220" s="6" t="s">
        <v>384</v>
      </c>
      <c r="C220" s="7">
        <v>2</v>
      </c>
      <c r="D220" s="7">
        <v>18898429621</v>
      </c>
      <c r="E220" s="6"/>
      <c r="F220" s="6"/>
      <c r="G220" s="7">
        <v>2</v>
      </c>
      <c r="H220" s="7">
        <v>1</v>
      </c>
      <c r="I220" s="7">
        <v>1</v>
      </c>
      <c r="J220" s="7">
        <v>37</v>
      </c>
      <c r="K220" s="7">
        <v>75</v>
      </c>
      <c r="L220" s="7">
        <v>172</v>
      </c>
      <c r="M220" s="7">
        <f t="shared" si="20"/>
        <v>25.3515413737155</v>
      </c>
      <c r="N220" s="7">
        <v>13</v>
      </c>
      <c r="O220" s="6"/>
      <c r="P220" s="7">
        <v>0</v>
      </c>
      <c r="Q220" s="7">
        <v>0</v>
      </c>
      <c r="R220" s="7">
        <v>0</v>
      </c>
      <c r="S220" s="7">
        <v>1</v>
      </c>
      <c r="T220" s="7">
        <v>1</v>
      </c>
      <c r="U220" s="7" t="s">
        <v>22</v>
      </c>
      <c r="V220" s="7">
        <v>1</v>
      </c>
      <c r="W220" s="7">
        <v>0</v>
      </c>
      <c r="X220" s="7">
        <v>0</v>
      </c>
      <c r="Y220" s="7">
        <v>1</v>
      </c>
      <c r="Z220" s="7">
        <v>0</v>
      </c>
      <c r="AA220" s="7">
        <v>0</v>
      </c>
      <c r="AB220" s="7">
        <v>19</v>
      </c>
      <c r="AC220" s="7">
        <v>32</v>
      </c>
      <c r="AD220" s="7">
        <f t="shared" si="17"/>
        <v>40</v>
      </c>
      <c r="AE220" s="7">
        <v>33</v>
      </c>
      <c r="AF220" s="7">
        <f t="shared" si="18"/>
        <v>41.25</v>
      </c>
      <c r="AG220" s="7">
        <v>269</v>
      </c>
      <c r="AH220" s="6"/>
      <c r="AI220" s="7">
        <v>0.1</v>
      </c>
      <c r="AJ220" s="7">
        <v>3.5</v>
      </c>
      <c r="AK220" s="7" t="s">
        <v>47</v>
      </c>
      <c r="AL220" s="7" t="s">
        <v>47</v>
      </c>
      <c r="AM220" s="7">
        <v>96</v>
      </c>
      <c r="AN220" s="7">
        <v>89</v>
      </c>
      <c r="AO220" s="7">
        <v>8.8</v>
      </c>
      <c r="AP220" s="7">
        <f t="shared" si="15"/>
        <v>1.07865168539326</v>
      </c>
      <c r="AQ220" s="7">
        <v>1</v>
      </c>
      <c r="AR220" s="21"/>
      <c r="AS220" s="9"/>
      <c r="AT220" s="9"/>
      <c r="AU220" s="9"/>
      <c r="AV220" s="9"/>
      <c r="AW220" s="9"/>
      <c r="AX220" s="9"/>
      <c r="AY220" s="9"/>
      <c r="AZ220" s="9"/>
      <c r="BA220" s="7"/>
      <c r="BB220" s="7"/>
      <c r="BC220" s="7"/>
      <c r="BD220" s="7"/>
      <c r="BE220" s="7"/>
      <c r="BF220" s="7" t="s">
        <v>222</v>
      </c>
      <c r="BG220" s="7">
        <v>192</v>
      </c>
      <c r="BH220" s="7">
        <v>194</v>
      </c>
      <c r="BI220" s="7">
        <v>367</v>
      </c>
      <c r="BJ220" s="7">
        <v>265</v>
      </c>
      <c r="BK220" s="7">
        <v>336</v>
      </c>
      <c r="BL220" s="9"/>
      <c r="BM220" s="29"/>
      <c r="BN220" s="31"/>
      <c r="BO220" s="7">
        <v>353</v>
      </c>
      <c r="BP220" s="7">
        <v>1</v>
      </c>
    </row>
    <row r="221" s="4" customFormat="1" spans="1:68">
      <c r="A221" s="6" t="s">
        <v>386</v>
      </c>
      <c r="B221" s="6" t="s">
        <v>384</v>
      </c>
      <c r="C221" s="7">
        <v>2</v>
      </c>
      <c r="D221" s="7">
        <v>18260780658</v>
      </c>
      <c r="E221" s="6"/>
      <c r="F221" s="6"/>
      <c r="G221" s="7">
        <v>2</v>
      </c>
      <c r="H221" s="7">
        <v>1</v>
      </c>
      <c r="I221" s="7">
        <v>1</v>
      </c>
      <c r="J221" s="7">
        <v>28</v>
      </c>
      <c r="K221" s="7">
        <v>90</v>
      </c>
      <c r="L221" s="7">
        <v>180</v>
      </c>
      <c r="M221" s="7">
        <f t="shared" si="20"/>
        <v>27.7777777777778</v>
      </c>
      <c r="N221" s="7">
        <v>6</v>
      </c>
      <c r="O221" s="6"/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 t="s">
        <v>22</v>
      </c>
      <c r="V221" s="7">
        <v>1</v>
      </c>
      <c r="W221" s="7">
        <v>0</v>
      </c>
      <c r="X221" s="7">
        <v>0</v>
      </c>
      <c r="Y221" s="7">
        <v>1</v>
      </c>
      <c r="Z221" s="7">
        <v>0</v>
      </c>
      <c r="AA221" s="7">
        <v>0</v>
      </c>
      <c r="AB221" s="7">
        <v>17</v>
      </c>
      <c r="AC221" s="7">
        <v>32</v>
      </c>
      <c r="AD221" s="7">
        <f t="shared" si="17"/>
        <v>40</v>
      </c>
      <c r="AE221" s="7">
        <v>33</v>
      </c>
      <c r="AF221" s="7">
        <f t="shared" si="18"/>
        <v>41.25</v>
      </c>
      <c r="AG221" s="7">
        <v>247</v>
      </c>
      <c r="AH221" s="6"/>
      <c r="AI221" s="7">
        <v>0</v>
      </c>
      <c r="AJ221" s="7">
        <v>1</v>
      </c>
      <c r="AK221" s="7" t="s">
        <v>47</v>
      </c>
      <c r="AL221" s="7" t="s">
        <v>47</v>
      </c>
      <c r="AM221" s="7">
        <v>96</v>
      </c>
      <c r="AN221" s="7">
        <v>89</v>
      </c>
      <c r="AO221" s="7">
        <v>8.8</v>
      </c>
      <c r="AP221" s="7">
        <f t="shared" si="15"/>
        <v>1.07865168539326</v>
      </c>
      <c r="AQ221" s="7">
        <v>1</v>
      </c>
      <c r="AR221" s="21"/>
      <c r="AS221" s="9"/>
      <c r="AT221" s="9"/>
      <c r="AU221" s="9"/>
      <c r="AV221" s="9"/>
      <c r="AW221" s="9"/>
      <c r="AX221" s="9"/>
      <c r="AY221" s="9"/>
      <c r="AZ221" s="9"/>
      <c r="BA221" s="7"/>
      <c r="BB221" s="7"/>
      <c r="BC221" s="7"/>
      <c r="BD221" s="7"/>
      <c r="BE221" s="7"/>
      <c r="BF221" s="7" t="s">
        <v>222</v>
      </c>
      <c r="BG221" s="7">
        <v>441</v>
      </c>
      <c r="BH221" s="7">
        <v>278</v>
      </c>
      <c r="BI221" s="7">
        <v>291</v>
      </c>
      <c r="BJ221" s="7">
        <v>425</v>
      </c>
      <c r="BK221" s="7"/>
      <c r="BL221" s="9"/>
      <c r="BM221" s="29"/>
      <c r="BN221" s="31"/>
      <c r="BO221" s="7">
        <v>602</v>
      </c>
      <c r="BP221" s="7">
        <v>2</v>
      </c>
    </row>
    <row r="222" s="4" customFormat="1" spans="1:68">
      <c r="A222" s="6" t="s">
        <v>387</v>
      </c>
      <c r="B222" s="6" t="s">
        <v>384</v>
      </c>
      <c r="C222" s="7">
        <v>2</v>
      </c>
      <c r="D222" s="7">
        <v>13145790530</v>
      </c>
      <c r="E222" s="6"/>
      <c r="F222" s="6"/>
      <c r="G222" s="7">
        <v>2</v>
      </c>
      <c r="H222" s="7">
        <v>1</v>
      </c>
      <c r="I222" s="7">
        <v>1</v>
      </c>
      <c r="J222" s="7">
        <v>21</v>
      </c>
      <c r="K222" s="7">
        <v>80</v>
      </c>
      <c r="L222" s="7">
        <v>172</v>
      </c>
      <c r="M222" s="7">
        <f t="shared" si="20"/>
        <v>27.0416441319632</v>
      </c>
      <c r="N222" s="7">
        <v>2</v>
      </c>
      <c r="O222" s="6"/>
      <c r="P222" s="7">
        <v>0</v>
      </c>
      <c r="Q222" s="7">
        <v>0</v>
      </c>
      <c r="R222" s="7">
        <v>2</v>
      </c>
      <c r="S222" s="7">
        <v>0</v>
      </c>
      <c r="T222" s="7">
        <v>0</v>
      </c>
      <c r="U222" s="7" t="s">
        <v>42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32</v>
      </c>
      <c r="AD222" s="7">
        <f t="shared" si="17"/>
        <v>40</v>
      </c>
      <c r="AE222" s="7">
        <v>35</v>
      </c>
      <c r="AF222" s="7">
        <f t="shared" si="18"/>
        <v>43.75</v>
      </c>
      <c r="AG222" s="7">
        <v>515</v>
      </c>
      <c r="AH222" s="6"/>
      <c r="AI222" s="7">
        <v>0.1</v>
      </c>
      <c r="AJ222" s="7">
        <v>3.3</v>
      </c>
      <c r="AK222" s="7" t="s">
        <v>43</v>
      </c>
      <c r="AL222" s="7">
        <v>2</v>
      </c>
      <c r="AM222" s="7">
        <v>64</v>
      </c>
      <c r="AN222" s="7">
        <v>67</v>
      </c>
      <c r="AO222" s="7">
        <v>8.8</v>
      </c>
      <c r="AP222" s="7">
        <f t="shared" si="15"/>
        <v>0.955223880597015</v>
      </c>
      <c r="AQ222" s="7">
        <v>0.94</v>
      </c>
      <c r="AR222" s="21"/>
      <c r="AS222" s="9"/>
      <c r="AT222" s="9"/>
      <c r="AU222" s="9"/>
      <c r="AV222" s="9"/>
      <c r="AW222" s="9"/>
      <c r="AX222" s="9"/>
      <c r="AY222" s="9"/>
      <c r="AZ222" s="9"/>
      <c r="BA222" s="7"/>
      <c r="BB222" s="7"/>
      <c r="BC222" s="7"/>
      <c r="BD222" s="7"/>
      <c r="BE222" s="7"/>
      <c r="BF222" s="7" t="s">
        <v>222</v>
      </c>
      <c r="BG222" s="7">
        <v>251</v>
      </c>
      <c r="BH222" s="7">
        <v>267</v>
      </c>
      <c r="BI222" s="7"/>
      <c r="BJ222" s="7">
        <v>518</v>
      </c>
      <c r="BK222" s="7"/>
      <c r="BL222" s="9"/>
      <c r="BM222" s="29"/>
      <c r="BN222" s="31"/>
      <c r="BO222" s="7">
        <v>478</v>
      </c>
      <c r="BP222" s="7">
        <v>2</v>
      </c>
    </row>
    <row r="223" s="4" customFormat="1" spans="1:68">
      <c r="A223" s="6" t="s">
        <v>388</v>
      </c>
      <c r="B223" s="6" t="s">
        <v>384</v>
      </c>
      <c r="C223" s="7">
        <v>2</v>
      </c>
      <c r="D223" s="7">
        <v>13726973144</v>
      </c>
      <c r="E223" s="6"/>
      <c r="F223" s="6"/>
      <c r="G223" s="7">
        <v>2</v>
      </c>
      <c r="H223" s="7">
        <v>1</v>
      </c>
      <c r="I223" s="7">
        <v>1</v>
      </c>
      <c r="J223" s="7">
        <v>33</v>
      </c>
      <c r="K223" s="7">
        <v>78</v>
      </c>
      <c r="L223" s="7">
        <v>173</v>
      </c>
      <c r="M223" s="7">
        <f t="shared" si="20"/>
        <v>26.0616793076949</v>
      </c>
      <c r="N223" s="7">
        <v>9</v>
      </c>
      <c r="O223" s="6"/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 t="s">
        <v>22</v>
      </c>
      <c r="V223" s="7">
        <v>1</v>
      </c>
      <c r="W223" s="7">
        <v>0</v>
      </c>
      <c r="X223" s="7">
        <v>0</v>
      </c>
      <c r="Y223" s="7">
        <v>1</v>
      </c>
      <c r="Z223" s="7">
        <v>0</v>
      </c>
      <c r="AA223" s="7">
        <v>0</v>
      </c>
      <c r="AB223" s="7">
        <v>18</v>
      </c>
      <c r="AC223" s="7">
        <v>36</v>
      </c>
      <c r="AD223" s="7">
        <f t="shared" si="17"/>
        <v>45</v>
      </c>
      <c r="AE223" s="7">
        <v>36</v>
      </c>
      <c r="AF223" s="7">
        <f t="shared" si="18"/>
        <v>45</v>
      </c>
      <c r="AG223" s="7">
        <v>294</v>
      </c>
      <c r="AH223" s="6"/>
      <c r="AI223" s="7">
        <v>0</v>
      </c>
      <c r="AJ223" s="7">
        <v>1</v>
      </c>
      <c r="AK223" s="7" t="s">
        <v>43</v>
      </c>
      <c r="AL223" s="7">
        <v>2</v>
      </c>
      <c r="AM223" s="7">
        <v>64</v>
      </c>
      <c r="AN223" s="7">
        <v>69</v>
      </c>
      <c r="AO223" s="7">
        <v>8.8</v>
      </c>
      <c r="AP223" s="7">
        <f t="shared" si="15"/>
        <v>0.927536231884058</v>
      </c>
      <c r="AQ223" s="7">
        <v>0.93</v>
      </c>
      <c r="AR223" s="21"/>
      <c r="AS223" s="9"/>
      <c r="AT223" s="9"/>
      <c r="AU223" s="9"/>
      <c r="AV223" s="9"/>
      <c r="AW223" s="9"/>
      <c r="AX223" s="9"/>
      <c r="AY223" s="9"/>
      <c r="AZ223" s="9"/>
      <c r="BA223" s="7"/>
      <c r="BB223" s="7"/>
      <c r="BC223" s="7"/>
      <c r="BD223" s="7"/>
      <c r="BE223" s="7"/>
      <c r="BF223" s="7" t="s">
        <v>222</v>
      </c>
      <c r="BG223" s="7"/>
      <c r="BH223" s="7">
        <v>265</v>
      </c>
      <c r="BI223" s="7"/>
      <c r="BJ223" s="7">
        <v>210</v>
      </c>
      <c r="BK223" s="7"/>
      <c r="BL223" s="9"/>
      <c r="BM223" s="29"/>
      <c r="BN223" s="31"/>
      <c r="BO223" s="7">
        <v>360</v>
      </c>
      <c r="BP223" s="7">
        <v>2</v>
      </c>
    </row>
    <row r="224" s="4" customFormat="1" spans="1:68">
      <c r="A224" s="6" t="s">
        <v>389</v>
      </c>
      <c r="B224" s="6" t="s">
        <v>390</v>
      </c>
      <c r="C224" s="7">
        <v>2</v>
      </c>
      <c r="D224" s="7">
        <v>13702552299</v>
      </c>
      <c r="E224" s="6"/>
      <c r="F224" s="6"/>
      <c r="G224" s="7">
        <v>2</v>
      </c>
      <c r="H224" s="7">
        <v>1</v>
      </c>
      <c r="I224" s="7">
        <v>1</v>
      </c>
      <c r="J224" s="7">
        <v>44</v>
      </c>
      <c r="K224" s="7">
        <v>80</v>
      </c>
      <c r="L224" s="7">
        <v>168</v>
      </c>
      <c r="M224" s="7">
        <f t="shared" si="20"/>
        <v>28.3446712018141</v>
      </c>
      <c r="N224" s="7">
        <v>11</v>
      </c>
      <c r="O224" s="6"/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 t="s">
        <v>22</v>
      </c>
      <c r="V224" s="7">
        <v>1</v>
      </c>
      <c r="W224" s="7">
        <v>0</v>
      </c>
      <c r="X224" s="7">
        <v>0</v>
      </c>
      <c r="Y224" s="7">
        <v>1</v>
      </c>
      <c r="Z224" s="7">
        <v>0</v>
      </c>
      <c r="AA224" s="7">
        <v>0</v>
      </c>
      <c r="AB224" s="7">
        <v>17</v>
      </c>
      <c r="AC224" s="7">
        <v>31</v>
      </c>
      <c r="AD224" s="7">
        <f t="shared" si="17"/>
        <v>38.75</v>
      </c>
      <c r="AE224" s="7">
        <v>26</v>
      </c>
      <c r="AF224" s="7">
        <f t="shared" si="18"/>
        <v>32.5</v>
      </c>
      <c r="AG224" s="7">
        <v>384</v>
      </c>
      <c r="AH224" s="6"/>
      <c r="AI224" s="7">
        <v>0</v>
      </c>
      <c r="AJ224" s="7">
        <v>8</v>
      </c>
      <c r="AK224" s="7" t="s">
        <v>43</v>
      </c>
      <c r="AL224" s="7">
        <v>2</v>
      </c>
      <c r="AM224" s="7">
        <v>96</v>
      </c>
      <c r="AN224" s="7">
        <v>86</v>
      </c>
      <c r="AO224" s="7">
        <v>8.6</v>
      </c>
      <c r="AP224" s="7">
        <f t="shared" si="15"/>
        <v>1.11627906976744</v>
      </c>
      <c r="AQ224" s="7">
        <v>1</v>
      </c>
      <c r="AR224" s="21"/>
      <c r="AS224" s="9"/>
      <c r="AT224" s="9"/>
      <c r="AU224" s="9"/>
      <c r="AV224" s="9"/>
      <c r="AW224" s="9"/>
      <c r="AX224" s="9"/>
      <c r="AY224" s="9"/>
      <c r="AZ224" s="9"/>
      <c r="BA224" s="7"/>
      <c r="BB224" s="7"/>
      <c r="BC224" s="7"/>
      <c r="BD224" s="7"/>
      <c r="BE224" s="7"/>
      <c r="BF224" s="7" t="s">
        <v>222</v>
      </c>
      <c r="BG224" s="7">
        <v>238</v>
      </c>
      <c r="BH224" s="7">
        <v>309</v>
      </c>
      <c r="BI224" s="7">
        <v>286</v>
      </c>
      <c r="BJ224" s="7">
        <v>326</v>
      </c>
      <c r="BK224" s="7">
        <v>298</v>
      </c>
      <c r="BL224" s="6"/>
      <c r="BM224" s="29"/>
      <c r="BN224" s="31"/>
      <c r="BO224" s="7">
        <v>480</v>
      </c>
      <c r="BP224" s="7">
        <v>2</v>
      </c>
    </row>
    <row r="225" s="4" customFormat="1" spans="1:68">
      <c r="A225" s="6" t="s">
        <v>391</v>
      </c>
      <c r="B225" s="6" t="s">
        <v>390</v>
      </c>
      <c r="C225" s="7">
        <v>2</v>
      </c>
      <c r="D225" s="7">
        <v>13539972031</v>
      </c>
      <c r="E225" s="6"/>
      <c r="F225" s="6"/>
      <c r="G225" s="7">
        <v>2</v>
      </c>
      <c r="H225" s="7">
        <v>1</v>
      </c>
      <c r="I225" s="7">
        <v>1</v>
      </c>
      <c r="J225" s="7">
        <v>39</v>
      </c>
      <c r="K225" s="7">
        <v>57</v>
      </c>
      <c r="L225" s="7">
        <v>158</v>
      </c>
      <c r="M225" s="7">
        <f t="shared" si="20"/>
        <v>22.8328793462586</v>
      </c>
      <c r="N225" s="7">
        <v>4</v>
      </c>
      <c r="O225" s="6"/>
      <c r="P225" s="7">
        <v>0</v>
      </c>
      <c r="Q225" s="7">
        <v>0</v>
      </c>
      <c r="R225" s="7">
        <v>3</v>
      </c>
      <c r="S225" s="7">
        <v>0</v>
      </c>
      <c r="T225" s="7">
        <v>0</v>
      </c>
      <c r="U225" s="7" t="s">
        <v>22</v>
      </c>
      <c r="V225" s="7">
        <v>1</v>
      </c>
      <c r="W225" s="7">
        <v>0</v>
      </c>
      <c r="X225" s="7">
        <v>0</v>
      </c>
      <c r="Y225" s="7">
        <v>1</v>
      </c>
      <c r="Z225" s="7">
        <v>0</v>
      </c>
      <c r="AA225" s="7">
        <v>0</v>
      </c>
      <c r="AB225" s="7">
        <v>17</v>
      </c>
      <c r="AC225" s="7">
        <v>30</v>
      </c>
      <c r="AD225" s="7">
        <f t="shared" si="17"/>
        <v>37.5</v>
      </c>
      <c r="AE225" s="7">
        <v>28</v>
      </c>
      <c r="AF225" s="7">
        <f t="shared" si="18"/>
        <v>35</v>
      </c>
      <c r="AG225" s="7">
        <v>581</v>
      </c>
      <c r="AH225" s="6"/>
      <c r="AI225" s="7">
        <v>0.6</v>
      </c>
      <c r="AJ225" s="7">
        <v>5.9</v>
      </c>
      <c r="AK225" s="7" t="s">
        <v>47</v>
      </c>
      <c r="AL225" s="7" t="s">
        <v>47</v>
      </c>
      <c r="AM225" s="7">
        <v>96</v>
      </c>
      <c r="AN225" s="7">
        <v>85</v>
      </c>
      <c r="AO225" s="7">
        <v>8.6</v>
      </c>
      <c r="AP225" s="7">
        <f t="shared" si="15"/>
        <v>1.12941176470588</v>
      </c>
      <c r="AQ225" s="7">
        <v>1</v>
      </c>
      <c r="AR225" s="21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7" t="s">
        <v>222</v>
      </c>
      <c r="BG225" s="7">
        <v>241</v>
      </c>
      <c r="BH225" s="7">
        <v>227</v>
      </c>
      <c r="BI225" s="7">
        <v>256</v>
      </c>
      <c r="BJ225" s="17"/>
      <c r="BK225" s="17"/>
      <c r="BL225" s="17"/>
      <c r="BM225" s="29"/>
      <c r="BN225" s="31"/>
      <c r="BO225" s="7"/>
      <c r="BP225" s="7"/>
    </row>
    <row r="226" s="4" customFormat="1" spans="1:68">
      <c r="A226" s="6" t="s">
        <v>392</v>
      </c>
      <c r="B226" s="6" t="s">
        <v>390</v>
      </c>
      <c r="C226" s="7">
        <v>2</v>
      </c>
      <c r="D226" s="7">
        <v>15107695732</v>
      </c>
      <c r="E226" s="6"/>
      <c r="F226" s="6"/>
      <c r="G226" s="7">
        <v>2</v>
      </c>
      <c r="H226" s="7">
        <v>1</v>
      </c>
      <c r="I226" s="7">
        <v>1</v>
      </c>
      <c r="J226" s="7">
        <v>36</v>
      </c>
      <c r="K226" s="7">
        <v>103</v>
      </c>
      <c r="L226" s="7">
        <v>181</v>
      </c>
      <c r="M226" s="7">
        <f t="shared" si="20"/>
        <v>31.4398217392631</v>
      </c>
      <c r="N226" s="7">
        <v>1</v>
      </c>
      <c r="O226" s="6"/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 t="s">
        <v>22</v>
      </c>
      <c r="V226" s="7">
        <v>1</v>
      </c>
      <c r="W226" s="7">
        <v>0</v>
      </c>
      <c r="X226" s="7">
        <v>0</v>
      </c>
      <c r="Y226" s="7">
        <v>1</v>
      </c>
      <c r="Z226" s="7">
        <v>0</v>
      </c>
      <c r="AA226" s="7">
        <v>0</v>
      </c>
      <c r="AB226" s="7">
        <v>17</v>
      </c>
      <c r="AC226" s="7">
        <v>34</v>
      </c>
      <c r="AD226" s="7">
        <f t="shared" si="17"/>
        <v>42.5</v>
      </c>
      <c r="AE226" s="7">
        <v>33</v>
      </c>
      <c r="AF226" s="7">
        <f t="shared" si="18"/>
        <v>41.25</v>
      </c>
      <c r="AG226" s="7">
        <v>374</v>
      </c>
      <c r="AH226" s="6"/>
      <c r="AI226" s="7">
        <v>0.1</v>
      </c>
      <c r="AJ226" s="7">
        <v>4.2</v>
      </c>
      <c r="AK226" s="7" t="s">
        <v>47</v>
      </c>
      <c r="AL226" s="7" t="s">
        <v>47</v>
      </c>
      <c r="AM226" s="7">
        <v>32</v>
      </c>
      <c r="AN226" s="7">
        <v>90</v>
      </c>
      <c r="AO226" s="7">
        <v>8.6</v>
      </c>
      <c r="AP226" s="7">
        <f t="shared" si="15"/>
        <v>0.355555555555556</v>
      </c>
      <c r="AQ226" s="7">
        <v>0.97</v>
      </c>
      <c r="AR226" s="21"/>
      <c r="AS226" s="9"/>
      <c r="AT226" s="9"/>
      <c r="AU226" s="9"/>
      <c r="AV226" s="9"/>
      <c r="AW226" s="9"/>
      <c r="AX226" s="9"/>
      <c r="AY226" s="9"/>
      <c r="AZ226" s="9"/>
      <c r="BA226" s="7"/>
      <c r="BB226" s="7"/>
      <c r="BC226" s="7"/>
      <c r="BD226" s="7"/>
      <c r="BE226" s="7"/>
      <c r="BF226" s="7" t="s">
        <v>222</v>
      </c>
      <c r="BG226" s="7" t="s">
        <v>42</v>
      </c>
      <c r="BH226" s="7"/>
      <c r="BI226" s="14"/>
      <c r="BJ226" s="7"/>
      <c r="BK226" s="7"/>
      <c r="BL226" s="9"/>
      <c r="BM226" s="29"/>
      <c r="BN226" s="31"/>
      <c r="BO226" s="7"/>
      <c r="BP226" s="7"/>
    </row>
    <row r="227" spans="1:64">
      <c r="A227" s="6" t="s">
        <v>393</v>
      </c>
      <c r="B227" s="6" t="s">
        <v>390</v>
      </c>
      <c r="C227" s="7">
        <v>2</v>
      </c>
      <c r="D227" s="7">
        <v>18707587716</v>
      </c>
      <c r="E227" s="6"/>
      <c r="F227" s="6"/>
      <c r="G227" s="7">
        <v>2</v>
      </c>
      <c r="H227" s="7">
        <v>1</v>
      </c>
      <c r="I227" s="7">
        <v>1</v>
      </c>
      <c r="J227" s="7">
        <v>32</v>
      </c>
      <c r="K227" s="7">
        <v>80</v>
      </c>
      <c r="L227" s="7">
        <v>170</v>
      </c>
      <c r="M227" s="7">
        <f t="shared" si="20"/>
        <v>27.681660899654</v>
      </c>
      <c r="N227" s="7">
        <v>3</v>
      </c>
      <c r="O227" s="6"/>
      <c r="P227" s="7">
        <v>0</v>
      </c>
      <c r="Q227" s="7">
        <v>0</v>
      </c>
      <c r="R227" s="7">
        <v>1</v>
      </c>
      <c r="S227" s="7">
        <v>0</v>
      </c>
      <c r="T227" s="7">
        <v>1</v>
      </c>
      <c r="U227" s="7" t="s">
        <v>42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17</v>
      </c>
      <c r="AC227" s="7">
        <v>30</v>
      </c>
      <c r="AD227" s="7">
        <f t="shared" si="17"/>
        <v>37.5</v>
      </c>
      <c r="AE227" s="7">
        <v>28</v>
      </c>
      <c r="AF227" s="7">
        <f t="shared" si="18"/>
        <v>35</v>
      </c>
      <c r="AG227" s="7">
        <v>430</v>
      </c>
      <c r="AH227" s="6"/>
      <c r="AI227" s="7">
        <v>3.5</v>
      </c>
      <c r="AJ227" s="7">
        <v>17</v>
      </c>
      <c r="AK227" s="7" t="s">
        <v>47</v>
      </c>
      <c r="AL227" s="7" t="s">
        <v>47</v>
      </c>
      <c r="AM227" s="7">
        <v>32</v>
      </c>
      <c r="AN227" s="7">
        <v>89</v>
      </c>
      <c r="AO227" s="7">
        <v>8.6</v>
      </c>
      <c r="AP227" s="7">
        <f t="shared" si="15"/>
        <v>0.359550561797753</v>
      </c>
      <c r="AQ227" s="7">
        <v>0.36</v>
      </c>
      <c r="AR227" s="21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7" t="s">
        <v>222</v>
      </c>
      <c r="BG227" s="14"/>
      <c r="BH227" s="14"/>
      <c r="BI227" s="7">
        <v>383</v>
      </c>
      <c r="BJ227" s="23"/>
      <c r="BK227" s="23"/>
      <c r="BL227" s="34"/>
    </row>
    <row r="228" spans="1:64">
      <c r="A228" s="6" t="s">
        <v>394</v>
      </c>
      <c r="B228" s="6" t="s">
        <v>390</v>
      </c>
      <c r="C228" s="7">
        <v>2</v>
      </c>
      <c r="D228" s="7">
        <v>15014814470</v>
      </c>
      <c r="E228" s="6"/>
      <c r="F228" s="6"/>
      <c r="G228" s="7">
        <v>2</v>
      </c>
      <c r="H228" s="7">
        <v>1</v>
      </c>
      <c r="I228" s="7">
        <v>1</v>
      </c>
      <c r="J228" s="7">
        <v>24</v>
      </c>
      <c r="K228" s="7">
        <v>77</v>
      </c>
      <c r="L228" s="7">
        <v>176</v>
      </c>
      <c r="M228" s="7">
        <f t="shared" si="20"/>
        <v>24.8579545454545</v>
      </c>
      <c r="N228" s="7">
        <v>6</v>
      </c>
      <c r="O228" s="6"/>
      <c r="P228" s="7">
        <v>0</v>
      </c>
      <c r="Q228" s="7">
        <v>0</v>
      </c>
      <c r="R228" s="7">
        <v>0</v>
      </c>
      <c r="S228" s="7">
        <v>1</v>
      </c>
      <c r="T228" s="7">
        <v>0</v>
      </c>
      <c r="U228" s="7" t="s">
        <v>42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19</v>
      </c>
      <c r="AC228" s="7">
        <v>23</v>
      </c>
      <c r="AD228" s="7">
        <f t="shared" si="17"/>
        <v>28.75</v>
      </c>
      <c r="AE228" s="7">
        <v>31</v>
      </c>
      <c r="AF228" s="7">
        <f t="shared" si="18"/>
        <v>38.75</v>
      </c>
      <c r="AG228" s="7">
        <v>358</v>
      </c>
      <c r="AH228" s="6"/>
      <c r="AI228" s="7">
        <v>0.3</v>
      </c>
      <c r="AJ228" s="7">
        <v>5</v>
      </c>
      <c r="AK228" s="7" t="s">
        <v>42</v>
      </c>
      <c r="AL228" s="7" t="s">
        <v>42</v>
      </c>
      <c r="AM228" s="6"/>
      <c r="AN228" s="6"/>
      <c r="AO228" s="6"/>
      <c r="AP228" s="7" t="e">
        <f t="shared" si="15"/>
        <v>#DIV/0!</v>
      </c>
      <c r="AQ228" s="6"/>
      <c r="AR228" s="21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7" t="s">
        <v>222</v>
      </c>
      <c r="BG228" s="7">
        <v>308</v>
      </c>
      <c r="BH228" s="7">
        <v>325</v>
      </c>
      <c r="BI228" s="7">
        <v>387</v>
      </c>
      <c r="BJ228" s="7">
        <v>331</v>
      </c>
      <c r="BK228" s="14"/>
      <c r="BL228" s="15"/>
    </row>
    <row r="229" spans="1:68">
      <c r="A229" s="6" t="s">
        <v>395</v>
      </c>
      <c r="B229" s="6" t="s">
        <v>396</v>
      </c>
      <c r="C229" s="7">
        <v>2</v>
      </c>
      <c r="D229" s="7">
        <v>15814888311</v>
      </c>
      <c r="E229" s="6"/>
      <c r="F229" s="6"/>
      <c r="G229" s="7">
        <v>2</v>
      </c>
      <c r="H229" s="7">
        <v>1</v>
      </c>
      <c r="I229" s="7">
        <v>1</v>
      </c>
      <c r="J229" s="7">
        <v>30</v>
      </c>
      <c r="K229" s="7">
        <v>80</v>
      </c>
      <c r="L229" s="7">
        <v>176</v>
      </c>
      <c r="M229" s="7">
        <f t="shared" si="20"/>
        <v>25.8264462809917</v>
      </c>
      <c r="N229" s="7">
        <v>6</v>
      </c>
      <c r="O229" s="6"/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 t="s">
        <v>22</v>
      </c>
      <c r="V229" s="7">
        <v>1</v>
      </c>
      <c r="W229" s="7">
        <v>0</v>
      </c>
      <c r="X229" s="7">
        <v>0</v>
      </c>
      <c r="Y229" s="7">
        <v>1</v>
      </c>
      <c r="Z229" s="7">
        <v>0</v>
      </c>
      <c r="AA229" s="7">
        <v>0</v>
      </c>
      <c r="AB229" s="7">
        <v>17</v>
      </c>
      <c r="AC229" s="7">
        <v>36</v>
      </c>
      <c r="AD229" s="7">
        <f t="shared" si="17"/>
        <v>45</v>
      </c>
      <c r="AE229" s="7">
        <v>36</v>
      </c>
      <c r="AF229" s="7">
        <f t="shared" si="18"/>
        <v>45</v>
      </c>
      <c r="AG229" s="7">
        <v>280</v>
      </c>
      <c r="AH229" s="6"/>
      <c r="AI229" s="7">
        <v>1.6</v>
      </c>
      <c r="AJ229" s="7">
        <v>6.3</v>
      </c>
      <c r="AK229" s="7" t="s">
        <v>43</v>
      </c>
      <c r="AL229" s="7">
        <v>2</v>
      </c>
      <c r="AM229" s="7">
        <v>96</v>
      </c>
      <c r="AN229" s="7">
        <v>90</v>
      </c>
      <c r="AO229" s="7">
        <v>8.5</v>
      </c>
      <c r="AP229" s="7">
        <f t="shared" si="15"/>
        <v>1.06666666666667</v>
      </c>
      <c r="AQ229" s="7">
        <v>1</v>
      </c>
      <c r="AR229" s="21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7" t="s">
        <v>222</v>
      </c>
      <c r="BG229" s="7">
        <v>353</v>
      </c>
      <c r="BH229" s="25"/>
      <c r="BI229" s="14"/>
      <c r="BJ229" s="25"/>
      <c r="BK229" s="7">
        <v>360</v>
      </c>
      <c r="BL229" s="14"/>
      <c r="BO229" s="7">
        <v>256</v>
      </c>
      <c r="BP229" s="7">
        <v>1</v>
      </c>
    </row>
    <row r="230" spans="1:68">
      <c r="A230" s="6" t="s">
        <v>397</v>
      </c>
      <c r="B230" s="6" t="s">
        <v>396</v>
      </c>
      <c r="C230" s="7">
        <v>2</v>
      </c>
      <c r="D230" s="7">
        <v>13560940447</v>
      </c>
      <c r="E230" s="6"/>
      <c r="F230" s="6"/>
      <c r="G230" s="7">
        <v>2</v>
      </c>
      <c r="H230" s="7">
        <v>1</v>
      </c>
      <c r="I230" s="7">
        <v>1</v>
      </c>
      <c r="J230" s="7">
        <v>44</v>
      </c>
      <c r="K230" s="7">
        <v>60</v>
      </c>
      <c r="L230" s="7">
        <v>163</v>
      </c>
      <c r="M230" s="7">
        <f t="shared" si="20"/>
        <v>22.5827091723437</v>
      </c>
      <c r="N230" s="7">
        <v>3</v>
      </c>
      <c r="O230" s="6"/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 t="s">
        <v>42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20</v>
      </c>
      <c r="AC230" s="7">
        <v>27</v>
      </c>
      <c r="AD230" s="7">
        <f t="shared" si="17"/>
        <v>33.75</v>
      </c>
      <c r="AE230" s="7">
        <v>35</v>
      </c>
      <c r="AF230" s="7">
        <f t="shared" si="18"/>
        <v>43.75</v>
      </c>
      <c r="AG230" s="7">
        <v>347</v>
      </c>
      <c r="AH230" s="6"/>
      <c r="AI230" s="7">
        <v>4.4</v>
      </c>
      <c r="AJ230" s="7">
        <v>5.6</v>
      </c>
      <c r="AK230" s="7" t="s">
        <v>43</v>
      </c>
      <c r="AL230" s="7">
        <v>2</v>
      </c>
      <c r="AM230" s="7">
        <v>128</v>
      </c>
      <c r="AN230" s="7">
        <v>90</v>
      </c>
      <c r="AO230" s="7">
        <v>8.5</v>
      </c>
      <c r="AP230" s="7">
        <f t="shared" si="15"/>
        <v>1.42222222222222</v>
      </c>
      <c r="AQ230" s="7">
        <v>1</v>
      </c>
      <c r="AR230" s="21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7" t="s">
        <v>222</v>
      </c>
      <c r="BG230" s="14"/>
      <c r="BH230" s="7">
        <v>304</v>
      </c>
      <c r="BI230" s="25"/>
      <c r="BJ230" s="7">
        <v>423</v>
      </c>
      <c r="BK230" s="14"/>
      <c r="BL230" s="14"/>
      <c r="BO230" s="7">
        <v>290</v>
      </c>
      <c r="BP230" s="7">
        <v>1</v>
      </c>
    </row>
    <row r="231" spans="1:64">
      <c r="A231" s="6" t="s">
        <v>398</v>
      </c>
      <c r="B231" s="6" t="s">
        <v>396</v>
      </c>
      <c r="C231" s="7">
        <v>2</v>
      </c>
      <c r="D231" s="7">
        <v>13632330211</v>
      </c>
      <c r="E231" s="6"/>
      <c r="F231" s="6"/>
      <c r="G231" s="7">
        <v>2</v>
      </c>
      <c r="H231" s="7">
        <v>1</v>
      </c>
      <c r="I231" s="7">
        <v>1</v>
      </c>
      <c r="J231" s="7">
        <v>39</v>
      </c>
      <c r="K231" s="7">
        <v>70</v>
      </c>
      <c r="L231" s="7">
        <v>164</v>
      </c>
      <c r="M231" s="7">
        <f t="shared" si="20"/>
        <v>26.0261748958953</v>
      </c>
      <c r="N231" s="7">
        <v>1</v>
      </c>
      <c r="O231" s="6"/>
      <c r="P231" s="7">
        <v>0</v>
      </c>
      <c r="Q231" s="7">
        <v>0</v>
      </c>
      <c r="R231" s="7">
        <v>3</v>
      </c>
      <c r="S231" s="7">
        <v>1</v>
      </c>
      <c r="T231" s="7">
        <v>1</v>
      </c>
      <c r="U231" s="7" t="s">
        <v>22</v>
      </c>
      <c r="V231" s="7">
        <v>1</v>
      </c>
      <c r="W231" s="7">
        <v>0</v>
      </c>
      <c r="X231" s="7">
        <v>0</v>
      </c>
      <c r="Y231" s="7">
        <v>1</v>
      </c>
      <c r="Z231" s="7">
        <v>0</v>
      </c>
      <c r="AA231" s="7">
        <v>0</v>
      </c>
      <c r="AB231" s="7">
        <v>17</v>
      </c>
      <c r="AC231" s="7">
        <v>39</v>
      </c>
      <c r="AD231" s="7">
        <f t="shared" si="17"/>
        <v>48.75</v>
      </c>
      <c r="AE231" s="7">
        <v>38</v>
      </c>
      <c r="AF231" s="7">
        <f t="shared" si="18"/>
        <v>47.5</v>
      </c>
      <c r="AG231" s="7">
        <v>529</v>
      </c>
      <c r="AH231" s="6"/>
      <c r="AI231" s="7">
        <v>1</v>
      </c>
      <c r="AJ231" s="7">
        <v>9.5</v>
      </c>
      <c r="AK231" s="7" t="s">
        <v>47</v>
      </c>
      <c r="AL231" s="7" t="s">
        <v>47</v>
      </c>
      <c r="AM231" s="7">
        <v>128</v>
      </c>
      <c r="AN231" s="7">
        <v>90</v>
      </c>
      <c r="AO231" s="7">
        <v>7.29</v>
      </c>
      <c r="AP231" s="7">
        <f t="shared" si="15"/>
        <v>1.42222222222222</v>
      </c>
      <c r="AQ231" s="7">
        <v>1</v>
      </c>
      <c r="AR231" s="21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7" t="s">
        <v>222</v>
      </c>
      <c r="BG231" s="7">
        <v>416</v>
      </c>
      <c r="BH231" s="14"/>
      <c r="BI231" s="7">
        <v>478</v>
      </c>
      <c r="BJ231" s="7">
        <v>259</v>
      </c>
      <c r="BK231" s="14"/>
      <c r="BL231" s="14"/>
    </row>
    <row r="232" spans="1:68">
      <c r="A232" s="6" t="s">
        <v>399</v>
      </c>
      <c r="B232" s="6" t="s">
        <v>396</v>
      </c>
      <c r="C232" s="7">
        <v>2</v>
      </c>
      <c r="D232" s="7">
        <v>15815886398</v>
      </c>
      <c r="E232" s="6"/>
      <c r="F232" s="6"/>
      <c r="G232" s="7">
        <v>2</v>
      </c>
      <c r="H232" s="7">
        <v>1</v>
      </c>
      <c r="I232" s="7">
        <v>1</v>
      </c>
      <c r="J232" s="7">
        <v>25</v>
      </c>
      <c r="K232" s="7">
        <v>63</v>
      </c>
      <c r="L232" s="7">
        <v>179</v>
      </c>
      <c r="M232" s="7">
        <f t="shared" si="20"/>
        <v>19.6623076683</v>
      </c>
      <c r="N232" s="7">
        <v>1</v>
      </c>
      <c r="O232" s="6"/>
      <c r="P232" s="7">
        <v>0</v>
      </c>
      <c r="Q232" s="7">
        <v>0</v>
      </c>
      <c r="R232" s="7">
        <v>4</v>
      </c>
      <c r="S232" s="7">
        <v>0</v>
      </c>
      <c r="T232" s="7">
        <v>0</v>
      </c>
      <c r="U232" s="7" t="s">
        <v>42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17</v>
      </c>
      <c r="AC232" s="7">
        <v>37</v>
      </c>
      <c r="AD232" s="7">
        <f t="shared" si="17"/>
        <v>46.25</v>
      </c>
      <c r="AE232" s="7">
        <v>36</v>
      </c>
      <c r="AF232" s="7">
        <f t="shared" si="18"/>
        <v>45</v>
      </c>
      <c r="AG232" s="7">
        <v>689</v>
      </c>
      <c r="AH232" s="6"/>
      <c r="AI232" s="7">
        <v>0</v>
      </c>
      <c r="AJ232" s="7">
        <v>5.8</v>
      </c>
      <c r="AK232" s="7" t="s">
        <v>47</v>
      </c>
      <c r="AL232" s="7" t="s">
        <v>47</v>
      </c>
      <c r="AM232" s="7">
        <v>96</v>
      </c>
      <c r="AN232" s="7">
        <v>106</v>
      </c>
      <c r="AO232" s="7">
        <v>8.5</v>
      </c>
      <c r="AP232" s="7">
        <f t="shared" ref="AP232:AP288" si="21">AM232/AN232</f>
        <v>0.905660377358491</v>
      </c>
      <c r="AQ232" s="7">
        <v>1</v>
      </c>
      <c r="AR232" s="21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7" t="s">
        <v>222</v>
      </c>
      <c r="BG232" s="7">
        <v>395</v>
      </c>
      <c r="BH232" s="7">
        <v>370</v>
      </c>
      <c r="BI232" s="7">
        <v>602</v>
      </c>
      <c r="BJ232" s="14"/>
      <c r="BK232" s="7">
        <v>388</v>
      </c>
      <c r="BL232" s="14"/>
      <c r="BO232" s="7">
        <v>210</v>
      </c>
      <c r="BP232" s="7">
        <v>1</v>
      </c>
    </row>
    <row r="233" spans="1:68">
      <c r="A233" s="6" t="s">
        <v>400</v>
      </c>
      <c r="B233" s="6" t="s">
        <v>396</v>
      </c>
      <c r="C233" s="7">
        <v>2</v>
      </c>
      <c r="D233" s="7">
        <v>13527821812</v>
      </c>
      <c r="E233" s="6"/>
      <c r="F233" s="6"/>
      <c r="G233" s="7">
        <v>2</v>
      </c>
      <c r="H233" s="7">
        <v>1</v>
      </c>
      <c r="I233" s="7">
        <v>1</v>
      </c>
      <c r="J233" s="7">
        <v>21</v>
      </c>
      <c r="K233" s="7">
        <v>80</v>
      </c>
      <c r="L233" s="7">
        <v>180</v>
      </c>
      <c r="M233" s="7">
        <f t="shared" si="20"/>
        <v>24.6913580246914</v>
      </c>
      <c r="N233" s="7">
        <v>1</v>
      </c>
      <c r="O233" s="6"/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 t="s">
        <v>22</v>
      </c>
      <c r="V233" s="7">
        <v>1</v>
      </c>
      <c r="W233" s="7">
        <v>0</v>
      </c>
      <c r="X233" s="7">
        <v>0</v>
      </c>
      <c r="Y233" s="7">
        <v>1</v>
      </c>
      <c r="Z233" s="7">
        <v>0</v>
      </c>
      <c r="AA233" s="7">
        <v>0</v>
      </c>
      <c r="AB233" s="7">
        <v>18</v>
      </c>
      <c r="AC233" s="7">
        <v>35</v>
      </c>
      <c r="AD233" s="7">
        <f t="shared" si="17"/>
        <v>43.75</v>
      </c>
      <c r="AE233" s="7">
        <v>33</v>
      </c>
      <c r="AF233" s="7">
        <f t="shared" si="18"/>
        <v>41.25</v>
      </c>
      <c r="AG233" s="7">
        <v>373</v>
      </c>
      <c r="AH233" s="6"/>
      <c r="AI233" s="7">
        <v>0</v>
      </c>
      <c r="AJ233" s="7">
        <v>2</v>
      </c>
      <c r="AK233" s="7" t="s">
        <v>47</v>
      </c>
      <c r="AL233" s="7" t="s">
        <v>47</v>
      </c>
      <c r="AM233" s="7">
        <v>128</v>
      </c>
      <c r="AN233" s="7">
        <v>90</v>
      </c>
      <c r="AO233" s="7">
        <v>8.5</v>
      </c>
      <c r="AP233" s="7">
        <f t="shared" si="21"/>
        <v>1.42222222222222</v>
      </c>
      <c r="AQ233" s="7">
        <v>1</v>
      </c>
      <c r="AR233" s="21"/>
      <c r="AS233" s="17"/>
      <c r="AT233" s="17"/>
      <c r="AU233" s="17"/>
      <c r="AV233" s="17"/>
      <c r="AW233" s="14"/>
      <c r="AX233" s="14"/>
      <c r="AY233" s="14"/>
      <c r="AZ233" s="14"/>
      <c r="BA233" s="14"/>
      <c r="BB233" s="14"/>
      <c r="BC233" s="14"/>
      <c r="BD233" s="14"/>
      <c r="BE233" s="14"/>
      <c r="BF233" s="7" t="s">
        <v>222</v>
      </c>
      <c r="BG233" s="25"/>
      <c r="BH233" s="7">
        <v>416</v>
      </c>
      <c r="BI233" s="7">
        <v>353</v>
      </c>
      <c r="BJ233" s="25"/>
      <c r="BK233" s="25"/>
      <c r="BL233" s="14"/>
      <c r="BO233" s="7">
        <v>319</v>
      </c>
      <c r="BP233" s="7">
        <v>1</v>
      </c>
    </row>
    <row r="234" spans="1:68">
      <c r="A234" s="6" t="s">
        <v>401</v>
      </c>
      <c r="B234" s="6" t="s">
        <v>396</v>
      </c>
      <c r="C234" s="7">
        <v>2</v>
      </c>
      <c r="D234" s="7">
        <v>13022013076</v>
      </c>
      <c r="E234" s="6"/>
      <c r="F234" s="6"/>
      <c r="G234" s="7">
        <v>2</v>
      </c>
      <c r="H234" s="7">
        <v>1</v>
      </c>
      <c r="I234" s="7">
        <v>1</v>
      </c>
      <c r="J234" s="7">
        <v>47</v>
      </c>
      <c r="K234" s="7">
        <v>60</v>
      </c>
      <c r="L234" s="7">
        <v>165</v>
      </c>
      <c r="M234" s="7">
        <f t="shared" si="20"/>
        <v>22.038567493113</v>
      </c>
      <c r="N234" s="7">
        <v>2</v>
      </c>
      <c r="O234" s="6"/>
      <c r="P234" s="7">
        <v>0</v>
      </c>
      <c r="Q234" s="7">
        <v>0</v>
      </c>
      <c r="R234" s="7">
        <v>4</v>
      </c>
      <c r="S234" s="7">
        <v>0</v>
      </c>
      <c r="T234" s="7">
        <v>0</v>
      </c>
      <c r="U234" s="7" t="s">
        <v>22</v>
      </c>
      <c r="V234" s="7">
        <v>1</v>
      </c>
      <c r="W234" s="7">
        <v>0</v>
      </c>
      <c r="X234" s="7">
        <v>0</v>
      </c>
      <c r="Y234" s="7">
        <v>1</v>
      </c>
      <c r="Z234" s="7">
        <v>0</v>
      </c>
      <c r="AA234" s="7">
        <v>0</v>
      </c>
      <c r="AB234" s="7">
        <v>17</v>
      </c>
      <c r="AC234" s="7">
        <v>31</v>
      </c>
      <c r="AD234" s="7">
        <f t="shared" si="17"/>
        <v>38.75</v>
      </c>
      <c r="AE234" s="7">
        <v>26</v>
      </c>
      <c r="AF234" s="7">
        <f t="shared" si="18"/>
        <v>32.5</v>
      </c>
      <c r="AG234" s="7">
        <v>715</v>
      </c>
      <c r="AH234" s="6"/>
      <c r="AI234" s="7">
        <v>0.2</v>
      </c>
      <c r="AJ234" s="7">
        <v>7.9</v>
      </c>
      <c r="AK234" s="7" t="s">
        <v>47</v>
      </c>
      <c r="AL234" s="7" t="s">
        <v>47</v>
      </c>
      <c r="AM234" s="7">
        <v>32</v>
      </c>
      <c r="AN234" s="7">
        <v>37</v>
      </c>
      <c r="AO234" s="7">
        <v>8.5</v>
      </c>
      <c r="AP234" s="7">
        <f t="shared" si="21"/>
        <v>0.864864864864865</v>
      </c>
      <c r="AQ234" s="7">
        <v>0.86</v>
      </c>
      <c r="AR234" s="21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7" t="s">
        <v>222</v>
      </c>
      <c r="BG234" s="7">
        <v>461</v>
      </c>
      <c r="BH234" s="7">
        <v>366</v>
      </c>
      <c r="BI234" s="7">
        <v>480</v>
      </c>
      <c r="BJ234" s="7">
        <v>228</v>
      </c>
      <c r="BK234" s="7">
        <v>217</v>
      </c>
      <c r="BL234" s="14"/>
      <c r="BO234" s="7">
        <v>248</v>
      </c>
      <c r="BP234" s="7">
        <v>1</v>
      </c>
    </row>
    <row r="235" spans="1:68">
      <c r="A235" s="6" t="s">
        <v>402</v>
      </c>
      <c r="B235" s="6" t="s">
        <v>396</v>
      </c>
      <c r="C235" s="7">
        <v>1</v>
      </c>
      <c r="D235" s="7">
        <v>13828847000</v>
      </c>
      <c r="E235" s="7" t="s">
        <v>403</v>
      </c>
      <c r="F235" s="7">
        <v>1</v>
      </c>
      <c r="G235" s="7">
        <v>1</v>
      </c>
      <c r="H235" s="7">
        <v>1</v>
      </c>
      <c r="I235" s="7">
        <v>1</v>
      </c>
      <c r="J235" s="7">
        <v>45</v>
      </c>
      <c r="K235" s="6"/>
      <c r="L235" s="6"/>
      <c r="M235" s="14"/>
      <c r="N235" s="7">
        <v>10</v>
      </c>
      <c r="O235" s="6"/>
      <c r="P235" s="7" t="s">
        <v>42</v>
      </c>
      <c r="Q235" s="7">
        <v>0</v>
      </c>
      <c r="R235" s="6"/>
      <c r="S235" s="7">
        <v>0</v>
      </c>
      <c r="T235" s="7">
        <v>0</v>
      </c>
      <c r="U235" s="7" t="s">
        <v>20</v>
      </c>
      <c r="V235" s="7">
        <v>1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6">
        <v>23</v>
      </c>
      <c r="AC235" s="6">
        <v>24</v>
      </c>
      <c r="AD235" s="7">
        <f t="shared" si="17"/>
        <v>30</v>
      </c>
      <c r="AE235" s="6">
        <v>27</v>
      </c>
      <c r="AF235" s="7">
        <f t="shared" si="18"/>
        <v>33.75</v>
      </c>
      <c r="AG235" s="7">
        <v>650</v>
      </c>
      <c r="AH235" s="7">
        <v>128</v>
      </c>
      <c r="AI235" s="7">
        <v>5.3</v>
      </c>
      <c r="AJ235" s="7">
        <v>8</v>
      </c>
      <c r="AK235" s="7" t="s">
        <v>47</v>
      </c>
      <c r="AL235" s="7" t="s">
        <v>47</v>
      </c>
      <c r="AM235" s="7">
        <v>39</v>
      </c>
      <c r="AN235" s="7">
        <v>90</v>
      </c>
      <c r="AO235" s="7">
        <v>8.11</v>
      </c>
      <c r="AP235" s="7">
        <f t="shared" si="21"/>
        <v>0.433333333333333</v>
      </c>
      <c r="AQ235" s="7">
        <v>0.43</v>
      </c>
      <c r="AR235" s="21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7" t="s">
        <v>222</v>
      </c>
      <c r="BG235" s="7" t="s">
        <v>42</v>
      </c>
      <c r="BH235" s="14"/>
      <c r="BI235" s="14"/>
      <c r="BJ235" s="14"/>
      <c r="BK235" s="14"/>
      <c r="BL235" s="14"/>
      <c r="BO235" s="7">
        <v>436</v>
      </c>
      <c r="BP235" s="7">
        <v>2</v>
      </c>
    </row>
    <row r="236" spans="1:64">
      <c r="A236" s="6" t="s">
        <v>404</v>
      </c>
      <c r="B236" s="6" t="s">
        <v>396</v>
      </c>
      <c r="C236" s="7">
        <v>2</v>
      </c>
      <c r="D236" s="7">
        <v>15178381999</v>
      </c>
      <c r="E236" s="6"/>
      <c r="F236" s="6"/>
      <c r="G236" s="7">
        <v>2</v>
      </c>
      <c r="H236" s="7">
        <v>1</v>
      </c>
      <c r="I236" s="7">
        <v>1</v>
      </c>
      <c r="J236" s="7">
        <v>23</v>
      </c>
      <c r="K236" s="7">
        <v>90</v>
      </c>
      <c r="L236" s="7">
        <v>180</v>
      </c>
      <c r="M236" s="7">
        <f>K236/L236/L236*10000</f>
        <v>27.7777777777778</v>
      </c>
      <c r="N236" s="7">
        <v>2</v>
      </c>
      <c r="O236" s="6"/>
      <c r="P236" s="7">
        <v>0</v>
      </c>
      <c r="Q236" s="7">
        <v>0</v>
      </c>
      <c r="R236" s="7">
        <v>4</v>
      </c>
      <c r="S236" s="7">
        <v>0</v>
      </c>
      <c r="T236" s="7">
        <v>0</v>
      </c>
      <c r="U236" s="7" t="s">
        <v>42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17</v>
      </c>
      <c r="AC236" s="7">
        <v>38</v>
      </c>
      <c r="AD236" s="7">
        <f t="shared" si="17"/>
        <v>47.5</v>
      </c>
      <c r="AE236" s="7">
        <v>38</v>
      </c>
      <c r="AF236" s="7">
        <f t="shared" si="18"/>
        <v>47.5</v>
      </c>
      <c r="AG236" s="7">
        <v>596</v>
      </c>
      <c r="AH236" s="6"/>
      <c r="AI236" s="7">
        <v>4.7</v>
      </c>
      <c r="AJ236" s="7">
        <v>2.9</v>
      </c>
      <c r="AK236" s="7" t="s">
        <v>47</v>
      </c>
      <c r="AL236" s="7" t="s">
        <v>47</v>
      </c>
      <c r="AM236" s="7">
        <v>32</v>
      </c>
      <c r="AN236" s="7">
        <v>90</v>
      </c>
      <c r="AO236" s="7">
        <v>8.5</v>
      </c>
      <c r="AP236" s="7">
        <f t="shared" si="21"/>
        <v>0.355555555555556</v>
      </c>
      <c r="AQ236" s="7">
        <v>0.36</v>
      </c>
      <c r="AR236" s="21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7" t="s">
        <v>222</v>
      </c>
      <c r="BG236" s="7" t="s">
        <v>42</v>
      </c>
      <c r="BH236" s="25"/>
      <c r="BI236" s="25"/>
      <c r="BJ236" s="14"/>
      <c r="BK236" s="25"/>
      <c r="BL236" s="14"/>
    </row>
    <row r="237" spans="1:64">
      <c r="A237" s="6" t="s">
        <v>405</v>
      </c>
      <c r="B237" s="6" t="s">
        <v>396</v>
      </c>
      <c r="C237" s="7">
        <v>1</v>
      </c>
      <c r="D237" s="7">
        <v>13798179805</v>
      </c>
      <c r="E237" s="7" t="s">
        <v>129</v>
      </c>
      <c r="F237" s="7">
        <v>1</v>
      </c>
      <c r="G237" s="7">
        <v>2</v>
      </c>
      <c r="H237" s="7">
        <v>2</v>
      </c>
      <c r="I237" s="7">
        <v>1</v>
      </c>
      <c r="J237" s="7">
        <v>23</v>
      </c>
      <c r="K237" s="6"/>
      <c r="L237" s="6"/>
      <c r="M237" s="14"/>
      <c r="N237" s="7">
        <v>1</v>
      </c>
      <c r="O237" s="6"/>
      <c r="P237" s="7" t="s">
        <v>151</v>
      </c>
      <c r="Q237" s="7">
        <v>1</v>
      </c>
      <c r="R237" s="6"/>
      <c r="S237" s="7">
        <v>0</v>
      </c>
      <c r="T237" s="7">
        <v>0</v>
      </c>
      <c r="U237" s="7" t="s">
        <v>42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7</v>
      </c>
      <c r="AB237" s="6">
        <v>23</v>
      </c>
      <c r="AC237" s="6">
        <v>33</v>
      </c>
      <c r="AD237" s="7">
        <f t="shared" si="17"/>
        <v>41.25</v>
      </c>
      <c r="AE237" s="6">
        <v>24</v>
      </c>
      <c r="AF237" s="7">
        <f t="shared" si="18"/>
        <v>30</v>
      </c>
      <c r="AG237" s="7">
        <v>699</v>
      </c>
      <c r="AH237" s="7">
        <v>94</v>
      </c>
      <c r="AI237" s="7">
        <v>127.9</v>
      </c>
      <c r="AJ237" s="7">
        <v>62</v>
      </c>
      <c r="AK237" s="7" t="s">
        <v>47</v>
      </c>
      <c r="AL237" s="7" t="s">
        <v>47</v>
      </c>
      <c r="AM237" s="7">
        <v>30</v>
      </c>
      <c r="AN237" s="7">
        <v>90</v>
      </c>
      <c r="AO237" s="7" t="s">
        <v>406</v>
      </c>
      <c r="AP237" s="7">
        <f t="shared" si="21"/>
        <v>0.333333333333333</v>
      </c>
      <c r="AQ237" s="7">
        <v>0.33</v>
      </c>
      <c r="AR237" s="21"/>
      <c r="AS237" s="23"/>
      <c r="AT237" s="23"/>
      <c r="AU237" s="23"/>
      <c r="AV237" s="23"/>
      <c r="AW237" s="14"/>
      <c r="AX237" s="14"/>
      <c r="AY237" s="14"/>
      <c r="AZ237" s="14"/>
      <c r="BA237" s="14"/>
      <c r="BB237" s="14"/>
      <c r="BC237" s="14"/>
      <c r="BD237" s="14"/>
      <c r="BE237" s="14"/>
      <c r="BF237" s="7" t="s">
        <v>222</v>
      </c>
      <c r="BG237" s="7" t="s">
        <v>42</v>
      </c>
      <c r="BH237" s="14"/>
      <c r="BI237" s="14"/>
      <c r="BJ237" s="14"/>
      <c r="BK237" s="14"/>
      <c r="BL237" s="14"/>
    </row>
    <row r="238" spans="1:68">
      <c r="A238" s="6" t="s">
        <v>407</v>
      </c>
      <c r="B238" s="6" t="s">
        <v>408</v>
      </c>
      <c r="C238" s="7">
        <v>1</v>
      </c>
      <c r="D238" s="7">
        <v>13763373008</v>
      </c>
      <c r="E238" s="7" t="s">
        <v>129</v>
      </c>
      <c r="F238" s="7">
        <v>2</v>
      </c>
      <c r="G238" s="7">
        <v>1</v>
      </c>
      <c r="H238" s="7">
        <v>2</v>
      </c>
      <c r="I238" s="7">
        <v>1</v>
      </c>
      <c r="J238" s="7">
        <v>32</v>
      </c>
      <c r="K238" s="6"/>
      <c r="L238" s="6"/>
      <c r="M238" s="14"/>
      <c r="N238" s="7">
        <v>1</v>
      </c>
      <c r="O238" s="6"/>
      <c r="P238" s="7" t="s">
        <v>74</v>
      </c>
      <c r="Q238" s="7">
        <v>1</v>
      </c>
      <c r="R238" s="6"/>
      <c r="S238" s="7">
        <v>0</v>
      </c>
      <c r="T238" s="7">
        <v>0</v>
      </c>
      <c r="U238" s="7" t="s">
        <v>42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2</v>
      </c>
      <c r="AB238" s="6">
        <v>24</v>
      </c>
      <c r="AC238" s="6">
        <v>25</v>
      </c>
      <c r="AD238" s="7">
        <f t="shared" si="17"/>
        <v>31.25</v>
      </c>
      <c r="AE238" s="6">
        <v>22</v>
      </c>
      <c r="AF238" s="7">
        <f t="shared" si="18"/>
        <v>27.5</v>
      </c>
      <c r="AG238" s="7">
        <v>560</v>
      </c>
      <c r="AH238" s="7">
        <v>118</v>
      </c>
      <c r="AI238" s="7">
        <v>4.5</v>
      </c>
      <c r="AJ238" s="7">
        <v>13</v>
      </c>
      <c r="AK238" s="7" t="s">
        <v>47</v>
      </c>
      <c r="AL238" s="7" t="s">
        <v>47</v>
      </c>
      <c r="AM238" s="7">
        <v>7</v>
      </c>
      <c r="AN238" s="7">
        <v>90</v>
      </c>
      <c r="AO238" s="7" t="s">
        <v>406</v>
      </c>
      <c r="AP238" s="7">
        <f t="shared" si="21"/>
        <v>0.0777777777777778</v>
      </c>
      <c r="AQ238" s="7">
        <v>0.08</v>
      </c>
      <c r="AR238" s="21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7" t="s">
        <v>222</v>
      </c>
      <c r="BG238" s="7" t="s">
        <v>42</v>
      </c>
      <c r="BH238" s="25"/>
      <c r="BI238" s="25"/>
      <c r="BJ238" s="25"/>
      <c r="BK238" s="25"/>
      <c r="BL238" s="14"/>
      <c r="BO238" s="7">
        <v>290</v>
      </c>
      <c r="BP238" s="7">
        <v>1</v>
      </c>
    </row>
    <row r="239" s="4" customFormat="1" spans="1:68">
      <c r="A239" s="6" t="s">
        <v>409</v>
      </c>
      <c r="B239" s="6" t="s">
        <v>410</v>
      </c>
      <c r="C239" s="7">
        <v>2</v>
      </c>
      <c r="D239" s="7">
        <v>18588871171</v>
      </c>
      <c r="E239" s="6"/>
      <c r="F239" s="6"/>
      <c r="G239" s="7">
        <v>2</v>
      </c>
      <c r="H239" s="7">
        <v>1</v>
      </c>
      <c r="I239" s="7">
        <v>1</v>
      </c>
      <c r="J239" s="7">
        <v>37</v>
      </c>
      <c r="K239" s="7">
        <v>78</v>
      </c>
      <c r="L239" s="7">
        <v>170</v>
      </c>
      <c r="M239" s="7">
        <f t="shared" ref="M239:M246" si="22">K239/L239/L239*10000</f>
        <v>26.9896193771626</v>
      </c>
      <c r="N239" s="7">
        <v>1</v>
      </c>
      <c r="O239" s="6"/>
      <c r="P239" s="7">
        <v>0</v>
      </c>
      <c r="Q239" s="7">
        <v>0</v>
      </c>
      <c r="R239" s="7">
        <v>2</v>
      </c>
      <c r="S239" s="7">
        <v>0</v>
      </c>
      <c r="T239" s="7">
        <v>0</v>
      </c>
      <c r="U239" s="7" t="s">
        <v>22</v>
      </c>
      <c r="V239" s="7">
        <v>1</v>
      </c>
      <c r="W239" s="7">
        <v>0</v>
      </c>
      <c r="X239" s="7">
        <v>0</v>
      </c>
      <c r="Y239" s="7">
        <v>1</v>
      </c>
      <c r="Z239" s="7">
        <v>0</v>
      </c>
      <c r="AA239" s="7">
        <v>0</v>
      </c>
      <c r="AB239" s="7">
        <v>20</v>
      </c>
      <c r="AC239" s="7">
        <v>35</v>
      </c>
      <c r="AD239" s="7">
        <f t="shared" si="17"/>
        <v>43.75</v>
      </c>
      <c r="AE239" s="7">
        <v>32</v>
      </c>
      <c r="AF239" s="7">
        <f t="shared" si="18"/>
        <v>40</v>
      </c>
      <c r="AG239" s="7">
        <v>492</v>
      </c>
      <c r="AH239" s="6"/>
      <c r="AI239" s="7">
        <v>0.2</v>
      </c>
      <c r="AJ239" s="7">
        <v>16</v>
      </c>
      <c r="AK239" s="7" t="s">
        <v>47</v>
      </c>
      <c r="AL239" s="7" t="s">
        <v>47</v>
      </c>
      <c r="AM239" s="7">
        <v>96</v>
      </c>
      <c r="AN239" s="7">
        <v>96</v>
      </c>
      <c r="AO239" s="7">
        <v>8.1</v>
      </c>
      <c r="AP239" s="7">
        <f t="shared" si="21"/>
        <v>1</v>
      </c>
      <c r="AQ239" s="7">
        <v>1</v>
      </c>
      <c r="AR239" s="21"/>
      <c r="AS239" s="9"/>
      <c r="AT239" s="9"/>
      <c r="AU239" s="9"/>
      <c r="AV239" s="9"/>
      <c r="AW239" s="9"/>
      <c r="AX239" s="9"/>
      <c r="AY239" s="9"/>
      <c r="AZ239" s="9"/>
      <c r="BA239" s="7"/>
      <c r="BB239" s="7"/>
      <c r="BC239" s="7"/>
      <c r="BD239" s="7"/>
      <c r="BE239" s="7"/>
      <c r="BF239" s="7" t="s">
        <v>222</v>
      </c>
      <c r="BG239" s="7">
        <v>526</v>
      </c>
      <c r="BH239" s="7">
        <v>211</v>
      </c>
      <c r="BI239" s="7">
        <v>256</v>
      </c>
      <c r="BJ239" s="7">
        <v>219</v>
      </c>
      <c r="BK239" s="7">
        <v>219</v>
      </c>
      <c r="BL239" s="9"/>
      <c r="BM239" s="29"/>
      <c r="BN239" s="31"/>
      <c r="BO239" s="7">
        <v>242</v>
      </c>
      <c r="BP239" s="7">
        <v>1</v>
      </c>
    </row>
    <row r="240" s="4" customFormat="1" spans="1:68">
      <c r="A240" s="6" t="s">
        <v>411</v>
      </c>
      <c r="B240" s="6" t="s">
        <v>410</v>
      </c>
      <c r="C240" s="7">
        <v>2</v>
      </c>
      <c r="D240" s="7">
        <v>18620043039</v>
      </c>
      <c r="E240" s="6"/>
      <c r="F240" s="6"/>
      <c r="G240" s="7">
        <v>2</v>
      </c>
      <c r="H240" s="7">
        <v>1</v>
      </c>
      <c r="I240" s="7">
        <v>1</v>
      </c>
      <c r="J240" s="7">
        <v>33</v>
      </c>
      <c r="K240" s="7">
        <v>88</v>
      </c>
      <c r="L240" s="7">
        <v>175</v>
      </c>
      <c r="M240" s="7">
        <f t="shared" si="22"/>
        <v>28.734693877551</v>
      </c>
      <c r="N240" s="7">
        <v>1</v>
      </c>
      <c r="O240" s="6"/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 t="s">
        <v>22</v>
      </c>
      <c r="V240" s="7">
        <v>0</v>
      </c>
      <c r="W240" s="7">
        <v>0</v>
      </c>
      <c r="X240" s="7">
        <v>0</v>
      </c>
      <c r="Y240" s="7">
        <v>1</v>
      </c>
      <c r="Z240" s="7">
        <v>0</v>
      </c>
      <c r="AA240" s="7">
        <v>0</v>
      </c>
      <c r="AB240" s="7">
        <v>20</v>
      </c>
      <c r="AC240" s="7">
        <v>35</v>
      </c>
      <c r="AD240" s="7">
        <f t="shared" si="17"/>
        <v>43.75</v>
      </c>
      <c r="AE240" s="7">
        <v>32</v>
      </c>
      <c r="AF240" s="7">
        <f t="shared" si="18"/>
        <v>40</v>
      </c>
      <c r="AG240" s="7">
        <v>424</v>
      </c>
      <c r="AH240" s="6"/>
      <c r="AI240" s="7">
        <v>4.4</v>
      </c>
      <c r="AJ240" s="7">
        <v>7</v>
      </c>
      <c r="AK240" s="7" t="s">
        <v>47</v>
      </c>
      <c r="AL240" s="7" t="s">
        <v>47</v>
      </c>
      <c r="AM240" s="7">
        <v>128</v>
      </c>
      <c r="AN240" s="7">
        <v>90</v>
      </c>
      <c r="AO240" s="7">
        <v>8.1</v>
      </c>
      <c r="AP240" s="7">
        <f t="shared" si="21"/>
        <v>1.42222222222222</v>
      </c>
      <c r="AQ240" s="7">
        <v>1</v>
      </c>
      <c r="AR240" s="21"/>
      <c r="AS240" s="9"/>
      <c r="AT240" s="9"/>
      <c r="AU240" s="9"/>
      <c r="AV240" s="9"/>
      <c r="AW240" s="9"/>
      <c r="AX240" s="9"/>
      <c r="AY240" s="9"/>
      <c r="AZ240" s="9"/>
      <c r="BA240" s="7"/>
      <c r="BB240" s="7"/>
      <c r="BC240" s="7"/>
      <c r="BD240" s="7"/>
      <c r="BE240" s="7"/>
      <c r="BF240" s="7" t="s">
        <v>222</v>
      </c>
      <c r="BG240" s="7"/>
      <c r="BH240" s="7">
        <v>379</v>
      </c>
      <c r="BI240" s="7">
        <v>290</v>
      </c>
      <c r="BJ240" s="7"/>
      <c r="BK240" s="7">
        <v>348</v>
      </c>
      <c r="BL240" s="9"/>
      <c r="BM240" s="29"/>
      <c r="BN240" s="31"/>
      <c r="BO240" s="7">
        <v>226</v>
      </c>
      <c r="BP240" s="7">
        <v>1</v>
      </c>
    </row>
    <row r="241" s="4" customFormat="1" spans="1:68">
      <c r="A241" s="6" t="s">
        <v>412</v>
      </c>
      <c r="B241" s="6" t="s">
        <v>410</v>
      </c>
      <c r="C241" s="7">
        <v>2</v>
      </c>
      <c r="D241" s="7">
        <v>18998396691</v>
      </c>
      <c r="E241" s="6"/>
      <c r="F241" s="6"/>
      <c r="G241" s="7">
        <v>2</v>
      </c>
      <c r="H241" s="7">
        <v>1</v>
      </c>
      <c r="I241" s="7">
        <v>1</v>
      </c>
      <c r="J241" s="7">
        <v>30</v>
      </c>
      <c r="K241" s="7">
        <v>94</v>
      </c>
      <c r="L241" s="7">
        <v>173</v>
      </c>
      <c r="M241" s="7">
        <f t="shared" si="22"/>
        <v>31.4076648067092</v>
      </c>
      <c r="N241" s="7">
        <v>3</v>
      </c>
      <c r="O241" s="6"/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 t="s">
        <v>22</v>
      </c>
      <c r="V241" s="7">
        <v>1</v>
      </c>
      <c r="W241" s="7">
        <v>0</v>
      </c>
      <c r="X241" s="7">
        <v>0</v>
      </c>
      <c r="Y241" s="7">
        <v>1</v>
      </c>
      <c r="Z241" s="7">
        <v>0</v>
      </c>
      <c r="AA241" s="7">
        <v>0</v>
      </c>
      <c r="AB241" s="7">
        <v>20</v>
      </c>
      <c r="AC241" s="7">
        <v>36</v>
      </c>
      <c r="AD241" s="7">
        <f t="shared" si="17"/>
        <v>45</v>
      </c>
      <c r="AE241" s="7">
        <v>35</v>
      </c>
      <c r="AF241" s="7">
        <f t="shared" si="18"/>
        <v>43.75</v>
      </c>
      <c r="AG241" s="7">
        <v>349</v>
      </c>
      <c r="AH241" s="6"/>
      <c r="AI241" s="7">
        <v>6.3</v>
      </c>
      <c r="AJ241" s="7">
        <v>14</v>
      </c>
      <c r="AK241" s="7" t="s">
        <v>47</v>
      </c>
      <c r="AL241" s="7" t="s">
        <v>47</v>
      </c>
      <c r="AM241" s="7">
        <v>96</v>
      </c>
      <c r="AN241" s="7">
        <v>90</v>
      </c>
      <c r="AO241" s="7">
        <v>8.1</v>
      </c>
      <c r="AP241" s="7">
        <f t="shared" si="21"/>
        <v>1.06666666666667</v>
      </c>
      <c r="AQ241" s="7">
        <v>0.97</v>
      </c>
      <c r="AR241" s="21"/>
      <c r="AS241" s="9"/>
      <c r="AT241" s="9"/>
      <c r="AU241" s="9"/>
      <c r="AV241" s="9"/>
      <c r="AW241" s="9"/>
      <c r="AX241" s="9"/>
      <c r="AY241" s="9"/>
      <c r="AZ241" s="9"/>
      <c r="BA241" s="7"/>
      <c r="BB241" s="7"/>
      <c r="BC241" s="7"/>
      <c r="BD241" s="7"/>
      <c r="BE241" s="7"/>
      <c r="BF241" s="7" t="s">
        <v>222</v>
      </c>
      <c r="BG241" s="7">
        <v>363</v>
      </c>
      <c r="BH241" s="7">
        <v>229</v>
      </c>
      <c r="BI241" s="7">
        <v>210</v>
      </c>
      <c r="BJ241" s="7">
        <v>199</v>
      </c>
      <c r="BK241" s="7">
        <v>267</v>
      </c>
      <c r="BL241" s="6"/>
      <c r="BM241" s="29"/>
      <c r="BN241" s="31"/>
      <c r="BO241" s="7">
        <v>525</v>
      </c>
      <c r="BP241" s="7">
        <v>2</v>
      </c>
    </row>
    <row r="242" s="4" customFormat="1" spans="1:68">
      <c r="A242" s="6" t="s">
        <v>413</v>
      </c>
      <c r="B242" s="6" t="s">
        <v>410</v>
      </c>
      <c r="C242" s="7">
        <v>2</v>
      </c>
      <c r="D242" s="7">
        <v>13632334455</v>
      </c>
      <c r="E242" s="6"/>
      <c r="F242" s="6"/>
      <c r="G242" s="7">
        <v>2</v>
      </c>
      <c r="H242" s="7">
        <v>1</v>
      </c>
      <c r="I242" s="7">
        <v>1</v>
      </c>
      <c r="J242" s="7">
        <v>36</v>
      </c>
      <c r="K242" s="7">
        <v>95</v>
      </c>
      <c r="L242" s="7">
        <v>191</v>
      </c>
      <c r="M242" s="7">
        <f t="shared" si="22"/>
        <v>26.0409528247581</v>
      </c>
      <c r="N242" s="7">
        <v>1</v>
      </c>
      <c r="O242" s="6"/>
      <c r="P242" s="7">
        <v>1</v>
      </c>
      <c r="Q242" s="7">
        <v>1</v>
      </c>
      <c r="R242" s="7">
        <v>4</v>
      </c>
      <c r="S242" s="7">
        <v>0</v>
      </c>
      <c r="T242" s="7">
        <v>0</v>
      </c>
      <c r="U242" s="7" t="s">
        <v>22</v>
      </c>
      <c r="V242" s="7">
        <v>1</v>
      </c>
      <c r="W242" s="7">
        <v>0</v>
      </c>
      <c r="X242" s="7">
        <v>0</v>
      </c>
      <c r="Y242" s="7">
        <v>1</v>
      </c>
      <c r="Z242" s="7">
        <v>0</v>
      </c>
      <c r="AA242" s="7">
        <v>5</v>
      </c>
      <c r="AB242" s="7">
        <v>20</v>
      </c>
      <c r="AC242" s="7">
        <v>34</v>
      </c>
      <c r="AD242" s="7">
        <f t="shared" si="17"/>
        <v>42.5</v>
      </c>
      <c r="AE242" s="7">
        <v>30</v>
      </c>
      <c r="AF242" s="7">
        <f t="shared" si="18"/>
        <v>37.5</v>
      </c>
      <c r="AG242" s="7">
        <v>578</v>
      </c>
      <c r="AH242" s="6"/>
      <c r="AI242" s="7">
        <v>24</v>
      </c>
      <c r="AJ242" s="7">
        <v>35</v>
      </c>
      <c r="AK242" s="7" t="s">
        <v>47</v>
      </c>
      <c r="AL242" s="7" t="s">
        <v>47</v>
      </c>
      <c r="AM242" s="7">
        <v>32</v>
      </c>
      <c r="AN242" s="7">
        <v>33</v>
      </c>
      <c r="AO242" s="6">
        <v>8.1</v>
      </c>
      <c r="AP242" s="7">
        <f t="shared" si="21"/>
        <v>0.96969696969697</v>
      </c>
      <c r="AQ242" s="7">
        <v>0.97</v>
      </c>
      <c r="AR242" s="21"/>
      <c r="AS242" s="9"/>
      <c r="AT242" s="9"/>
      <c r="AU242" s="9"/>
      <c r="AV242" s="9"/>
      <c r="AW242" s="9"/>
      <c r="AX242" s="9"/>
      <c r="AY242" s="9"/>
      <c r="AZ242" s="9"/>
      <c r="BA242" s="7"/>
      <c r="BB242" s="7"/>
      <c r="BC242" s="7"/>
      <c r="BD242" s="7"/>
      <c r="BE242" s="7"/>
      <c r="BF242" s="7" t="s">
        <v>222</v>
      </c>
      <c r="BG242" s="7" t="s">
        <v>42</v>
      </c>
      <c r="BH242" s="7"/>
      <c r="BI242" s="7"/>
      <c r="BJ242" s="7"/>
      <c r="BK242" s="7"/>
      <c r="BL242" s="9"/>
      <c r="BM242" s="29"/>
      <c r="BN242" s="31"/>
      <c r="BO242" s="7">
        <v>572</v>
      </c>
      <c r="BP242" s="7">
        <v>2</v>
      </c>
    </row>
    <row r="243" s="4" customFormat="1" spans="1:68">
      <c r="A243" s="6" t="s">
        <v>414</v>
      </c>
      <c r="B243" s="6" t="s">
        <v>410</v>
      </c>
      <c r="C243" s="7">
        <v>2</v>
      </c>
      <c r="D243" s="7">
        <v>13412155734</v>
      </c>
      <c r="E243" s="6"/>
      <c r="F243" s="6"/>
      <c r="G243" s="7">
        <v>2</v>
      </c>
      <c r="H243" s="7">
        <v>1</v>
      </c>
      <c r="I243" s="7">
        <v>1</v>
      </c>
      <c r="J243" s="7">
        <v>43</v>
      </c>
      <c r="K243" s="7">
        <v>70</v>
      </c>
      <c r="L243" s="7">
        <v>159</v>
      </c>
      <c r="M243" s="7">
        <f t="shared" si="22"/>
        <v>27.6887781337764</v>
      </c>
      <c r="N243" s="7">
        <v>7</v>
      </c>
      <c r="O243" s="6"/>
      <c r="P243" s="7">
        <v>4</v>
      </c>
      <c r="Q243" s="7">
        <v>4</v>
      </c>
      <c r="R243" s="7"/>
      <c r="S243" s="7">
        <v>0</v>
      </c>
      <c r="T243" s="7">
        <v>0</v>
      </c>
      <c r="U243" s="7" t="s">
        <v>22</v>
      </c>
      <c r="V243" s="7">
        <v>1</v>
      </c>
      <c r="W243" s="7">
        <v>0</v>
      </c>
      <c r="X243" s="7">
        <v>0</v>
      </c>
      <c r="Y243" s="7">
        <v>1</v>
      </c>
      <c r="Z243" s="7">
        <v>0</v>
      </c>
      <c r="AA243" s="7">
        <v>8</v>
      </c>
      <c r="AB243" s="7">
        <v>20</v>
      </c>
      <c r="AC243" s="7">
        <v>33</v>
      </c>
      <c r="AD243" s="7">
        <f t="shared" si="17"/>
        <v>41.25</v>
      </c>
      <c r="AE243" s="7">
        <v>30</v>
      </c>
      <c r="AF243" s="7">
        <f t="shared" si="18"/>
        <v>37.5</v>
      </c>
      <c r="AG243" s="7">
        <v>631</v>
      </c>
      <c r="AH243" s="6"/>
      <c r="AI243" s="7">
        <v>48.9</v>
      </c>
      <c r="AJ243" s="7">
        <v>62</v>
      </c>
      <c r="AK243" s="7" t="s">
        <v>43</v>
      </c>
      <c r="AL243" s="7">
        <v>2</v>
      </c>
      <c r="AM243" s="7">
        <v>96</v>
      </c>
      <c r="AN243" s="7">
        <v>87</v>
      </c>
      <c r="AO243" s="7">
        <v>8.1</v>
      </c>
      <c r="AP243" s="7">
        <f t="shared" si="21"/>
        <v>1.10344827586207</v>
      </c>
      <c r="AQ243" s="7">
        <v>0.94</v>
      </c>
      <c r="AR243" s="21"/>
      <c r="AS243" s="9"/>
      <c r="AT243" s="9"/>
      <c r="AU243" s="9"/>
      <c r="AV243" s="9"/>
      <c r="AW243" s="9"/>
      <c r="AX243" s="9"/>
      <c r="AY243" s="9"/>
      <c r="AZ243" s="9"/>
      <c r="BA243" s="7"/>
      <c r="BB243" s="7"/>
      <c r="BC243" s="7"/>
      <c r="BD243" s="7"/>
      <c r="BE243" s="7"/>
      <c r="BF243" s="7" t="s">
        <v>222</v>
      </c>
      <c r="BG243" s="7"/>
      <c r="BH243" s="7">
        <v>319</v>
      </c>
      <c r="BI243" s="7"/>
      <c r="BJ243" s="7"/>
      <c r="BK243" s="7"/>
      <c r="BL243" s="9"/>
      <c r="BM243" s="29"/>
      <c r="BN243" s="31"/>
      <c r="BO243" s="7">
        <v>654</v>
      </c>
      <c r="BP243" s="7">
        <v>2</v>
      </c>
    </row>
    <row r="244" s="4" customFormat="1" spans="1:68">
      <c r="A244" s="6" t="s">
        <v>415</v>
      </c>
      <c r="B244" s="6" t="s">
        <v>410</v>
      </c>
      <c r="C244" s="7">
        <v>2</v>
      </c>
      <c r="D244" s="7">
        <v>17506298897</v>
      </c>
      <c r="E244" s="6"/>
      <c r="F244" s="6"/>
      <c r="G244" s="7">
        <v>2</v>
      </c>
      <c r="H244" s="7">
        <v>1</v>
      </c>
      <c r="I244" s="7">
        <v>1</v>
      </c>
      <c r="J244" s="7">
        <v>38</v>
      </c>
      <c r="K244" s="7">
        <v>85</v>
      </c>
      <c r="L244" s="7">
        <v>172</v>
      </c>
      <c r="M244" s="7">
        <f t="shared" si="22"/>
        <v>28.7317468902109</v>
      </c>
      <c r="N244" s="7">
        <v>1</v>
      </c>
      <c r="O244" s="6"/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 t="s">
        <v>22</v>
      </c>
      <c r="V244" s="7">
        <v>1</v>
      </c>
      <c r="W244" s="7">
        <v>0</v>
      </c>
      <c r="X244" s="7">
        <v>0</v>
      </c>
      <c r="Y244" s="7">
        <v>1</v>
      </c>
      <c r="Z244" s="7">
        <v>0</v>
      </c>
      <c r="AA244" s="7">
        <v>0</v>
      </c>
      <c r="AB244" s="7">
        <v>20</v>
      </c>
      <c r="AC244" s="7">
        <v>35</v>
      </c>
      <c r="AD244" s="7">
        <f t="shared" si="17"/>
        <v>43.75</v>
      </c>
      <c r="AE244" s="7">
        <v>30</v>
      </c>
      <c r="AF244" s="7">
        <f t="shared" si="18"/>
        <v>37.5</v>
      </c>
      <c r="AG244" s="7">
        <v>287</v>
      </c>
      <c r="AH244" s="6"/>
      <c r="AI244" s="7">
        <v>1.8</v>
      </c>
      <c r="AJ244" s="7">
        <v>21</v>
      </c>
      <c r="AK244" s="7" t="s">
        <v>47</v>
      </c>
      <c r="AL244" s="7" t="s">
        <v>47</v>
      </c>
      <c r="AM244" s="7">
        <v>80</v>
      </c>
      <c r="AN244" s="7">
        <v>87</v>
      </c>
      <c r="AO244" s="7">
        <v>8.1</v>
      </c>
      <c r="AP244" s="7">
        <f t="shared" si="21"/>
        <v>0.919540229885057</v>
      </c>
      <c r="AQ244" s="7">
        <v>0.92</v>
      </c>
      <c r="AR244" s="21"/>
      <c r="AS244" s="9"/>
      <c r="AT244" s="9"/>
      <c r="AU244" s="9"/>
      <c r="AV244" s="9"/>
      <c r="AW244" s="9"/>
      <c r="AX244" s="9"/>
      <c r="AY244" s="9"/>
      <c r="AZ244" s="9"/>
      <c r="BA244" s="7"/>
      <c r="BB244" s="7"/>
      <c r="BC244" s="7"/>
      <c r="BD244" s="7"/>
      <c r="BE244" s="7"/>
      <c r="BF244" s="7" t="s">
        <v>222</v>
      </c>
      <c r="BG244" s="7">
        <v>518</v>
      </c>
      <c r="BH244" s="7">
        <v>248</v>
      </c>
      <c r="BI244" s="7"/>
      <c r="BJ244" s="7"/>
      <c r="BK244" s="7"/>
      <c r="BL244" s="9"/>
      <c r="BM244" s="29"/>
      <c r="BN244" s="31"/>
      <c r="BO244" s="7">
        <v>470</v>
      </c>
      <c r="BP244" s="7">
        <v>2</v>
      </c>
    </row>
    <row r="245" s="4" customFormat="1" spans="1:68">
      <c r="A245" s="6" t="s">
        <v>416</v>
      </c>
      <c r="B245" s="6" t="s">
        <v>410</v>
      </c>
      <c r="C245" s="7">
        <v>2</v>
      </c>
      <c r="D245" s="7">
        <v>13570478880</v>
      </c>
      <c r="E245" s="6"/>
      <c r="F245" s="6"/>
      <c r="G245" s="7">
        <v>2</v>
      </c>
      <c r="H245" s="7">
        <v>1</v>
      </c>
      <c r="I245" s="7">
        <v>1</v>
      </c>
      <c r="J245" s="7">
        <v>32</v>
      </c>
      <c r="K245" s="7">
        <v>70</v>
      </c>
      <c r="L245" s="7">
        <v>173</v>
      </c>
      <c r="M245" s="7">
        <f t="shared" si="22"/>
        <v>23.3886865581877</v>
      </c>
      <c r="N245" s="7">
        <v>2</v>
      </c>
      <c r="O245" s="6"/>
      <c r="P245" s="7">
        <v>3</v>
      </c>
      <c r="Q245" s="7">
        <v>3</v>
      </c>
      <c r="R245" s="7">
        <v>0</v>
      </c>
      <c r="S245" s="7">
        <v>0</v>
      </c>
      <c r="T245" s="7">
        <v>0</v>
      </c>
      <c r="U245" s="7" t="s">
        <v>42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8</v>
      </c>
      <c r="AB245" s="7">
        <v>20</v>
      </c>
      <c r="AC245" s="7">
        <v>36</v>
      </c>
      <c r="AD245" s="7">
        <f t="shared" si="17"/>
        <v>45</v>
      </c>
      <c r="AE245" s="7">
        <v>35</v>
      </c>
      <c r="AF245" s="7">
        <f t="shared" si="18"/>
        <v>43.75</v>
      </c>
      <c r="AG245" s="7">
        <v>383</v>
      </c>
      <c r="AH245" s="6"/>
      <c r="AI245" s="7">
        <v>1.3</v>
      </c>
      <c r="AJ245" s="7">
        <v>8.2</v>
      </c>
      <c r="AK245" s="7" t="s">
        <v>47</v>
      </c>
      <c r="AL245" s="7" t="s">
        <v>47</v>
      </c>
      <c r="AM245" s="7">
        <v>96</v>
      </c>
      <c r="AN245" s="7">
        <v>107</v>
      </c>
      <c r="AO245" s="7">
        <v>8.1</v>
      </c>
      <c r="AP245" s="7">
        <f t="shared" si="21"/>
        <v>0.897196261682243</v>
      </c>
      <c r="AQ245" s="7">
        <v>0.82</v>
      </c>
      <c r="AR245" s="21"/>
      <c r="AS245" s="9"/>
      <c r="AT245" s="9"/>
      <c r="AU245" s="9"/>
      <c r="AV245" s="9"/>
      <c r="AW245" s="9"/>
      <c r="AX245" s="9"/>
      <c r="AY245" s="9"/>
      <c r="AZ245" s="9"/>
      <c r="BA245" s="7"/>
      <c r="BB245" s="7"/>
      <c r="BC245" s="7"/>
      <c r="BD245" s="7"/>
      <c r="BE245" s="7"/>
      <c r="BF245" s="7" t="s">
        <v>222</v>
      </c>
      <c r="BG245" s="7">
        <v>528</v>
      </c>
      <c r="BH245" s="7">
        <v>327</v>
      </c>
      <c r="BI245" s="7">
        <v>436</v>
      </c>
      <c r="BJ245" s="7">
        <v>246</v>
      </c>
      <c r="BK245" s="7"/>
      <c r="BL245" s="9"/>
      <c r="BM245" s="29"/>
      <c r="BN245" s="31"/>
      <c r="BO245" s="7">
        <v>297</v>
      </c>
      <c r="BP245" s="7">
        <v>1</v>
      </c>
    </row>
    <row r="246" s="4" customFormat="1" spans="1:68">
      <c r="A246" s="6" t="s">
        <v>417</v>
      </c>
      <c r="B246" s="6" t="s">
        <v>410</v>
      </c>
      <c r="C246" s="7">
        <v>2</v>
      </c>
      <c r="D246" s="7">
        <v>13902504276</v>
      </c>
      <c r="E246" s="6"/>
      <c r="F246" s="6"/>
      <c r="G246" s="7">
        <v>2</v>
      </c>
      <c r="H246" s="7">
        <v>1</v>
      </c>
      <c r="I246" s="7">
        <v>1</v>
      </c>
      <c r="J246" s="7">
        <v>38</v>
      </c>
      <c r="K246" s="7">
        <v>88</v>
      </c>
      <c r="L246" s="7">
        <v>175</v>
      </c>
      <c r="M246" s="7">
        <f t="shared" si="22"/>
        <v>28.734693877551</v>
      </c>
      <c r="N246" s="7">
        <v>6</v>
      </c>
      <c r="O246" s="6"/>
      <c r="P246" s="7">
        <v>0</v>
      </c>
      <c r="Q246" s="7">
        <v>0</v>
      </c>
      <c r="R246" s="7">
        <v>1</v>
      </c>
      <c r="S246" s="7">
        <v>1</v>
      </c>
      <c r="T246" s="7">
        <v>0</v>
      </c>
      <c r="U246" s="7" t="s">
        <v>22</v>
      </c>
      <c r="V246" s="7">
        <v>1</v>
      </c>
      <c r="W246" s="7">
        <v>0</v>
      </c>
      <c r="X246" s="7">
        <v>0</v>
      </c>
      <c r="Y246" s="7">
        <v>1</v>
      </c>
      <c r="Z246" s="7">
        <v>0</v>
      </c>
      <c r="AA246" s="7">
        <v>0</v>
      </c>
      <c r="AB246" s="7">
        <v>20</v>
      </c>
      <c r="AC246" s="7">
        <v>34</v>
      </c>
      <c r="AD246" s="7">
        <f t="shared" si="17"/>
        <v>42.5</v>
      </c>
      <c r="AE246" s="7">
        <v>30</v>
      </c>
      <c r="AF246" s="7">
        <f t="shared" si="18"/>
        <v>37.5</v>
      </c>
      <c r="AG246" s="7">
        <v>476</v>
      </c>
      <c r="AH246" s="6"/>
      <c r="AI246" s="7">
        <v>0</v>
      </c>
      <c r="AJ246" s="7">
        <v>6</v>
      </c>
      <c r="AK246" s="7" t="s">
        <v>47</v>
      </c>
      <c r="AL246" s="7" t="s">
        <v>47</v>
      </c>
      <c r="AM246" s="7">
        <v>32</v>
      </c>
      <c r="AN246" s="7">
        <v>90</v>
      </c>
      <c r="AO246" s="7">
        <v>8.1</v>
      </c>
      <c r="AP246" s="7">
        <f t="shared" si="21"/>
        <v>0.355555555555556</v>
      </c>
      <c r="AQ246" s="7">
        <v>0.36</v>
      </c>
      <c r="AR246" s="21"/>
      <c r="AS246" s="9"/>
      <c r="AT246" s="9"/>
      <c r="AU246" s="9"/>
      <c r="AV246" s="9"/>
      <c r="AW246" s="9"/>
      <c r="AX246" s="9"/>
      <c r="AY246" s="9"/>
      <c r="AZ246" s="9"/>
      <c r="BA246" s="7"/>
      <c r="BB246" s="7"/>
      <c r="BC246" s="7"/>
      <c r="BD246" s="7"/>
      <c r="BE246" s="7"/>
      <c r="BF246" s="7" t="s">
        <v>222</v>
      </c>
      <c r="BG246" s="7" t="s">
        <v>42</v>
      </c>
      <c r="BH246" s="7"/>
      <c r="BI246" s="7"/>
      <c r="BJ246" s="7"/>
      <c r="BK246" s="7"/>
      <c r="BL246" s="9"/>
      <c r="BM246" s="29"/>
      <c r="BN246" s="31"/>
      <c r="BO246" s="7">
        <v>403</v>
      </c>
      <c r="BP246" s="7">
        <v>2</v>
      </c>
    </row>
    <row r="247" s="4" customFormat="1" spans="1:68">
      <c r="A247" s="6" t="s">
        <v>418</v>
      </c>
      <c r="B247" s="6" t="s">
        <v>419</v>
      </c>
      <c r="C247" s="7">
        <v>1</v>
      </c>
      <c r="D247" s="7">
        <v>13923603755</v>
      </c>
      <c r="E247" s="7" t="s">
        <v>129</v>
      </c>
      <c r="F247" s="7">
        <v>1</v>
      </c>
      <c r="G247" s="7">
        <v>1</v>
      </c>
      <c r="H247" s="7">
        <v>1</v>
      </c>
      <c r="I247" s="7">
        <v>1</v>
      </c>
      <c r="J247" s="7">
        <v>40</v>
      </c>
      <c r="K247" s="6"/>
      <c r="L247" s="6"/>
      <c r="M247" s="7"/>
      <c r="N247" s="7">
        <v>6</v>
      </c>
      <c r="O247" s="6"/>
      <c r="P247" s="7" t="s">
        <v>151</v>
      </c>
      <c r="Q247" s="7">
        <v>1</v>
      </c>
      <c r="R247" s="6"/>
      <c r="S247" s="7">
        <v>0</v>
      </c>
      <c r="T247" s="7">
        <v>1</v>
      </c>
      <c r="U247" s="7" t="s">
        <v>420</v>
      </c>
      <c r="V247" s="7">
        <v>1</v>
      </c>
      <c r="W247" s="7">
        <v>0</v>
      </c>
      <c r="X247" s="7">
        <v>0</v>
      </c>
      <c r="Y247" s="7">
        <v>0</v>
      </c>
      <c r="Z247" s="7">
        <v>1</v>
      </c>
      <c r="AA247" s="7">
        <v>1</v>
      </c>
      <c r="AB247" s="6">
        <v>18</v>
      </c>
      <c r="AC247" s="6">
        <v>27</v>
      </c>
      <c r="AD247" s="7">
        <f t="shared" si="17"/>
        <v>33.75</v>
      </c>
      <c r="AE247" s="6">
        <v>33</v>
      </c>
      <c r="AF247" s="7">
        <f t="shared" si="18"/>
        <v>41.25</v>
      </c>
      <c r="AG247" s="7">
        <v>341</v>
      </c>
      <c r="AH247" s="7">
        <v>155</v>
      </c>
      <c r="AI247" s="7">
        <v>17.5</v>
      </c>
      <c r="AJ247" s="7">
        <v>13</v>
      </c>
      <c r="AK247" s="7" t="s">
        <v>47</v>
      </c>
      <c r="AL247" s="7" t="s">
        <v>47</v>
      </c>
      <c r="AM247" s="7">
        <v>95</v>
      </c>
      <c r="AN247" s="7">
        <v>91</v>
      </c>
      <c r="AO247" s="7">
        <v>8.6</v>
      </c>
      <c r="AP247" s="7">
        <f t="shared" si="21"/>
        <v>1.04395604395604</v>
      </c>
      <c r="AQ247" s="7">
        <v>1</v>
      </c>
      <c r="AR247" s="21"/>
      <c r="AS247" s="9"/>
      <c r="AT247" s="9"/>
      <c r="AU247" s="9"/>
      <c r="AV247" s="9"/>
      <c r="AW247" s="9"/>
      <c r="AX247" s="9"/>
      <c r="AY247" s="9"/>
      <c r="AZ247" s="9"/>
      <c r="BA247" s="7"/>
      <c r="BB247" s="7"/>
      <c r="BC247" s="7"/>
      <c r="BD247" s="7"/>
      <c r="BE247" s="7" t="s">
        <v>222</v>
      </c>
      <c r="BF247" s="7"/>
      <c r="BG247" s="7">
        <v>325</v>
      </c>
      <c r="BH247" s="7">
        <v>290</v>
      </c>
      <c r="BI247" s="7">
        <v>328</v>
      </c>
      <c r="BJ247" s="7"/>
      <c r="BK247" s="7"/>
      <c r="BL247" s="9"/>
      <c r="BM247" s="29"/>
      <c r="BN247" s="31"/>
      <c r="BO247" s="7"/>
      <c r="BP247" s="7"/>
    </row>
    <row r="248" s="4" customFormat="1" spans="1:68">
      <c r="A248" s="6" t="s">
        <v>421</v>
      </c>
      <c r="B248" s="6" t="s">
        <v>419</v>
      </c>
      <c r="C248" s="7">
        <v>2</v>
      </c>
      <c r="D248" s="6">
        <v>13825537133</v>
      </c>
      <c r="E248" s="6" t="s">
        <v>103</v>
      </c>
      <c r="F248" s="6">
        <v>1</v>
      </c>
      <c r="G248" s="7">
        <v>1</v>
      </c>
      <c r="H248" s="6">
        <v>1</v>
      </c>
      <c r="I248" s="7">
        <v>1</v>
      </c>
      <c r="J248" s="7">
        <v>45</v>
      </c>
      <c r="K248" s="6"/>
      <c r="L248" s="6"/>
      <c r="M248" s="6"/>
      <c r="N248" s="7">
        <v>2</v>
      </c>
      <c r="O248" s="6"/>
      <c r="P248" s="7" t="s">
        <v>422</v>
      </c>
      <c r="Q248" s="7">
        <v>1</v>
      </c>
      <c r="R248" s="6"/>
      <c r="S248" s="7">
        <v>0</v>
      </c>
      <c r="T248" s="7">
        <v>0</v>
      </c>
      <c r="U248" s="7" t="s">
        <v>22</v>
      </c>
      <c r="V248" s="7">
        <v>1</v>
      </c>
      <c r="W248" s="7">
        <v>0</v>
      </c>
      <c r="X248" s="7">
        <v>0</v>
      </c>
      <c r="Y248" s="7">
        <v>1</v>
      </c>
      <c r="Z248" s="7">
        <v>0</v>
      </c>
      <c r="AA248" s="7">
        <v>2</v>
      </c>
      <c r="AB248" s="7">
        <v>19</v>
      </c>
      <c r="AC248" s="7">
        <v>29</v>
      </c>
      <c r="AD248" s="7">
        <f t="shared" si="17"/>
        <v>36.25</v>
      </c>
      <c r="AE248" s="7">
        <v>30</v>
      </c>
      <c r="AF248" s="7">
        <f t="shared" si="18"/>
        <v>37.5</v>
      </c>
      <c r="AG248" s="7">
        <v>419</v>
      </c>
      <c r="AH248" s="7">
        <v>114</v>
      </c>
      <c r="AI248" s="7">
        <v>12.3</v>
      </c>
      <c r="AJ248" s="7">
        <v>12</v>
      </c>
      <c r="AK248" s="7" t="s">
        <v>47</v>
      </c>
      <c r="AL248" s="7" t="s">
        <v>47</v>
      </c>
      <c r="AM248" s="6">
        <v>103</v>
      </c>
      <c r="AN248" s="6">
        <v>89</v>
      </c>
      <c r="AO248" s="7">
        <v>8.7</v>
      </c>
      <c r="AP248" s="7">
        <f t="shared" si="21"/>
        <v>1.15730337078652</v>
      </c>
      <c r="AQ248" s="6">
        <v>1</v>
      </c>
      <c r="AR248" s="21"/>
      <c r="AS248" s="9"/>
      <c r="AT248" s="9"/>
      <c r="AU248" s="9"/>
      <c r="AV248" s="9"/>
      <c r="AW248" s="9"/>
      <c r="AX248" s="9"/>
      <c r="AY248" s="9"/>
      <c r="AZ248" s="9"/>
      <c r="BA248" s="7"/>
      <c r="BB248" s="7"/>
      <c r="BC248" s="7"/>
      <c r="BD248" s="7"/>
      <c r="BE248" s="7" t="s">
        <v>222</v>
      </c>
      <c r="BF248" s="7" t="s">
        <v>42</v>
      </c>
      <c r="BG248" s="7"/>
      <c r="BH248" s="7"/>
      <c r="BI248" s="7"/>
      <c r="BJ248" s="7"/>
      <c r="BK248" s="7"/>
      <c r="BL248" s="26"/>
      <c r="BM248" s="29"/>
      <c r="BN248" s="31"/>
      <c r="BO248" s="7"/>
      <c r="BP248" s="7"/>
    </row>
    <row r="249" s="4" customFormat="1" spans="1:68">
      <c r="A249" s="6" t="s">
        <v>423</v>
      </c>
      <c r="B249" s="6" t="s">
        <v>424</v>
      </c>
      <c r="C249" s="7">
        <v>2</v>
      </c>
      <c r="D249" s="7">
        <v>15820290388</v>
      </c>
      <c r="E249" s="6"/>
      <c r="F249" s="6"/>
      <c r="G249" s="7">
        <v>2</v>
      </c>
      <c r="H249" s="7">
        <v>1</v>
      </c>
      <c r="I249" s="7">
        <v>1</v>
      </c>
      <c r="J249" s="7">
        <v>56</v>
      </c>
      <c r="K249" s="7">
        <v>93</v>
      </c>
      <c r="L249" s="7">
        <v>180</v>
      </c>
      <c r="M249" s="7">
        <f>K249/L249/L249*10000</f>
        <v>28.7037037037037</v>
      </c>
      <c r="N249" s="7">
        <v>1</v>
      </c>
      <c r="O249" s="6"/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 t="s">
        <v>22</v>
      </c>
      <c r="V249" s="7">
        <v>1</v>
      </c>
      <c r="W249" s="7">
        <v>0</v>
      </c>
      <c r="X249" s="7">
        <v>0</v>
      </c>
      <c r="Y249" s="7">
        <v>1</v>
      </c>
      <c r="Z249" s="7">
        <v>0</v>
      </c>
      <c r="AA249" s="7">
        <v>0</v>
      </c>
      <c r="AB249" s="7">
        <v>20</v>
      </c>
      <c r="AC249" s="7">
        <v>36</v>
      </c>
      <c r="AD249" s="7">
        <f t="shared" si="17"/>
        <v>45</v>
      </c>
      <c r="AE249" s="7">
        <v>35</v>
      </c>
      <c r="AF249" s="7">
        <f t="shared" si="18"/>
        <v>43.75</v>
      </c>
      <c r="AG249" s="7">
        <v>484</v>
      </c>
      <c r="AH249" s="7">
        <v>98</v>
      </c>
      <c r="AI249" s="7">
        <v>2.3</v>
      </c>
      <c r="AJ249" s="7">
        <v>12</v>
      </c>
      <c r="AK249" s="7" t="s">
        <v>47</v>
      </c>
      <c r="AL249" s="7" t="s">
        <v>47</v>
      </c>
      <c r="AM249" s="7">
        <v>64</v>
      </c>
      <c r="AN249" s="7">
        <v>90</v>
      </c>
      <c r="AO249" s="7">
        <v>8.1</v>
      </c>
      <c r="AP249" s="7">
        <f t="shared" si="21"/>
        <v>0.711111111111111</v>
      </c>
      <c r="AQ249" s="7">
        <v>1</v>
      </c>
      <c r="AR249" s="21"/>
      <c r="AS249" s="9"/>
      <c r="AT249" s="9"/>
      <c r="AU249" s="9"/>
      <c r="AV249" s="9"/>
      <c r="AW249" s="9"/>
      <c r="AX249" s="9"/>
      <c r="AY249" s="9"/>
      <c r="AZ249" s="9"/>
      <c r="BA249" s="7"/>
      <c r="BB249" s="7"/>
      <c r="BC249" s="7"/>
      <c r="BD249" s="7"/>
      <c r="BE249" s="7" t="s">
        <v>222</v>
      </c>
      <c r="BF249" s="7">
        <v>242</v>
      </c>
      <c r="BG249" s="7"/>
      <c r="BH249" s="7"/>
      <c r="BI249" s="7"/>
      <c r="BJ249" s="7"/>
      <c r="BK249" s="7"/>
      <c r="BL249" s="9"/>
      <c r="BM249" s="29"/>
      <c r="BN249" s="31"/>
      <c r="BO249" s="7">
        <v>500</v>
      </c>
      <c r="BP249" s="7">
        <v>2</v>
      </c>
    </row>
    <row r="250" s="4" customFormat="1" spans="1:68">
      <c r="A250" s="6" t="s">
        <v>425</v>
      </c>
      <c r="B250" s="6" t="s">
        <v>424</v>
      </c>
      <c r="C250" s="7">
        <v>2</v>
      </c>
      <c r="D250" s="7">
        <v>18707545868</v>
      </c>
      <c r="E250" s="6"/>
      <c r="F250" s="6"/>
      <c r="G250" s="7">
        <v>2</v>
      </c>
      <c r="H250" s="7">
        <v>1</v>
      </c>
      <c r="I250" s="7">
        <v>1</v>
      </c>
      <c r="J250" s="7">
        <v>23</v>
      </c>
      <c r="K250" s="7">
        <v>64</v>
      </c>
      <c r="L250" s="7">
        <v>172</v>
      </c>
      <c r="M250" s="7">
        <f>K250/L250/L250*10000</f>
        <v>21.6333153055706</v>
      </c>
      <c r="N250" s="7">
        <v>1</v>
      </c>
      <c r="O250" s="6"/>
      <c r="P250" s="7">
        <v>0</v>
      </c>
      <c r="Q250" s="7">
        <v>0</v>
      </c>
      <c r="R250" s="7">
        <v>3</v>
      </c>
      <c r="S250" s="7">
        <v>0</v>
      </c>
      <c r="T250" s="7">
        <v>0</v>
      </c>
      <c r="U250" s="7" t="s">
        <v>42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20</v>
      </c>
      <c r="AC250" s="7">
        <v>30</v>
      </c>
      <c r="AD250" s="7">
        <f t="shared" si="17"/>
        <v>37.5</v>
      </c>
      <c r="AE250" s="7">
        <v>29</v>
      </c>
      <c r="AF250" s="7">
        <f t="shared" si="18"/>
        <v>36.25</v>
      </c>
      <c r="AG250" s="7">
        <v>187</v>
      </c>
      <c r="AH250" s="7">
        <v>106</v>
      </c>
      <c r="AI250" s="6">
        <v>0.4</v>
      </c>
      <c r="AJ250" s="6">
        <v>7.6</v>
      </c>
      <c r="AK250" s="7" t="s">
        <v>47</v>
      </c>
      <c r="AL250" s="7" t="s">
        <v>47</v>
      </c>
      <c r="AM250" s="7">
        <v>64</v>
      </c>
      <c r="AN250" s="7">
        <v>89</v>
      </c>
      <c r="AO250" s="7">
        <v>7.29</v>
      </c>
      <c r="AP250" s="7">
        <f t="shared" si="21"/>
        <v>0.719101123595506</v>
      </c>
      <c r="AQ250" s="7">
        <v>0.72</v>
      </c>
      <c r="AR250" s="21"/>
      <c r="AS250" s="9"/>
      <c r="AT250" s="9"/>
      <c r="AU250" s="9"/>
      <c r="AV250" s="9"/>
      <c r="AW250" s="9"/>
      <c r="AX250" s="9"/>
      <c r="AY250" s="9"/>
      <c r="AZ250" s="9"/>
      <c r="BA250" s="7"/>
      <c r="BB250" s="7"/>
      <c r="BC250" s="7"/>
      <c r="BD250" s="7"/>
      <c r="BE250" s="7" t="s">
        <v>222</v>
      </c>
      <c r="BF250" s="7">
        <v>641</v>
      </c>
      <c r="BG250" s="7">
        <v>389</v>
      </c>
      <c r="BH250" s="7">
        <v>226</v>
      </c>
      <c r="BI250" s="7">
        <v>234</v>
      </c>
      <c r="BJ250" s="7">
        <v>254</v>
      </c>
      <c r="BK250" s="7"/>
      <c r="BL250" s="9"/>
      <c r="BM250" s="29"/>
      <c r="BN250" s="31"/>
      <c r="BO250" s="7">
        <v>525</v>
      </c>
      <c r="BP250" s="7">
        <v>2</v>
      </c>
    </row>
    <row r="251" s="4" customFormat="1" spans="1:68">
      <c r="A251" s="6" t="s">
        <v>426</v>
      </c>
      <c r="B251" s="6" t="s">
        <v>424</v>
      </c>
      <c r="C251" s="7">
        <v>1</v>
      </c>
      <c r="D251" s="7">
        <v>18520161682</v>
      </c>
      <c r="E251" s="7" t="s">
        <v>103</v>
      </c>
      <c r="F251" s="7">
        <v>1</v>
      </c>
      <c r="G251" s="7">
        <v>2</v>
      </c>
      <c r="H251" s="7">
        <v>1</v>
      </c>
      <c r="I251" s="7">
        <v>1</v>
      </c>
      <c r="J251" s="7">
        <v>37</v>
      </c>
      <c r="K251" s="6"/>
      <c r="L251" s="6"/>
      <c r="M251" s="7"/>
      <c r="N251" s="7">
        <v>5</v>
      </c>
      <c r="O251" s="6"/>
      <c r="P251" s="7" t="s">
        <v>137</v>
      </c>
      <c r="Q251" s="7">
        <v>2</v>
      </c>
      <c r="R251" s="6"/>
      <c r="S251" s="7">
        <v>0</v>
      </c>
      <c r="T251" s="7">
        <v>0</v>
      </c>
      <c r="U251" s="7" t="s">
        <v>42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3</v>
      </c>
      <c r="AB251" s="6">
        <v>22</v>
      </c>
      <c r="AC251" s="6">
        <v>25</v>
      </c>
      <c r="AD251" s="7">
        <f t="shared" si="17"/>
        <v>31.25</v>
      </c>
      <c r="AE251" s="6">
        <v>25</v>
      </c>
      <c r="AF251" s="7">
        <f t="shared" si="18"/>
        <v>31.25</v>
      </c>
      <c r="AG251" s="7">
        <v>685</v>
      </c>
      <c r="AH251" s="7">
        <v>139</v>
      </c>
      <c r="AI251" s="7">
        <v>30.2</v>
      </c>
      <c r="AJ251" s="7">
        <v>56</v>
      </c>
      <c r="AK251" s="7" t="s">
        <v>47</v>
      </c>
      <c r="AL251" s="7" t="s">
        <v>47</v>
      </c>
      <c r="AM251" s="7">
        <v>46</v>
      </c>
      <c r="AN251" s="7">
        <v>90</v>
      </c>
      <c r="AO251" s="7">
        <v>8.4</v>
      </c>
      <c r="AP251" s="7">
        <f t="shared" si="21"/>
        <v>0.511111111111111</v>
      </c>
      <c r="AQ251" s="7">
        <v>0.51</v>
      </c>
      <c r="AR251" s="21"/>
      <c r="AS251" s="9"/>
      <c r="AT251" s="9"/>
      <c r="AU251" s="9"/>
      <c r="AV251" s="9"/>
      <c r="AW251" s="9"/>
      <c r="AX251" s="9"/>
      <c r="AY251" s="9"/>
      <c r="AZ251" s="9"/>
      <c r="BA251" s="7"/>
      <c r="BB251" s="7"/>
      <c r="BC251" s="7"/>
      <c r="BD251" s="7"/>
      <c r="BE251" s="7" t="s">
        <v>222</v>
      </c>
      <c r="BF251" s="7"/>
      <c r="BG251" s="7">
        <v>525</v>
      </c>
      <c r="BH251" s="7"/>
      <c r="BI251" s="7"/>
      <c r="BJ251" s="7">
        <v>585</v>
      </c>
      <c r="BK251" s="7"/>
      <c r="BL251" s="9"/>
      <c r="BM251" s="29"/>
      <c r="BN251" s="31"/>
      <c r="BO251" s="7">
        <v>251</v>
      </c>
      <c r="BP251" s="7">
        <v>1</v>
      </c>
    </row>
    <row r="252" s="4" customFormat="1" spans="1:68">
      <c r="A252" s="6" t="s">
        <v>427</v>
      </c>
      <c r="B252" s="6" t="s">
        <v>424</v>
      </c>
      <c r="C252" s="7">
        <v>1</v>
      </c>
      <c r="D252" s="7">
        <v>13656599996</v>
      </c>
      <c r="E252" s="7" t="s">
        <v>103</v>
      </c>
      <c r="F252" s="7">
        <v>1</v>
      </c>
      <c r="G252" s="7">
        <v>1</v>
      </c>
      <c r="H252" s="7">
        <v>1</v>
      </c>
      <c r="I252" s="7">
        <v>1</v>
      </c>
      <c r="J252" s="7">
        <v>31</v>
      </c>
      <c r="K252" s="6"/>
      <c r="L252" s="6"/>
      <c r="M252" s="7"/>
      <c r="N252" s="7">
        <v>13</v>
      </c>
      <c r="O252" s="6"/>
      <c r="P252" s="7" t="s">
        <v>137</v>
      </c>
      <c r="Q252" s="7">
        <v>2</v>
      </c>
      <c r="R252" s="6"/>
      <c r="S252" s="7">
        <v>1</v>
      </c>
      <c r="T252" s="7">
        <v>0</v>
      </c>
      <c r="U252" s="7" t="s">
        <v>42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3</v>
      </c>
      <c r="AB252" s="6">
        <v>22</v>
      </c>
      <c r="AC252" s="6">
        <v>25</v>
      </c>
      <c r="AD252" s="7">
        <f t="shared" si="17"/>
        <v>31.25</v>
      </c>
      <c r="AE252" s="6">
        <v>26</v>
      </c>
      <c r="AF252" s="7">
        <f t="shared" si="18"/>
        <v>32.5</v>
      </c>
      <c r="AG252" s="7">
        <v>720</v>
      </c>
      <c r="AH252" s="7">
        <v>91</v>
      </c>
      <c r="AI252" s="7">
        <v>6.7</v>
      </c>
      <c r="AJ252" s="7">
        <v>27</v>
      </c>
      <c r="AK252" s="7" t="s">
        <v>47</v>
      </c>
      <c r="AL252" s="7" t="s">
        <v>47</v>
      </c>
      <c r="AM252" s="7">
        <v>23</v>
      </c>
      <c r="AN252" s="7">
        <v>90</v>
      </c>
      <c r="AO252" s="7">
        <v>8.6</v>
      </c>
      <c r="AP252" s="7">
        <f t="shared" si="21"/>
        <v>0.255555555555556</v>
      </c>
      <c r="AQ252" s="7">
        <v>0.26</v>
      </c>
      <c r="AR252" s="21"/>
      <c r="AS252" s="9"/>
      <c r="AT252" s="9"/>
      <c r="AU252" s="9"/>
      <c r="AV252" s="9"/>
      <c r="AW252" s="9"/>
      <c r="AX252" s="9"/>
      <c r="AY252" s="9"/>
      <c r="AZ252" s="9"/>
      <c r="BA252" s="7"/>
      <c r="BB252" s="7"/>
      <c r="BC252" s="7"/>
      <c r="BD252" s="7"/>
      <c r="BE252" s="7" t="s">
        <v>222</v>
      </c>
      <c r="BF252" s="7">
        <v>572</v>
      </c>
      <c r="BG252" s="7"/>
      <c r="BH252" s="7"/>
      <c r="BI252" s="7"/>
      <c r="BJ252" s="7"/>
      <c r="BK252" s="7"/>
      <c r="BL252" s="9"/>
      <c r="BM252" s="29"/>
      <c r="BN252" s="31"/>
      <c r="BO252" s="7">
        <v>570</v>
      </c>
      <c r="BP252" s="7">
        <v>2</v>
      </c>
    </row>
    <row r="253" s="4" customFormat="1" spans="1:68">
      <c r="A253" s="6" t="s">
        <v>428</v>
      </c>
      <c r="B253" s="6" t="s">
        <v>429</v>
      </c>
      <c r="C253" s="7">
        <v>1</v>
      </c>
      <c r="D253" s="7">
        <v>18102221721</v>
      </c>
      <c r="E253" s="7" t="s">
        <v>129</v>
      </c>
      <c r="F253" s="7">
        <v>1</v>
      </c>
      <c r="G253" s="7">
        <v>2</v>
      </c>
      <c r="H253" s="7">
        <v>1</v>
      </c>
      <c r="I253" s="7">
        <v>1</v>
      </c>
      <c r="J253" s="7">
        <v>30</v>
      </c>
      <c r="K253" s="6"/>
      <c r="L253" s="6"/>
      <c r="M253" s="7"/>
      <c r="N253" s="7">
        <v>3</v>
      </c>
      <c r="O253" s="6"/>
      <c r="P253" s="7" t="s">
        <v>151</v>
      </c>
      <c r="Q253" s="7">
        <v>1</v>
      </c>
      <c r="R253" s="6"/>
      <c r="S253" s="7">
        <v>0</v>
      </c>
      <c r="T253" s="7">
        <v>0</v>
      </c>
      <c r="U253" s="7" t="s">
        <v>22</v>
      </c>
      <c r="V253" s="7">
        <v>1</v>
      </c>
      <c r="W253" s="7">
        <v>0</v>
      </c>
      <c r="X253" s="7">
        <v>0</v>
      </c>
      <c r="Y253" s="7">
        <v>1</v>
      </c>
      <c r="Z253" s="7">
        <v>0</v>
      </c>
      <c r="AA253" s="7">
        <v>5</v>
      </c>
      <c r="AB253" s="6">
        <v>21</v>
      </c>
      <c r="AC253" s="6">
        <v>29</v>
      </c>
      <c r="AD253" s="7">
        <f t="shared" si="17"/>
        <v>36.25</v>
      </c>
      <c r="AE253" s="6">
        <v>32</v>
      </c>
      <c r="AF253" s="7">
        <f t="shared" si="18"/>
        <v>40</v>
      </c>
      <c r="AG253" s="7">
        <v>581</v>
      </c>
      <c r="AH253" s="7">
        <v>78</v>
      </c>
      <c r="AI253" s="7">
        <v>108.7</v>
      </c>
      <c r="AJ253" s="7">
        <v>38</v>
      </c>
      <c r="AK253" s="7" t="s">
        <v>47</v>
      </c>
      <c r="AL253" s="7" t="s">
        <v>47</v>
      </c>
      <c r="AM253" s="7">
        <v>71</v>
      </c>
      <c r="AN253" s="7">
        <v>97</v>
      </c>
      <c r="AO253" s="7">
        <v>8.1</v>
      </c>
      <c r="AP253" s="7">
        <f t="shared" si="21"/>
        <v>0.731958762886598</v>
      </c>
      <c r="AQ253" s="7">
        <v>0.73</v>
      </c>
      <c r="AR253" s="21"/>
      <c r="AS253" s="9"/>
      <c r="AT253" s="9"/>
      <c r="AU253" s="9"/>
      <c r="AV253" s="9"/>
      <c r="AW253" s="9"/>
      <c r="AX253" s="9"/>
      <c r="AY253" s="9"/>
      <c r="AZ253" s="9"/>
      <c r="BA253" s="7"/>
      <c r="BB253" s="7"/>
      <c r="BC253" s="7"/>
      <c r="BD253" s="7"/>
      <c r="BE253" s="7" t="s">
        <v>222</v>
      </c>
      <c r="BF253" s="7">
        <v>463</v>
      </c>
      <c r="BG253" s="7">
        <v>654</v>
      </c>
      <c r="BH253" s="7"/>
      <c r="BI253" s="7"/>
      <c r="BJ253" s="7"/>
      <c r="BK253" s="7"/>
      <c r="BL253" s="9"/>
      <c r="BM253" s="29"/>
      <c r="BN253" s="31"/>
      <c r="BO253" s="7">
        <v>185</v>
      </c>
      <c r="BP253" s="7">
        <v>1</v>
      </c>
    </row>
    <row r="254" s="4" customFormat="1" spans="1:68">
      <c r="A254" s="6" t="s">
        <v>430</v>
      </c>
      <c r="B254" s="6" t="s">
        <v>431</v>
      </c>
      <c r="C254" s="7">
        <v>2</v>
      </c>
      <c r="D254" s="7">
        <v>13600164620</v>
      </c>
      <c r="E254" s="6"/>
      <c r="F254" s="7"/>
      <c r="G254" s="7">
        <v>2</v>
      </c>
      <c r="H254" s="7">
        <v>1</v>
      </c>
      <c r="I254" s="7">
        <v>1</v>
      </c>
      <c r="J254" s="7">
        <v>43</v>
      </c>
      <c r="K254" s="7">
        <v>56</v>
      </c>
      <c r="L254" s="7">
        <v>170</v>
      </c>
      <c r="M254" s="7">
        <f t="shared" ref="M254:M276" si="23">K254/L254/L254*10000</f>
        <v>19.3771626297578</v>
      </c>
      <c r="N254" s="7">
        <v>7</v>
      </c>
      <c r="O254" s="7"/>
      <c r="P254" s="7">
        <v>0</v>
      </c>
      <c r="Q254" s="7">
        <v>0</v>
      </c>
      <c r="R254" s="7">
        <v>4</v>
      </c>
      <c r="S254" s="7">
        <v>1</v>
      </c>
      <c r="T254" s="7">
        <v>0</v>
      </c>
      <c r="U254" s="7" t="s">
        <v>22</v>
      </c>
      <c r="V254" s="7">
        <v>1</v>
      </c>
      <c r="W254" s="7">
        <v>0</v>
      </c>
      <c r="X254" s="7">
        <v>0</v>
      </c>
      <c r="Y254" s="7">
        <v>1</v>
      </c>
      <c r="Z254" s="7">
        <v>0</v>
      </c>
      <c r="AA254" s="7">
        <v>0</v>
      </c>
      <c r="AB254" s="7">
        <v>17</v>
      </c>
      <c r="AC254" s="7">
        <v>28</v>
      </c>
      <c r="AD254" s="7">
        <f t="shared" si="17"/>
        <v>35</v>
      </c>
      <c r="AE254" s="7">
        <v>34</v>
      </c>
      <c r="AF254" s="7">
        <f t="shared" si="18"/>
        <v>42.5</v>
      </c>
      <c r="AG254" s="7">
        <v>516</v>
      </c>
      <c r="AH254" s="7">
        <v>97</v>
      </c>
      <c r="AI254" s="7">
        <v>30.7</v>
      </c>
      <c r="AJ254" s="7">
        <v>67</v>
      </c>
      <c r="AK254" s="7" t="s">
        <v>47</v>
      </c>
      <c r="AL254" s="7" t="s">
        <v>47</v>
      </c>
      <c r="AM254" s="7">
        <v>96</v>
      </c>
      <c r="AN254" s="7">
        <v>96</v>
      </c>
      <c r="AO254" s="7">
        <v>7.25</v>
      </c>
      <c r="AP254" s="7">
        <f t="shared" si="21"/>
        <v>1</v>
      </c>
      <c r="AQ254" s="7">
        <v>1</v>
      </c>
      <c r="AR254" s="21"/>
      <c r="AS254" s="9"/>
      <c r="AT254" s="9"/>
      <c r="AU254" s="9"/>
      <c r="AV254" s="9"/>
      <c r="AW254" s="9"/>
      <c r="AX254" s="9"/>
      <c r="AY254" s="9"/>
      <c r="AZ254" s="9"/>
      <c r="BA254" s="7"/>
      <c r="BB254" s="7"/>
      <c r="BC254" s="7"/>
      <c r="BD254" s="7"/>
      <c r="BE254" s="7" t="s">
        <v>222</v>
      </c>
      <c r="BF254" s="7">
        <v>246</v>
      </c>
      <c r="BG254" s="7">
        <v>189</v>
      </c>
      <c r="BH254" s="7">
        <v>297</v>
      </c>
      <c r="BI254" s="7">
        <v>351</v>
      </c>
      <c r="BJ254" s="7">
        <v>503</v>
      </c>
      <c r="BK254" s="7"/>
      <c r="BL254" s="9"/>
      <c r="BM254" s="29"/>
      <c r="BN254" s="31"/>
      <c r="BO254" s="7"/>
      <c r="BP254" s="7"/>
    </row>
    <row r="255" s="4" customFormat="1" spans="1:68">
      <c r="A255" s="6" t="s">
        <v>432</v>
      </c>
      <c r="B255" s="6" t="s">
        <v>431</v>
      </c>
      <c r="C255" s="7">
        <v>2</v>
      </c>
      <c r="D255" s="7">
        <v>13719348008</v>
      </c>
      <c r="E255" s="6"/>
      <c r="F255" s="6"/>
      <c r="G255" s="7">
        <v>2</v>
      </c>
      <c r="H255" s="7">
        <v>1</v>
      </c>
      <c r="I255" s="7">
        <v>1</v>
      </c>
      <c r="J255" s="7">
        <v>40</v>
      </c>
      <c r="K255" s="7">
        <v>68</v>
      </c>
      <c r="L255" s="7">
        <v>170</v>
      </c>
      <c r="M255" s="7">
        <f t="shared" si="23"/>
        <v>23.5294117647059</v>
      </c>
      <c r="N255" s="7">
        <v>1</v>
      </c>
      <c r="O255" s="6"/>
      <c r="P255" s="7">
        <v>0</v>
      </c>
      <c r="Q255" s="7">
        <v>0</v>
      </c>
      <c r="R255" s="7">
        <v>3</v>
      </c>
      <c r="S255" s="7">
        <v>0</v>
      </c>
      <c r="T255" s="7">
        <v>0</v>
      </c>
      <c r="U255" s="7" t="s">
        <v>22</v>
      </c>
      <c r="V255" s="7">
        <v>1</v>
      </c>
      <c r="W255" s="7">
        <v>0</v>
      </c>
      <c r="X255" s="7">
        <v>0</v>
      </c>
      <c r="Y255" s="7">
        <v>1</v>
      </c>
      <c r="Z255" s="7">
        <v>0</v>
      </c>
      <c r="AA255" s="7">
        <v>0</v>
      </c>
      <c r="AB255" s="7">
        <v>20</v>
      </c>
      <c r="AC255" s="7">
        <v>32</v>
      </c>
      <c r="AD255" s="7">
        <f t="shared" si="17"/>
        <v>40</v>
      </c>
      <c r="AE255" s="7">
        <v>32</v>
      </c>
      <c r="AF255" s="7">
        <f t="shared" si="18"/>
        <v>40</v>
      </c>
      <c r="AG255" s="7">
        <v>578</v>
      </c>
      <c r="AH255" s="7">
        <v>120</v>
      </c>
      <c r="AI255" s="7">
        <v>24.1</v>
      </c>
      <c r="AJ255" s="7">
        <v>35</v>
      </c>
      <c r="AK255" s="7" t="s">
        <v>47</v>
      </c>
      <c r="AL255" s="7" t="s">
        <v>47</v>
      </c>
      <c r="AM255" s="7">
        <v>64</v>
      </c>
      <c r="AN255" s="7">
        <v>90</v>
      </c>
      <c r="AO255" s="7">
        <v>8.1</v>
      </c>
      <c r="AP255" s="7">
        <f t="shared" si="21"/>
        <v>0.711111111111111</v>
      </c>
      <c r="AQ255" s="7">
        <v>1</v>
      </c>
      <c r="AR255" s="21"/>
      <c r="AS255" s="9"/>
      <c r="AT255" s="9"/>
      <c r="AU255" s="9"/>
      <c r="AV255" s="9"/>
      <c r="AW255" s="9"/>
      <c r="AX255" s="9"/>
      <c r="AY255" s="9"/>
      <c r="AZ255" s="9"/>
      <c r="BA255" s="7"/>
      <c r="BB255" s="7"/>
      <c r="BC255" s="7"/>
      <c r="BD255" s="7"/>
      <c r="BE255" s="7" t="s">
        <v>222</v>
      </c>
      <c r="BF255" s="7">
        <v>545</v>
      </c>
      <c r="BG255" s="7">
        <v>277</v>
      </c>
      <c r="BH255" s="7">
        <v>470</v>
      </c>
      <c r="BI255" s="7">
        <v>287</v>
      </c>
      <c r="BJ255" s="7">
        <v>249</v>
      </c>
      <c r="BK255" s="7">
        <v>210</v>
      </c>
      <c r="BL255" s="9"/>
      <c r="BM255" s="29"/>
      <c r="BN255" s="31"/>
      <c r="BO255" s="7">
        <v>228</v>
      </c>
      <c r="BP255" s="7">
        <v>1</v>
      </c>
    </row>
    <row r="256" s="4" customFormat="1" spans="1:68">
      <c r="A256" s="6" t="s">
        <v>433</v>
      </c>
      <c r="B256" s="6" t="s">
        <v>431</v>
      </c>
      <c r="C256" s="7">
        <v>2</v>
      </c>
      <c r="D256" s="7">
        <v>13113906552</v>
      </c>
      <c r="E256" s="6"/>
      <c r="F256" s="6"/>
      <c r="G256" s="7">
        <v>2</v>
      </c>
      <c r="H256" s="7">
        <v>1</v>
      </c>
      <c r="I256" s="7">
        <v>1</v>
      </c>
      <c r="J256" s="7">
        <v>19</v>
      </c>
      <c r="K256" s="7">
        <v>75</v>
      </c>
      <c r="L256" s="7">
        <v>172</v>
      </c>
      <c r="M256" s="7">
        <f t="shared" si="23"/>
        <v>25.3515413737155</v>
      </c>
      <c r="N256" s="7">
        <v>2</v>
      </c>
      <c r="O256" s="6"/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 t="s">
        <v>42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18</v>
      </c>
      <c r="AC256" s="7">
        <v>28</v>
      </c>
      <c r="AD256" s="7">
        <f t="shared" si="17"/>
        <v>35</v>
      </c>
      <c r="AE256" s="7">
        <v>35</v>
      </c>
      <c r="AF256" s="7">
        <f t="shared" si="18"/>
        <v>43.75</v>
      </c>
      <c r="AG256" s="7">
        <v>446</v>
      </c>
      <c r="AH256" s="7">
        <v>106</v>
      </c>
      <c r="AI256" s="7">
        <v>0.9</v>
      </c>
      <c r="AJ256" s="7">
        <v>4.4</v>
      </c>
      <c r="AK256" s="7" t="s">
        <v>47</v>
      </c>
      <c r="AL256" s="7" t="s">
        <v>47</v>
      </c>
      <c r="AM256" s="7">
        <v>96</v>
      </c>
      <c r="AN256" s="7">
        <v>105</v>
      </c>
      <c r="AO256" s="7">
        <v>7.25</v>
      </c>
      <c r="AP256" s="7">
        <f t="shared" si="21"/>
        <v>0.914285714285714</v>
      </c>
      <c r="AQ256" s="7">
        <v>0.92</v>
      </c>
      <c r="AR256" s="8"/>
      <c r="AS256" s="9"/>
      <c r="AT256" s="9"/>
      <c r="AU256" s="9"/>
      <c r="AV256" s="9"/>
      <c r="AW256" s="9"/>
      <c r="AX256" s="9"/>
      <c r="AY256" s="9"/>
      <c r="AZ256" s="9"/>
      <c r="BA256" s="7"/>
      <c r="BB256" s="7"/>
      <c r="BC256" s="7"/>
      <c r="BD256" s="7"/>
      <c r="BE256" s="7" t="s">
        <v>222</v>
      </c>
      <c r="BF256" s="7">
        <v>377</v>
      </c>
      <c r="BG256" s="7">
        <v>497</v>
      </c>
      <c r="BH256" s="7">
        <v>403</v>
      </c>
      <c r="BI256" s="7"/>
      <c r="BJ256" s="7">
        <v>690</v>
      </c>
      <c r="BK256" s="7"/>
      <c r="BL256" s="29"/>
      <c r="BM256" s="29"/>
      <c r="BN256" s="31"/>
      <c r="BO256" s="7">
        <v>265</v>
      </c>
      <c r="BP256" s="7">
        <v>1</v>
      </c>
    </row>
    <row r="257" s="4" customFormat="1" spans="1:68">
      <c r="A257" s="6" t="s">
        <v>434</v>
      </c>
      <c r="B257" s="6" t="s">
        <v>431</v>
      </c>
      <c r="C257" s="7">
        <v>1</v>
      </c>
      <c r="D257" s="7">
        <v>18927919356</v>
      </c>
      <c r="E257" s="7" t="s">
        <v>106</v>
      </c>
      <c r="F257" s="7">
        <v>1</v>
      </c>
      <c r="G257" s="7">
        <v>1</v>
      </c>
      <c r="H257" s="7">
        <v>1</v>
      </c>
      <c r="I257" s="7">
        <v>1</v>
      </c>
      <c r="J257" s="7">
        <v>55</v>
      </c>
      <c r="K257" s="7">
        <v>67</v>
      </c>
      <c r="L257" s="7">
        <v>178</v>
      </c>
      <c r="M257" s="7">
        <f t="shared" si="23"/>
        <v>21.1463199091024</v>
      </c>
      <c r="N257" s="7">
        <v>10</v>
      </c>
      <c r="O257" s="6"/>
      <c r="P257" s="7" t="s">
        <v>204</v>
      </c>
      <c r="Q257" s="7">
        <v>1</v>
      </c>
      <c r="R257" s="6"/>
      <c r="S257" s="7">
        <v>0</v>
      </c>
      <c r="T257" s="7">
        <v>0</v>
      </c>
      <c r="U257" s="7" t="s">
        <v>23</v>
      </c>
      <c r="V257" s="7">
        <v>1</v>
      </c>
      <c r="W257" s="7">
        <v>0</v>
      </c>
      <c r="X257" s="7">
        <v>0</v>
      </c>
      <c r="Y257" s="7">
        <v>0</v>
      </c>
      <c r="Z257" s="7">
        <v>1</v>
      </c>
      <c r="AA257" s="7">
        <v>3</v>
      </c>
      <c r="AB257" s="6">
        <v>23</v>
      </c>
      <c r="AC257" s="6">
        <v>25</v>
      </c>
      <c r="AD257" s="7">
        <f t="shared" si="17"/>
        <v>31.25</v>
      </c>
      <c r="AE257" s="6">
        <v>32</v>
      </c>
      <c r="AF257" s="7">
        <f t="shared" si="18"/>
        <v>40</v>
      </c>
      <c r="AG257" s="7">
        <v>785</v>
      </c>
      <c r="AH257" s="7">
        <v>269</v>
      </c>
      <c r="AI257" s="7">
        <v>34.2</v>
      </c>
      <c r="AJ257" s="7">
        <v>90</v>
      </c>
      <c r="AK257" s="7" t="s">
        <v>47</v>
      </c>
      <c r="AL257" s="7" t="s">
        <v>47</v>
      </c>
      <c r="AM257" s="7">
        <v>23</v>
      </c>
      <c r="AN257" s="7">
        <v>90</v>
      </c>
      <c r="AO257" s="7">
        <v>7.31</v>
      </c>
      <c r="AP257" s="7">
        <f t="shared" si="21"/>
        <v>0.255555555555556</v>
      </c>
      <c r="AQ257" s="7">
        <v>0.26</v>
      </c>
      <c r="AR257" s="21"/>
      <c r="AS257" s="9"/>
      <c r="AT257" s="9"/>
      <c r="AU257" s="9"/>
      <c r="AV257" s="9"/>
      <c r="AW257" s="9"/>
      <c r="AX257" s="9"/>
      <c r="AY257" s="9"/>
      <c r="AZ257" s="9"/>
      <c r="BA257" s="7"/>
      <c r="BB257" s="7"/>
      <c r="BC257" s="7"/>
      <c r="BD257" s="7"/>
      <c r="BE257" s="7" t="s">
        <v>222</v>
      </c>
      <c r="BF257" s="7" t="s">
        <v>42</v>
      </c>
      <c r="BG257" s="7"/>
      <c r="BH257" s="7"/>
      <c r="BI257" s="7"/>
      <c r="BJ257" s="7"/>
      <c r="BK257" s="7"/>
      <c r="BL257" s="9"/>
      <c r="BM257" s="29"/>
      <c r="BN257" s="31"/>
      <c r="BO257" s="7">
        <v>371</v>
      </c>
      <c r="BP257" s="7">
        <v>2</v>
      </c>
    </row>
    <row r="258" s="4" customFormat="1" spans="1:68">
      <c r="A258" s="6" t="s">
        <v>435</v>
      </c>
      <c r="B258" s="6" t="s">
        <v>436</v>
      </c>
      <c r="C258" s="7">
        <v>1</v>
      </c>
      <c r="D258" s="7">
        <v>13809607413</v>
      </c>
      <c r="E258" s="7" t="s">
        <v>103</v>
      </c>
      <c r="F258" s="7">
        <v>1</v>
      </c>
      <c r="G258" s="7">
        <v>1</v>
      </c>
      <c r="H258" s="7">
        <v>1</v>
      </c>
      <c r="I258" s="7">
        <v>1</v>
      </c>
      <c r="J258" s="7">
        <v>41</v>
      </c>
      <c r="K258" s="7">
        <v>73</v>
      </c>
      <c r="L258" s="7">
        <v>160</v>
      </c>
      <c r="M258" s="7">
        <f t="shared" si="23"/>
        <v>28.515625</v>
      </c>
      <c r="N258" s="7">
        <v>1</v>
      </c>
      <c r="O258" s="6"/>
      <c r="P258" s="7" t="s">
        <v>57</v>
      </c>
      <c r="Q258" s="7">
        <v>1</v>
      </c>
      <c r="R258" s="6"/>
      <c r="S258" s="7">
        <v>0</v>
      </c>
      <c r="T258" s="7">
        <v>0</v>
      </c>
      <c r="U258" s="7" t="s">
        <v>22</v>
      </c>
      <c r="V258" s="7">
        <v>1</v>
      </c>
      <c r="W258" s="7">
        <v>0</v>
      </c>
      <c r="X258" s="7">
        <v>0</v>
      </c>
      <c r="Y258" s="7">
        <v>1</v>
      </c>
      <c r="Z258" s="7">
        <v>0</v>
      </c>
      <c r="AA258" s="7">
        <v>2</v>
      </c>
      <c r="AB258" s="6">
        <v>17</v>
      </c>
      <c r="AC258" s="6">
        <v>32</v>
      </c>
      <c r="AD258" s="7">
        <f t="shared" ref="AD258:AD321" si="24">AC258*1.25</f>
        <v>40</v>
      </c>
      <c r="AE258" s="6">
        <v>34</v>
      </c>
      <c r="AF258" s="7">
        <f t="shared" ref="AF258:AF321" si="25">AE258*1.25</f>
        <v>42.5</v>
      </c>
      <c r="AG258" s="7">
        <v>459</v>
      </c>
      <c r="AH258" s="7">
        <v>109</v>
      </c>
      <c r="AI258" s="7">
        <v>4.4</v>
      </c>
      <c r="AJ258" s="7">
        <v>38</v>
      </c>
      <c r="AK258" s="7" t="s">
        <v>47</v>
      </c>
      <c r="AL258" s="7" t="s">
        <v>47</v>
      </c>
      <c r="AM258" s="7">
        <v>23</v>
      </c>
      <c r="AN258" s="7">
        <v>23</v>
      </c>
      <c r="AO258" s="7">
        <v>8.1</v>
      </c>
      <c r="AP258" s="7">
        <f t="shared" si="21"/>
        <v>1</v>
      </c>
      <c r="AQ258" s="7">
        <v>1</v>
      </c>
      <c r="AR258" s="21"/>
      <c r="AS258" s="9"/>
      <c r="AT258" s="9"/>
      <c r="AU258" s="9"/>
      <c r="AV258" s="9"/>
      <c r="AW258" s="9"/>
      <c r="AX258" s="9"/>
      <c r="AY258" s="9"/>
      <c r="AZ258" s="9"/>
      <c r="BA258" s="7"/>
      <c r="BB258" s="7"/>
      <c r="BC258" s="7"/>
      <c r="BD258" s="7"/>
      <c r="BE258" s="7" t="s">
        <v>222</v>
      </c>
      <c r="BF258" s="7">
        <v>297</v>
      </c>
      <c r="BG258" s="7">
        <v>407</v>
      </c>
      <c r="BH258" s="7"/>
      <c r="BI258" s="7">
        <v>414</v>
      </c>
      <c r="BJ258" s="7">
        <v>391</v>
      </c>
      <c r="BK258" s="7"/>
      <c r="BL258" s="9"/>
      <c r="BM258" s="29"/>
      <c r="BN258" s="31"/>
      <c r="BO258" s="7"/>
      <c r="BP258" s="7"/>
    </row>
    <row r="259" s="4" customFormat="1" spans="1:68">
      <c r="A259" s="6" t="s">
        <v>437</v>
      </c>
      <c r="B259" s="6" t="s">
        <v>436</v>
      </c>
      <c r="C259" s="7">
        <v>1</v>
      </c>
      <c r="D259" s="7">
        <v>18819382101</v>
      </c>
      <c r="E259" s="7" t="s">
        <v>106</v>
      </c>
      <c r="F259" s="7">
        <v>1</v>
      </c>
      <c r="G259" s="7">
        <v>1</v>
      </c>
      <c r="H259" s="7">
        <v>2</v>
      </c>
      <c r="I259" s="7">
        <v>1</v>
      </c>
      <c r="J259" s="7">
        <v>24</v>
      </c>
      <c r="K259" s="7">
        <v>73</v>
      </c>
      <c r="L259" s="7">
        <v>160</v>
      </c>
      <c r="M259" s="7">
        <f t="shared" si="23"/>
        <v>28.515625</v>
      </c>
      <c r="N259" s="7">
        <v>1</v>
      </c>
      <c r="O259" s="6"/>
      <c r="P259" s="7" t="s">
        <v>151</v>
      </c>
      <c r="Q259" s="7">
        <v>1</v>
      </c>
      <c r="R259" s="6"/>
      <c r="S259" s="7">
        <v>0</v>
      </c>
      <c r="T259" s="7">
        <v>0</v>
      </c>
      <c r="U259" s="7" t="s">
        <v>42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1</v>
      </c>
      <c r="AB259" s="6">
        <v>20</v>
      </c>
      <c r="AC259" s="6">
        <v>25</v>
      </c>
      <c r="AD259" s="7">
        <f t="shared" si="24"/>
        <v>31.25</v>
      </c>
      <c r="AE259" s="6">
        <v>26</v>
      </c>
      <c r="AF259" s="7">
        <f t="shared" si="25"/>
        <v>32.5</v>
      </c>
      <c r="AG259" s="7">
        <v>696</v>
      </c>
      <c r="AH259" s="7">
        <v>117</v>
      </c>
      <c r="AI259" s="7">
        <v>1.5</v>
      </c>
      <c r="AJ259" s="6"/>
      <c r="AK259" s="7" t="s">
        <v>133</v>
      </c>
      <c r="AL259" s="7" t="s">
        <v>133</v>
      </c>
      <c r="AM259" s="7">
        <v>87</v>
      </c>
      <c r="AN259" s="7">
        <v>102</v>
      </c>
      <c r="AO259" s="7">
        <v>8.2</v>
      </c>
      <c r="AP259" s="7">
        <f t="shared" si="21"/>
        <v>0.852941176470588</v>
      </c>
      <c r="AQ259" s="7">
        <v>0.85</v>
      </c>
      <c r="AR259" s="21"/>
      <c r="AS259" s="9"/>
      <c r="AT259" s="9"/>
      <c r="AU259" s="9"/>
      <c r="AV259" s="9"/>
      <c r="AW259" s="9"/>
      <c r="AX259" s="9"/>
      <c r="AY259" s="9"/>
      <c r="AZ259" s="9"/>
      <c r="BA259" s="7"/>
      <c r="BB259" s="7"/>
      <c r="BC259" s="7"/>
      <c r="BD259" s="7"/>
      <c r="BE259" s="7" t="s">
        <v>222</v>
      </c>
      <c r="BF259" s="7">
        <v>470</v>
      </c>
      <c r="BG259" s="7">
        <v>440</v>
      </c>
      <c r="BH259" s="7">
        <v>419</v>
      </c>
      <c r="BI259" s="7">
        <v>512</v>
      </c>
      <c r="BJ259" s="7"/>
      <c r="BK259" s="7"/>
      <c r="BL259" s="9">
        <v>500</v>
      </c>
      <c r="BM259" s="29"/>
      <c r="BN259" s="31"/>
      <c r="BO259" s="7"/>
      <c r="BP259" s="22"/>
    </row>
    <row r="260" s="4" customFormat="1" spans="1:68">
      <c r="A260" s="6" t="s">
        <v>438</v>
      </c>
      <c r="B260" s="6" t="s">
        <v>436</v>
      </c>
      <c r="C260" s="7">
        <v>1</v>
      </c>
      <c r="D260" s="7">
        <v>13280381131</v>
      </c>
      <c r="E260" s="7" t="s">
        <v>136</v>
      </c>
      <c r="F260" s="7">
        <v>2</v>
      </c>
      <c r="G260" s="7">
        <v>1</v>
      </c>
      <c r="H260" s="7">
        <v>2</v>
      </c>
      <c r="I260" s="7">
        <v>1</v>
      </c>
      <c r="J260" s="7">
        <v>33</v>
      </c>
      <c r="K260" s="7">
        <v>76</v>
      </c>
      <c r="L260" s="7">
        <v>170</v>
      </c>
      <c r="M260" s="7">
        <f t="shared" si="23"/>
        <v>26.2975778546713</v>
      </c>
      <c r="N260" s="7">
        <v>7</v>
      </c>
      <c r="O260" s="6"/>
      <c r="P260" s="7" t="s">
        <v>439</v>
      </c>
      <c r="Q260" s="7">
        <v>4</v>
      </c>
      <c r="R260" s="6"/>
      <c r="S260" s="7">
        <v>0</v>
      </c>
      <c r="T260" s="7">
        <v>1</v>
      </c>
      <c r="U260" s="7" t="s">
        <v>42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4</v>
      </c>
      <c r="AB260" s="6">
        <v>22</v>
      </c>
      <c r="AC260" s="6">
        <v>26</v>
      </c>
      <c r="AD260" s="7">
        <f t="shared" si="24"/>
        <v>32.5</v>
      </c>
      <c r="AE260" s="6">
        <v>25</v>
      </c>
      <c r="AF260" s="7">
        <f t="shared" si="25"/>
        <v>31.25</v>
      </c>
      <c r="AG260" s="7">
        <v>348</v>
      </c>
      <c r="AH260" s="7">
        <v>77</v>
      </c>
      <c r="AI260" s="7">
        <v>144</v>
      </c>
      <c r="AJ260" s="7">
        <v>103</v>
      </c>
      <c r="AK260" s="7" t="s">
        <v>47</v>
      </c>
      <c r="AL260" s="7" t="s">
        <v>47</v>
      </c>
      <c r="AM260" s="7">
        <v>60</v>
      </c>
      <c r="AN260" s="7">
        <v>90</v>
      </c>
      <c r="AO260" s="7">
        <v>8.3</v>
      </c>
      <c r="AP260" s="7">
        <f t="shared" si="21"/>
        <v>0.666666666666667</v>
      </c>
      <c r="AQ260" s="7">
        <v>0.67</v>
      </c>
      <c r="AR260" s="21"/>
      <c r="AS260" s="9"/>
      <c r="AT260" s="9"/>
      <c r="AU260" s="9"/>
      <c r="AV260" s="9"/>
      <c r="AW260" s="9"/>
      <c r="AX260" s="9"/>
      <c r="AY260" s="9"/>
      <c r="AZ260" s="9"/>
      <c r="BA260" s="7"/>
      <c r="BB260" s="7"/>
      <c r="BC260" s="7"/>
      <c r="BD260" s="7"/>
      <c r="BE260" s="7" t="s">
        <v>222</v>
      </c>
      <c r="BF260" s="7">
        <v>230</v>
      </c>
      <c r="BG260" s="7">
        <v>525</v>
      </c>
      <c r="BH260" s="7"/>
      <c r="BI260" s="7"/>
      <c r="BJ260" s="7"/>
      <c r="BK260" s="7"/>
      <c r="BL260" s="9"/>
      <c r="BM260" s="29"/>
      <c r="BN260" s="31"/>
      <c r="BO260" s="7">
        <v>308</v>
      </c>
      <c r="BP260" s="7">
        <v>1</v>
      </c>
    </row>
    <row r="261" s="4" customFormat="1" spans="1:68">
      <c r="A261" s="6" t="s">
        <v>440</v>
      </c>
      <c r="B261" s="6" t="s">
        <v>441</v>
      </c>
      <c r="C261" s="7">
        <v>2</v>
      </c>
      <c r="D261" s="7">
        <v>15208208782</v>
      </c>
      <c r="E261" s="6"/>
      <c r="F261" s="6"/>
      <c r="G261" s="7">
        <v>2</v>
      </c>
      <c r="H261" s="7">
        <v>1</v>
      </c>
      <c r="I261" s="7">
        <v>1</v>
      </c>
      <c r="J261" s="7">
        <v>29</v>
      </c>
      <c r="K261" s="7">
        <v>95</v>
      </c>
      <c r="L261" s="7">
        <v>176</v>
      </c>
      <c r="M261" s="7">
        <f t="shared" si="23"/>
        <v>30.6689049586777</v>
      </c>
      <c r="N261" s="7">
        <v>5</v>
      </c>
      <c r="O261" s="6"/>
      <c r="P261" s="7">
        <v>0</v>
      </c>
      <c r="Q261" s="7">
        <v>0</v>
      </c>
      <c r="R261" s="7">
        <v>4</v>
      </c>
      <c r="S261" s="7">
        <v>0</v>
      </c>
      <c r="T261" s="7">
        <v>0</v>
      </c>
      <c r="U261" s="7" t="s">
        <v>22</v>
      </c>
      <c r="V261" s="7">
        <v>1</v>
      </c>
      <c r="W261" s="7">
        <v>0</v>
      </c>
      <c r="X261" s="7">
        <v>0</v>
      </c>
      <c r="Y261" s="7">
        <v>1</v>
      </c>
      <c r="Z261" s="7">
        <v>0</v>
      </c>
      <c r="AA261" s="7">
        <v>0</v>
      </c>
      <c r="AB261" s="7">
        <v>16</v>
      </c>
      <c r="AC261" s="7">
        <v>30</v>
      </c>
      <c r="AD261" s="7">
        <f t="shared" si="24"/>
        <v>37.5</v>
      </c>
      <c r="AE261" s="7">
        <v>29</v>
      </c>
      <c r="AF261" s="7">
        <f t="shared" si="25"/>
        <v>36.25</v>
      </c>
      <c r="AG261" s="7">
        <v>284</v>
      </c>
      <c r="AH261" s="7">
        <v>114</v>
      </c>
      <c r="AI261" s="7">
        <v>0</v>
      </c>
      <c r="AJ261" s="7">
        <v>7</v>
      </c>
      <c r="AK261" s="7" t="s">
        <v>47</v>
      </c>
      <c r="AL261" s="7" t="s">
        <v>47</v>
      </c>
      <c r="AM261" s="7">
        <v>96</v>
      </c>
      <c r="AN261" s="7">
        <v>117</v>
      </c>
      <c r="AO261" s="7">
        <v>7.22</v>
      </c>
      <c r="AP261" s="7">
        <f t="shared" si="21"/>
        <v>0.82051282051282</v>
      </c>
      <c r="AQ261" s="7">
        <v>0.82</v>
      </c>
      <c r="AR261" s="21"/>
      <c r="AS261" s="9"/>
      <c r="AT261" s="9"/>
      <c r="AU261" s="9"/>
      <c r="AV261" s="9"/>
      <c r="AW261" s="9"/>
      <c r="AX261" s="9"/>
      <c r="AY261" s="9"/>
      <c r="AZ261" s="9"/>
      <c r="BA261" s="7"/>
      <c r="BB261" s="7"/>
      <c r="BC261" s="7"/>
      <c r="BD261" s="7"/>
      <c r="BE261" s="7" t="s">
        <v>222</v>
      </c>
      <c r="BF261" s="7">
        <v>389</v>
      </c>
      <c r="BG261" s="7">
        <v>255</v>
      </c>
      <c r="BH261" s="7">
        <v>251</v>
      </c>
      <c r="BI261" s="7">
        <v>267</v>
      </c>
      <c r="BJ261" s="7"/>
      <c r="BK261" s="7"/>
      <c r="BL261" s="9"/>
      <c r="BM261" s="29"/>
      <c r="BN261" s="31"/>
      <c r="BO261" s="7">
        <v>282</v>
      </c>
      <c r="BP261" s="7">
        <v>1</v>
      </c>
    </row>
    <row r="262" s="4" customFormat="1" spans="1:68">
      <c r="A262" s="6" t="s">
        <v>442</v>
      </c>
      <c r="B262" s="6" t="s">
        <v>443</v>
      </c>
      <c r="C262" s="7">
        <v>1</v>
      </c>
      <c r="D262" s="7">
        <v>15010929715</v>
      </c>
      <c r="E262" s="7" t="s">
        <v>129</v>
      </c>
      <c r="F262" s="7">
        <v>1</v>
      </c>
      <c r="G262" s="7">
        <v>2</v>
      </c>
      <c r="H262" s="7">
        <v>1</v>
      </c>
      <c r="I262" s="7">
        <v>1</v>
      </c>
      <c r="J262" s="7">
        <v>31</v>
      </c>
      <c r="K262" s="7">
        <v>92</v>
      </c>
      <c r="L262" s="7">
        <v>160</v>
      </c>
      <c r="M262" s="7">
        <f t="shared" si="23"/>
        <v>35.9375</v>
      </c>
      <c r="N262" s="7">
        <v>1</v>
      </c>
      <c r="O262" s="6"/>
      <c r="P262" s="7" t="s">
        <v>85</v>
      </c>
      <c r="Q262" s="7">
        <v>1</v>
      </c>
      <c r="R262" s="6"/>
      <c r="S262" s="7">
        <v>0</v>
      </c>
      <c r="T262" s="7">
        <v>1</v>
      </c>
      <c r="U262" s="7" t="s">
        <v>22</v>
      </c>
      <c r="V262" s="7">
        <v>1</v>
      </c>
      <c r="W262" s="7">
        <v>0</v>
      </c>
      <c r="X262" s="7">
        <v>0</v>
      </c>
      <c r="Y262" s="7">
        <v>1</v>
      </c>
      <c r="Z262" s="7">
        <v>0</v>
      </c>
      <c r="AA262" s="7">
        <v>2</v>
      </c>
      <c r="AB262" s="6">
        <v>23</v>
      </c>
      <c r="AC262" s="6">
        <v>22</v>
      </c>
      <c r="AD262" s="7">
        <f t="shared" si="24"/>
        <v>27.5</v>
      </c>
      <c r="AE262" s="6">
        <v>23</v>
      </c>
      <c r="AF262" s="7">
        <f t="shared" si="25"/>
        <v>28.75</v>
      </c>
      <c r="AG262" s="7">
        <v>567</v>
      </c>
      <c r="AH262" s="7">
        <v>97</v>
      </c>
      <c r="AI262" s="7">
        <v>32.5</v>
      </c>
      <c r="AJ262" s="7">
        <v>7.7</v>
      </c>
      <c r="AK262" s="7" t="s">
        <v>47</v>
      </c>
      <c r="AL262" s="7" t="s">
        <v>47</v>
      </c>
      <c r="AM262" s="7">
        <v>7</v>
      </c>
      <c r="AN262" s="7">
        <v>90</v>
      </c>
      <c r="AO262" s="7">
        <v>7.24</v>
      </c>
      <c r="AP262" s="7">
        <f t="shared" si="21"/>
        <v>0.0777777777777778</v>
      </c>
      <c r="AQ262" s="7">
        <v>0.08</v>
      </c>
      <c r="AR262" s="21"/>
      <c r="AS262" s="9"/>
      <c r="AT262" s="9"/>
      <c r="AU262" s="9"/>
      <c r="AV262" s="9"/>
      <c r="AW262" s="9"/>
      <c r="AX262" s="9"/>
      <c r="AY262" s="9"/>
      <c r="AZ262" s="9"/>
      <c r="BA262" s="7"/>
      <c r="BB262" s="7"/>
      <c r="BC262" s="7"/>
      <c r="BD262" s="7"/>
      <c r="BE262" s="7" t="s">
        <v>222</v>
      </c>
      <c r="BF262" s="7" t="s">
        <v>42</v>
      </c>
      <c r="BG262" s="7"/>
      <c r="BH262" s="7"/>
      <c r="BI262" s="7"/>
      <c r="BJ262" s="7"/>
      <c r="BK262" s="7"/>
      <c r="BL262" s="9"/>
      <c r="BM262" s="29"/>
      <c r="BN262" s="31"/>
      <c r="BO262" s="7">
        <v>392</v>
      </c>
      <c r="BP262" s="7">
        <v>2</v>
      </c>
    </row>
    <row r="263" s="4" customFormat="1" spans="1:68">
      <c r="A263" s="6" t="s">
        <v>444</v>
      </c>
      <c r="B263" s="6" t="s">
        <v>445</v>
      </c>
      <c r="C263" s="7">
        <v>2</v>
      </c>
      <c r="D263" s="7">
        <v>13826819586</v>
      </c>
      <c r="E263" s="6"/>
      <c r="F263" s="6"/>
      <c r="G263" s="7">
        <v>2</v>
      </c>
      <c r="H263" s="7">
        <v>1</v>
      </c>
      <c r="I263" s="7">
        <v>1</v>
      </c>
      <c r="J263" s="7">
        <v>18</v>
      </c>
      <c r="K263" s="7">
        <v>52</v>
      </c>
      <c r="L263" s="7">
        <v>170</v>
      </c>
      <c r="M263" s="7">
        <f t="shared" si="23"/>
        <v>17.9930795847751</v>
      </c>
      <c r="N263" s="7">
        <v>2</v>
      </c>
      <c r="O263" s="6"/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 t="s">
        <v>42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18</v>
      </c>
      <c r="AC263" s="7">
        <v>26</v>
      </c>
      <c r="AD263" s="7">
        <f t="shared" si="24"/>
        <v>32.5</v>
      </c>
      <c r="AE263" s="7">
        <v>27</v>
      </c>
      <c r="AF263" s="7">
        <f t="shared" si="25"/>
        <v>33.75</v>
      </c>
      <c r="AG263" s="7">
        <v>294</v>
      </c>
      <c r="AH263" s="7">
        <v>120</v>
      </c>
      <c r="AI263" s="7">
        <v>0</v>
      </c>
      <c r="AJ263" s="7">
        <v>4.7</v>
      </c>
      <c r="AK263" s="7" t="s">
        <v>47</v>
      </c>
      <c r="AL263" s="7" t="s">
        <v>47</v>
      </c>
      <c r="AM263" s="7">
        <v>96</v>
      </c>
      <c r="AN263" s="7">
        <v>106</v>
      </c>
      <c r="AO263" s="7">
        <v>7.18</v>
      </c>
      <c r="AP263" s="7">
        <f t="shared" si="21"/>
        <v>0.905660377358491</v>
      </c>
      <c r="AQ263" s="7">
        <v>0.91</v>
      </c>
      <c r="AR263" s="21"/>
      <c r="AS263" s="9"/>
      <c r="AT263" s="9"/>
      <c r="AU263" s="9"/>
      <c r="AV263" s="9"/>
      <c r="AW263" s="9"/>
      <c r="AX263" s="9"/>
      <c r="AY263" s="9"/>
      <c r="AZ263" s="9"/>
      <c r="BA263" s="7"/>
      <c r="BB263" s="7"/>
      <c r="BC263" s="7"/>
      <c r="BD263" s="7"/>
      <c r="BE263" s="7" t="s">
        <v>222</v>
      </c>
      <c r="BF263" s="7">
        <v>336</v>
      </c>
      <c r="BG263" s="7">
        <v>270</v>
      </c>
      <c r="BH263" s="7">
        <v>185</v>
      </c>
      <c r="BI263" s="7"/>
      <c r="BJ263" s="7">
        <v>222</v>
      </c>
      <c r="BK263" s="7"/>
      <c r="BL263" s="9"/>
      <c r="BM263" s="29"/>
      <c r="BN263" s="31"/>
      <c r="BO263" s="7">
        <v>369</v>
      </c>
      <c r="BP263" s="7">
        <v>2</v>
      </c>
    </row>
    <row r="264" s="4" customFormat="1" spans="1:68">
      <c r="A264" s="6" t="s">
        <v>446</v>
      </c>
      <c r="B264" s="6" t="s">
        <v>447</v>
      </c>
      <c r="C264" s="7">
        <v>1</v>
      </c>
      <c r="D264" s="7">
        <v>15011825028</v>
      </c>
      <c r="E264" s="7" t="s">
        <v>103</v>
      </c>
      <c r="F264" s="7">
        <v>1</v>
      </c>
      <c r="G264" s="7">
        <v>1</v>
      </c>
      <c r="H264" s="7">
        <v>2</v>
      </c>
      <c r="I264" s="7">
        <v>1</v>
      </c>
      <c r="J264" s="7">
        <v>47</v>
      </c>
      <c r="K264" s="7">
        <v>114</v>
      </c>
      <c r="L264" s="7">
        <v>175</v>
      </c>
      <c r="M264" s="7">
        <f t="shared" si="23"/>
        <v>37.2244897959184</v>
      </c>
      <c r="N264" s="7">
        <v>5</v>
      </c>
      <c r="O264" s="6"/>
      <c r="P264" s="7" t="s">
        <v>448</v>
      </c>
      <c r="Q264" s="7">
        <v>3</v>
      </c>
      <c r="R264" s="6"/>
      <c r="S264" s="7">
        <v>0</v>
      </c>
      <c r="T264" s="7">
        <v>0</v>
      </c>
      <c r="U264" s="7" t="s">
        <v>20</v>
      </c>
      <c r="V264" s="7">
        <v>1</v>
      </c>
      <c r="W264" s="7">
        <v>1</v>
      </c>
      <c r="X264" s="7">
        <v>0</v>
      </c>
      <c r="Y264" s="7">
        <v>0</v>
      </c>
      <c r="Z264" s="7">
        <v>0</v>
      </c>
      <c r="AA264" s="7">
        <v>1</v>
      </c>
      <c r="AB264" s="6">
        <v>22</v>
      </c>
      <c r="AC264" s="6">
        <v>24</v>
      </c>
      <c r="AD264" s="7">
        <f t="shared" si="24"/>
        <v>30</v>
      </c>
      <c r="AE264" s="6">
        <v>31</v>
      </c>
      <c r="AF264" s="7">
        <f t="shared" si="25"/>
        <v>38.75</v>
      </c>
      <c r="AG264" s="7">
        <v>528</v>
      </c>
      <c r="AH264" s="7">
        <v>120</v>
      </c>
      <c r="AI264" s="7">
        <v>3.1</v>
      </c>
      <c r="AJ264" s="7">
        <v>11</v>
      </c>
      <c r="AK264" s="7" t="s">
        <v>47</v>
      </c>
      <c r="AL264" s="7" t="s">
        <v>47</v>
      </c>
      <c r="AM264" s="7">
        <v>7</v>
      </c>
      <c r="AN264" s="7">
        <v>90</v>
      </c>
      <c r="AO264" s="7">
        <v>7.27</v>
      </c>
      <c r="AP264" s="7">
        <f t="shared" si="21"/>
        <v>0.0777777777777778</v>
      </c>
      <c r="AQ264" s="7">
        <v>0.08</v>
      </c>
      <c r="AR264" s="21"/>
      <c r="AS264" s="9"/>
      <c r="AT264" s="9"/>
      <c r="AU264" s="9"/>
      <c r="AV264" s="9"/>
      <c r="AW264" s="9"/>
      <c r="AX264" s="9"/>
      <c r="AY264" s="9"/>
      <c r="AZ264" s="9"/>
      <c r="BA264" s="7"/>
      <c r="BB264" s="7"/>
      <c r="BC264" s="7"/>
      <c r="BD264" s="7"/>
      <c r="BE264" s="7" t="s">
        <v>222</v>
      </c>
      <c r="BF264" s="7" t="s">
        <v>42</v>
      </c>
      <c r="BG264" s="7"/>
      <c r="BH264" s="7"/>
      <c r="BI264" s="7"/>
      <c r="BJ264" s="7"/>
      <c r="BK264" s="7"/>
      <c r="BL264" s="9"/>
      <c r="BM264" s="29"/>
      <c r="BN264" s="31"/>
      <c r="BO264" s="7">
        <v>177</v>
      </c>
      <c r="BP264" s="7">
        <v>1</v>
      </c>
    </row>
    <row r="265" s="4" customFormat="1" spans="1:68">
      <c r="A265" s="6" t="s">
        <v>449</v>
      </c>
      <c r="B265" s="6" t="s">
        <v>450</v>
      </c>
      <c r="C265" s="7">
        <v>2</v>
      </c>
      <c r="D265" s="7">
        <v>13925149161</v>
      </c>
      <c r="E265" s="6"/>
      <c r="F265" s="6"/>
      <c r="G265" s="7">
        <v>2</v>
      </c>
      <c r="H265" s="7">
        <v>1</v>
      </c>
      <c r="I265" s="7">
        <v>1</v>
      </c>
      <c r="J265" s="7">
        <v>40</v>
      </c>
      <c r="K265" s="7">
        <v>103</v>
      </c>
      <c r="L265" s="7">
        <v>180</v>
      </c>
      <c r="M265" s="7">
        <f t="shared" si="23"/>
        <v>31.7901234567901</v>
      </c>
      <c r="N265" s="7">
        <v>14</v>
      </c>
      <c r="O265" s="6"/>
      <c r="P265" s="7">
        <v>0</v>
      </c>
      <c r="Q265" s="7">
        <v>0</v>
      </c>
      <c r="R265" s="7">
        <v>1</v>
      </c>
      <c r="S265" s="7">
        <v>1</v>
      </c>
      <c r="T265" s="7">
        <v>0</v>
      </c>
      <c r="U265" s="7" t="s">
        <v>22</v>
      </c>
      <c r="V265" s="7">
        <v>1</v>
      </c>
      <c r="W265" s="7">
        <v>0</v>
      </c>
      <c r="X265" s="7">
        <v>0</v>
      </c>
      <c r="Y265" s="7">
        <v>1</v>
      </c>
      <c r="Z265" s="7">
        <v>0</v>
      </c>
      <c r="AA265" s="7">
        <v>0</v>
      </c>
      <c r="AB265" s="7">
        <v>20</v>
      </c>
      <c r="AC265" s="7">
        <v>23</v>
      </c>
      <c r="AD265" s="7">
        <f t="shared" si="24"/>
        <v>28.75</v>
      </c>
      <c r="AE265" s="7">
        <v>33</v>
      </c>
      <c r="AF265" s="7">
        <f t="shared" si="25"/>
        <v>41.25</v>
      </c>
      <c r="AG265" s="7">
        <v>424</v>
      </c>
      <c r="AH265" s="7">
        <v>10311.3</v>
      </c>
      <c r="AI265" s="7">
        <v>13.8</v>
      </c>
      <c r="AJ265" s="7">
        <v>37</v>
      </c>
      <c r="AK265" s="7" t="s">
        <v>43</v>
      </c>
      <c r="AL265" s="7">
        <v>2</v>
      </c>
      <c r="AM265" s="7">
        <v>96</v>
      </c>
      <c r="AN265" s="7">
        <v>75</v>
      </c>
      <c r="AO265" s="7">
        <v>8.15</v>
      </c>
      <c r="AP265" s="7">
        <f t="shared" si="21"/>
        <v>1.28</v>
      </c>
      <c r="AQ265" s="7">
        <v>1</v>
      </c>
      <c r="AR265" s="21"/>
      <c r="AS265" s="9"/>
      <c r="AT265" s="9"/>
      <c r="AU265" s="9"/>
      <c r="AV265" s="9"/>
      <c r="AW265" s="9"/>
      <c r="AX265" s="9"/>
      <c r="AY265" s="9"/>
      <c r="AZ265" s="9"/>
      <c r="BA265" s="7"/>
      <c r="BB265" s="7"/>
      <c r="BC265" s="7"/>
      <c r="BD265" s="7"/>
      <c r="BE265" s="7" t="s">
        <v>222</v>
      </c>
      <c r="BF265" s="7">
        <v>431</v>
      </c>
      <c r="BG265" s="7">
        <v>229</v>
      </c>
      <c r="BH265" s="7">
        <v>228</v>
      </c>
      <c r="BI265" s="7">
        <v>324</v>
      </c>
      <c r="BJ265" s="7">
        <v>251</v>
      </c>
      <c r="BK265" s="7">
        <v>252</v>
      </c>
      <c r="BL265" s="9"/>
      <c r="BM265" s="29"/>
      <c r="BN265" s="31"/>
      <c r="BO265" s="7">
        <v>344</v>
      </c>
      <c r="BP265" s="7">
        <v>2</v>
      </c>
    </row>
    <row r="266" s="4" customFormat="1" spans="1:68">
      <c r="A266" s="6" t="s">
        <v>451</v>
      </c>
      <c r="B266" s="6" t="s">
        <v>450</v>
      </c>
      <c r="C266" s="7">
        <v>2</v>
      </c>
      <c r="D266" s="7">
        <v>13725235014</v>
      </c>
      <c r="E266" s="6"/>
      <c r="F266" s="6"/>
      <c r="G266" s="7">
        <v>2</v>
      </c>
      <c r="H266" s="7">
        <v>1</v>
      </c>
      <c r="I266" s="7">
        <v>1</v>
      </c>
      <c r="J266" s="7">
        <v>51</v>
      </c>
      <c r="K266" s="7">
        <v>67</v>
      </c>
      <c r="L266" s="7">
        <v>169</v>
      </c>
      <c r="M266" s="7">
        <f t="shared" si="23"/>
        <v>23.458562375267</v>
      </c>
      <c r="N266" s="7">
        <v>1</v>
      </c>
      <c r="O266" s="6"/>
      <c r="P266" s="7">
        <v>0</v>
      </c>
      <c r="Q266" s="7">
        <v>0</v>
      </c>
      <c r="R266" s="7">
        <v>3</v>
      </c>
      <c r="S266" s="7">
        <v>0</v>
      </c>
      <c r="T266" s="7">
        <v>0</v>
      </c>
      <c r="U266" s="7" t="s">
        <v>22</v>
      </c>
      <c r="V266" s="7">
        <v>1</v>
      </c>
      <c r="W266" s="7">
        <v>0</v>
      </c>
      <c r="X266" s="7">
        <v>0</v>
      </c>
      <c r="Y266" s="7">
        <v>1</v>
      </c>
      <c r="Z266" s="7">
        <v>0</v>
      </c>
      <c r="AA266" s="7">
        <v>0</v>
      </c>
      <c r="AB266" s="7">
        <v>18</v>
      </c>
      <c r="AC266" s="7">
        <v>24</v>
      </c>
      <c r="AD266" s="7">
        <f t="shared" si="24"/>
        <v>30</v>
      </c>
      <c r="AE266" s="7">
        <v>32</v>
      </c>
      <c r="AF266" s="7">
        <f t="shared" si="25"/>
        <v>40</v>
      </c>
      <c r="AG266" s="7">
        <v>492</v>
      </c>
      <c r="AH266" s="7">
        <v>135</v>
      </c>
      <c r="AI266" s="7">
        <v>6.7</v>
      </c>
      <c r="AJ266" s="7">
        <v>22</v>
      </c>
      <c r="AK266" s="7" t="s">
        <v>47</v>
      </c>
      <c r="AL266" s="7" t="s">
        <v>47</v>
      </c>
      <c r="AM266" s="7">
        <v>96</v>
      </c>
      <c r="AN266" s="7">
        <v>90</v>
      </c>
      <c r="AO266" s="7">
        <v>7.16</v>
      </c>
      <c r="AP266" s="7">
        <f t="shared" si="21"/>
        <v>1.06666666666667</v>
      </c>
      <c r="AQ266" s="7">
        <v>1</v>
      </c>
      <c r="AR266" s="21"/>
      <c r="AS266" s="9"/>
      <c r="AT266" s="9"/>
      <c r="AU266" s="9"/>
      <c r="AV266" s="9"/>
      <c r="AW266" s="9"/>
      <c r="AX266" s="9"/>
      <c r="AY266" s="9"/>
      <c r="AZ266" s="9"/>
      <c r="BA266" s="7"/>
      <c r="BB266" s="7"/>
      <c r="BC266" s="7"/>
      <c r="BD266" s="7"/>
      <c r="BE266" s="7" t="s">
        <v>222</v>
      </c>
      <c r="BF266" s="7">
        <v>546</v>
      </c>
      <c r="BG266" s="7">
        <v>463</v>
      </c>
      <c r="BH266" s="7">
        <v>265</v>
      </c>
      <c r="BI266" s="7"/>
      <c r="BJ266" s="7"/>
      <c r="BK266" s="7"/>
      <c r="BL266" s="9"/>
      <c r="BM266" s="29"/>
      <c r="BN266" s="31"/>
      <c r="BO266" s="7">
        <v>434</v>
      </c>
      <c r="BP266" s="7">
        <v>2</v>
      </c>
    </row>
    <row r="267" s="4" customFormat="1" spans="1:68">
      <c r="A267" s="6" t="s">
        <v>452</v>
      </c>
      <c r="B267" s="6" t="s">
        <v>450</v>
      </c>
      <c r="C267" s="7">
        <v>2</v>
      </c>
      <c r="D267" s="7">
        <v>13928769553</v>
      </c>
      <c r="E267" s="6"/>
      <c r="F267" s="6"/>
      <c r="G267" s="7">
        <v>2</v>
      </c>
      <c r="H267" s="7">
        <v>1</v>
      </c>
      <c r="I267" s="7">
        <v>1</v>
      </c>
      <c r="J267" s="7">
        <v>35</v>
      </c>
      <c r="K267" s="7">
        <v>67</v>
      </c>
      <c r="L267" s="7">
        <v>171</v>
      </c>
      <c r="M267" s="7">
        <f t="shared" si="23"/>
        <v>22.9130330700044</v>
      </c>
      <c r="N267" s="7">
        <v>4</v>
      </c>
      <c r="O267" s="6"/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 t="s">
        <v>42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18</v>
      </c>
      <c r="AC267" s="7">
        <v>24</v>
      </c>
      <c r="AD267" s="7">
        <f t="shared" si="24"/>
        <v>30</v>
      </c>
      <c r="AE267" s="7">
        <v>31</v>
      </c>
      <c r="AF267" s="7">
        <f t="shared" si="25"/>
        <v>38.75</v>
      </c>
      <c r="AG267" s="7">
        <v>386</v>
      </c>
      <c r="AH267" s="7">
        <v>158</v>
      </c>
      <c r="AI267" s="7">
        <v>0</v>
      </c>
      <c r="AJ267" s="7">
        <v>4</v>
      </c>
      <c r="AK267" s="7" t="s">
        <v>43</v>
      </c>
      <c r="AL267" s="7">
        <v>2</v>
      </c>
      <c r="AM267" s="7">
        <v>96</v>
      </c>
      <c r="AN267" s="7">
        <v>103</v>
      </c>
      <c r="AO267" s="7">
        <v>7.16</v>
      </c>
      <c r="AP267" s="7">
        <f t="shared" si="21"/>
        <v>0.932038834951456</v>
      </c>
      <c r="AQ267" s="7">
        <v>0.93</v>
      </c>
      <c r="AR267" s="21"/>
      <c r="AS267" s="9"/>
      <c r="AT267" s="9"/>
      <c r="AU267" s="9"/>
      <c r="AV267" s="9"/>
      <c r="AW267" s="9"/>
      <c r="AX267" s="9"/>
      <c r="AY267" s="9"/>
      <c r="AZ267" s="9"/>
      <c r="BA267" s="7"/>
      <c r="BB267" s="7"/>
      <c r="BC267" s="7"/>
      <c r="BD267" s="7"/>
      <c r="BE267" s="7" t="s">
        <v>222</v>
      </c>
      <c r="BF267" s="7">
        <v>344</v>
      </c>
      <c r="BG267" s="7">
        <v>291</v>
      </c>
      <c r="BH267" s="7">
        <v>371</v>
      </c>
      <c r="BI267" s="7"/>
      <c r="BJ267" s="7">
        <v>269</v>
      </c>
      <c r="BK267" s="7"/>
      <c r="BL267" s="9"/>
      <c r="BM267" s="29"/>
      <c r="BN267" s="31"/>
      <c r="BO267" s="7"/>
      <c r="BP267" s="7"/>
    </row>
    <row r="268" s="4" customFormat="1" spans="1:68">
      <c r="A268" s="6" t="s">
        <v>453</v>
      </c>
      <c r="B268" s="6" t="s">
        <v>450</v>
      </c>
      <c r="C268" s="7">
        <v>1</v>
      </c>
      <c r="D268" s="7">
        <v>13825155312</v>
      </c>
      <c r="E268" s="7" t="s">
        <v>103</v>
      </c>
      <c r="F268" s="7">
        <v>1</v>
      </c>
      <c r="G268" s="7">
        <v>2</v>
      </c>
      <c r="H268" s="7">
        <v>1</v>
      </c>
      <c r="I268" s="7">
        <v>1</v>
      </c>
      <c r="J268" s="7">
        <v>48</v>
      </c>
      <c r="K268" s="7">
        <v>60</v>
      </c>
      <c r="L268" s="7">
        <v>170</v>
      </c>
      <c r="M268" s="7">
        <f t="shared" si="23"/>
        <v>20.7612456747405</v>
      </c>
      <c r="N268" s="7">
        <v>4</v>
      </c>
      <c r="O268" s="6"/>
      <c r="P268" s="7" t="s">
        <v>151</v>
      </c>
      <c r="Q268" s="7">
        <v>1</v>
      </c>
      <c r="R268" s="6"/>
      <c r="S268" s="7">
        <v>0</v>
      </c>
      <c r="T268" s="7">
        <v>0</v>
      </c>
      <c r="U268" s="7" t="s">
        <v>22</v>
      </c>
      <c r="V268" s="7">
        <v>1</v>
      </c>
      <c r="W268" s="7">
        <v>0</v>
      </c>
      <c r="X268" s="7">
        <v>0</v>
      </c>
      <c r="Y268" s="7">
        <v>1</v>
      </c>
      <c r="Z268" s="7">
        <v>0</v>
      </c>
      <c r="AA268" s="7">
        <v>4</v>
      </c>
      <c r="AB268" s="6">
        <v>23</v>
      </c>
      <c r="AC268" s="6">
        <v>26</v>
      </c>
      <c r="AD268" s="7">
        <f t="shared" si="24"/>
        <v>32.5</v>
      </c>
      <c r="AE268" s="6">
        <v>31</v>
      </c>
      <c r="AF268" s="7">
        <f t="shared" si="25"/>
        <v>38.75</v>
      </c>
      <c r="AG268" s="7">
        <v>505</v>
      </c>
      <c r="AH268" s="7">
        <v>93</v>
      </c>
      <c r="AI268" s="7">
        <v>51.6</v>
      </c>
      <c r="AJ268" s="7">
        <v>55</v>
      </c>
      <c r="AK268" s="7" t="s">
        <v>47</v>
      </c>
      <c r="AL268" s="7" t="s">
        <v>47</v>
      </c>
      <c r="AM268" s="7">
        <v>30</v>
      </c>
      <c r="AN268" s="7">
        <v>90</v>
      </c>
      <c r="AO268" s="7">
        <v>7.19</v>
      </c>
      <c r="AP268" s="7">
        <f t="shared" si="21"/>
        <v>0.333333333333333</v>
      </c>
      <c r="AQ268" s="7">
        <v>0.33</v>
      </c>
      <c r="AR268" s="21"/>
      <c r="AS268" s="9"/>
      <c r="AT268" s="9"/>
      <c r="AU268" s="9"/>
      <c r="AV268" s="9"/>
      <c r="AW268" s="9"/>
      <c r="AX268" s="9"/>
      <c r="AY268" s="9"/>
      <c r="AZ268" s="9"/>
      <c r="BA268" s="7"/>
      <c r="BB268" s="7"/>
      <c r="BC268" s="7"/>
      <c r="BD268" s="7"/>
      <c r="BE268" s="7" t="s">
        <v>222</v>
      </c>
      <c r="BF268" s="7" t="s">
        <v>42</v>
      </c>
      <c r="BG268" s="7"/>
      <c r="BH268" s="7"/>
      <c r="BI268" s="7"/>
      <c r="BJ268" s="7"/>
      <c r="BK268" s="7"/>
      <c r="BL268" s="9"/>
      <c r="BM268" s="29"/>
      <c r="BN268" s="31"/>
      <c r="BO268" s="7"/>
      <c r="BP268" s="7"/>
    </row>
    <row r="269" s="4" customFormat="1" spans="1:68">
      <c r="A269" s="6" t="s">
        <v>454</v>
      </c>
      <c r="B269" s="6" t="s">
        <v>450</v>
      </c>
      <c r="C269" s="7">
        <v>1</v>
      </c>
      <c r="D269" s="7">
        <v>18319707007</v>
      </c>
      <c r="E269" s="7" t="s">
        <v>129</v>
      </c>
      <c r="F269" s="7">
        <v>1</v>
      </c>
      <c r="G269" s="7">
        <v>1</v>
      </c>
      <c r="H269" s="7">
        <v>1</v>
      </c>
      <c r="I269" s="7">
        <v>1</v>
      </c>
      <c r="J269" s="7">
        <v>46</v>
      </c>
      <c r="K269" s="7">
        <v>61</v>
      </c>
      <c r="L269" s="7">
        <v>166</v>
      </c>
      <c r="M269" s="7">
        <f t="shared" si="23"/>
        <v>22.1367397300044</v>
      </c>
      <c r="N269" s="7">
        <v>2</v>
      </c>
      <c r="O269" s="6"/>
      <c r="P269" s="7" t="s">
        <v>151</v>
      </c>
      <c r="Q269" s="7">
        <v>1</v>
      </c>
      <c r="R269" s="6"/>
      <c r="S269" s="7">
        <v>0</v>
      </c>
      <c r="T269" s="7">
        <v>1</v>
      </c>
      <c r="U269" s="7" t="s">
        <v>240</v>
      </c>
      <c r="V269" s="7">
        <v>1</v>
      </c>
      <c r="W269" s="7">
        <v>0</v>
      </c>
      <c r="X269" s="7">
        <v>0</v>
      </c>
      <c r="Y269" s="7">
        <v>1</v>
      </c>
      <c r="Z269" s="7">
        <v>0</v>
      </c>
      <c r="AA269" s="7">
        <v>3</v>
      </c>
      <c r="AB269" s="6">
        <v>17</v>
      </c>
      <c r="AC269" s="6">
        <v>27</v>
      </c>
      <c r="AD269" s="7">
        <f t="shared" si="24"/>
        <v>33.75</v>
      </c>
      <c r="AE269" s="6">
        <v>33</v>
      </c>
      <c r="AF269" s="7">
        <f t="shared" si="25"/>
        <v>41.25</v>
      </c>
      <c r="AG269" s="7">
        <v>515</v>
      </c>
      <c r="AH269" s="7">
        <v>110</v>
      </c>
      <c r="AI269" s="7">
        <v>21.7</v>
      </c>
      <c r="AJ269" s="7">
        <v>37</v>
      </c>
      <c r="AK269" s="7" t="s">
        <v>42</v>
      </c>
      <c r="AL269" s="7" t="s">
        <v>42</v>
      </c>
      <c r="AM269" s="6"/>
      <c r="AN269" s="6"/>
      <c r="AO269" s="6"/>
      <c r="AP269" s="7" t="e">
        <f t="shared" si="21"/>
        <v>#DIV/0!</v>
      </c>
      <c r="AQ269" s="6"/>
      <c r="AR269" s="21"/>
      <c r="AS269" s="9"/>
      <c r="AT269" s="9"/>
      <c r="AU269" s="9"/>
      <c r="AV269" s="9"/>
      <c r="AW269" s="9"/>
      <c r="AX269" s="9"/>
      <c r="AY269" s="9"/>
      <c r="AZ269" s="9"/>
      <c r="BA269" s="7"/>
      <c r="BB269" s="7"/>
      <c r="BC269" s="7"/>
      <c r="BD269" s="7"/>
      <c r="BE269" s="7" t="s">
        <v>222</v>
      </c>
      <c r="BF269" s="7" t="s">
        <v>42</v>
      </c>
      <c r="BG269" s="7"/>
      <c r="BH269" s="7"/>
      <c r="BI269" s="7"/>
      <c r="BJ269" s="7"/>
      <c r="BK269" s="7"/>
      <c r="BL269" s="9"/>
      <c r="BM269" s="29"/>
      <c r="BN269" s="31"/>
      <c r="BO269" s="7">
        <v>280</v>
      </c>
      <c r="BP269" s="7">
        <v>1</v>
      </c>
    </row>
    <row r="270" s="4" customFormat="1" spans="1:68">
      <c r="A270" s="6" t="s">
        <v>455</v>
      </c>
      <c r="B270" s="6" t="s">
        <v>456</v>
      </c>
      <c r="C270" s="7">
        <v>2</v>
      </c>
      <c r="D270" s="7">
        <v>15202000600</v>
      </c>
      <c r="E270" s="6"/>
      <c r="F270" s="6"/>
      <c r="G270" s="7">
        <v>2</v>
      </c>
      <c r="H270" s="7">
        <v>1</v>
      </c>
      <c r="I270" s="7">
        <v>1</v>
      </c>
      <c r="J270" s="7">
        <v>28</v>
      </c>
      <c r="K270" s="7">
        <v>69</v>
      </c>
      <c r="L270" s="7">
        <v>168</v>
      </c>
      <c r="M270" s="7">
        <f t="shared" si="23"/>
        <v>24.4472789115646</v>
      </c>
      <c r="N270" s="7">
        <v>1</v>
      </c>
      <c r="O270" s="6"/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 t="s">
        <v>22</v>
      </c>
      <c r="V270" s="7">
        <v>1</v>
      </c>
      <c r="W270" s="7">
        <v>0</v>
      </c>
      <c r="X270" s="7">
        <v>0</v>
      </c>
      <c r="Y270" s="7">
        <v>1</v>
      </c>
      <c r="Z270" s="7">
        <v>0</v>
      </c>
      <c r="AA270" s="7">
        <v>0</v>
      </c>
      <c r="AB270" s="7">
        <v>17</v>
      </c>
      <c r="AC270" s="7">
        <v>35</v>
      </c>
      <c r="AD270" s="7">
        <f t="shared" si="24"/>
        <v>43.75</v>
      </c>
      <c r="AE270" s="7">
        <v>33</v>
      </c>
      <c r="AF270" s="7">
        <f t="shared" si="25"/>
        <v>41.25</v>
      </c>
      <c r="AG270" s="7">
        <v>481</v>
      </c>
      <c r="AH270" s="6">
        <v>100</v>
      </c>
      <c r="AI270" s="7">
        <v>0.7</v>
      </c>
      <c r="AJ270" s="7">
        <v>4.3</v>
      </c>
      <c r="AK270" s="7" t="s">
        <v>47</v>
      </c>
      <c r="AL270" s="7" t="s">
        <v>47</v>
      </c>
      <c r="AM270" s="7">
        <v>96</v>
      </c>
      <c r="AN270" s="7">
        <v>90</v>
      </c>
      <c r="AO270" s="7">
        <v>7.15</v>
      </c>
      <c r="AP270" s="7">
        <f t="shared" si="21"/>
        <v>1.06666666666667</v>
      </c>
      <c r="AQ270" s="7">
        <v>1</v>
      </c>
      <c r="AR270" s="21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7" t="s">
        <v>222</v>
      </c>
      <c r="BF270" s="7">
        <v>339</v>
      </c>
      <c r="BG270" s="7">
        <v>403</v>
      </c>
      <c r="BH270" s="7">
        <v>308</v>
      </c>
      <c r="BI270" s="17"/>
      <c r="BJ270" s="17"/>
      <c r="BK270" s="17"/>
      <c r="BL270" s="17"/>
      <c r="BM270" s="29"/>
      <c r="BN270" s="31"/>
      <c r="BO270" s="7">
        <v>312</v>
      </c>
      <c r="BP270" s="7">
        <v>1</v>
      </c>
    </row>
    <row r="271" spans="1:68">
      <c r="A271" s="6" t="s">
        <v>457</v>
      </c>
      <c r="B271" s="6" t="s">
        <v>456</v>
      </c>
      <c r="C271" s="7">
        <v>2</v>
      </c>
      <c r="D271" s="7">
        <v>13828470158</v>
      </c>
      <c r="E271" s="6"/>
      <c r="F271" s="6"/>
      <c r="G271" s="7">
        <v>2</v>
      </c>
      <c r="H271" s="7">
        <v>1</v>
      </c>
      <c r="I271" s="7">
        <v>1</v>
      </c>
      <c r="J271" s="7">
        <v>32</v>
      </c>
      <c r="K271" s="7">
        <v>91</v>
      </c>
      <c r="L271" s="7">
        <v>177</v>
      </c>
      <c r="M271" s="7">
        <f t="shared" si="23"/>
        <v>29.0465702703565</v>
      </c>
      <c r="N271" s="7">
        <v>2</v>
      </c>
      <c r="O271" s="6"/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 t="s">
        <v>22</v>
      </c>
      <c r="V271" s="7">
        <v>1</v>
      </c>
      <c r="W271" s="7">
        <v>0</v>
      </c>
      <c r="X271" s="7">
        <v>0</v>
      </c>
      <c r="Y271" s="7">
        <v>1</v>
      </c>
      <c r="Z271" s="7">
        <v>0</v>
      </c>
      <c r="AA271" s="7">
        <v>0</v>
      </c>
      <c r="AB271" s="7">
        <v>17</v>
      </c>
      <c r="AC271" s="7">
        <v>24</v>
      </c>
      <c r="AD271" s="7">
        <f t="shared" si="24"/>
        <v>30</v>
      </c>
      <c r="AE271" s="7">
        <v>31</v>
      </c>
      <c r="AF271" s="7">
        <f t="shared" si="25"/>
        <v>38.75</v>
      </c>
      <c r="AG271" s="7">
        <v>258</v>
      </c>
      <c r="AH271" s="6">
        <v>112</v>
      </c>
      <c r="AI271" s="7">
        <v>1.6</v>
      </c>
      <c r="AJ271" s="7">
        <v>4.6</v>
      </c>
      <c r="AK271" s="7" t="s">
        <v>47</v>
      </c>
      <c r="AL271" s="7" t="s">
        <v>47</v>
      </c>
      <c r="AM271" s="7">
        <v>96</v>
      </c>
      <c r="AN271" s="7">
        <v>115</v>
      </c>
      <c r="AO271" s="7">
        <v>7.15</v>
      </c>
      <c r="AP271" s="7">
        <f t="shared" si="21"/>
        <v>0.834782608695652</v>
      </c>
      <c r="AQ271" s="7">
        <v>0.83</v>
      </c>
      <c r="AR271" s="21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7" t="s">
        <v>222</v>
      </c>
      <c r="BF271" s="7">
        <v>285</v>
      </c>
      <c r="BG271" s="14"/>
      <c r="BH271" s="7">
        <v>282</v>
      </c>
      <c r="BI271" s="14"/>
      <c r="BJ271" s="7">
        <v>200</v>
      </c>
      <c r="BK271" s="14"/>
      <c r="BL271" s="14"/>
      <c r="BO271" s="7">
        <v>441</v>
      </c>
      <c r="BP271" s="7">
        <v>2</v>
      </c>
    </row>
    <row r="272" spans="1:64">
      <c r="A272" s="6" t="s">
        <v>458</v>
      </c>
      <c r="B272" s="6" t="s">
        <v>456</v>
      </c>
      <c r="C272" s="7">
        <v>2</v>
      </c>
      <c r="D272" s="7">
        <v>18088844637</v>
      </c>
      <c r="E272" s="6"/>
      <c r="F272" s="6"/>
      <c r="G272" s="7">
        <v>2</v>
      </c>
      <c r="H272" s="7">
        <v>1</v>
      </c>
      <c r="I272" s="7">
        <v>1</v>
      </c>
      <c r="J272" s="7">
        <v>32</v>
      </c>
      <c r="K272" s="7">
        <v>69</v>
      </c>
      <c r="L272" s="7">
        <v>167</v>
      </c>
      <c r="M272" s="7">
        <f t="shared" si="23"/>
        <v>24.7409372871024</v>
      </c>
      <c r="N272" s="7">
        <v>3</v>
      </c>
      <c r="O272" s="6"/>
      <c r="P272" s="7">
        <v>0</v>
      </c>
      <c r="Q272" s="7">
        <v>0</v>
      </c>
      <c r="R272" s="7">
        <v>4</v>
      </c>
      <c r="S272" s="7">
        <v>0</v>
      </c>
      <c r="T272" s="7">
        <v>0</v>
      </c>
      <c r="U272" s="7" t="s">
        <v>42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18</v>
      </c>
      <c r="AC272" s="7">
        <v>28</v>
      </c>
      <c r="AD272" s="7">
        <f t="shared" si="24"/>
        <v>35</v>
      </c>
      <c r="AE272" s="7">
        <v>34</v>
      </c>
      <c r="AF272" s="7">
        <f t="shared" si="25"/>
        <v>42.5</v>
      </c>
      <c r="AG272" s="7">
        <v>796</v>
      </c>
      <c r="AH272" s="7">
        <v>107</v>
      </c>
      <c r="AI272" s="7">
        <v>0</v>
      </c>
      <c r="AJ272" s="7">
        <v>5.4</v>
      </c>
      <c r="AK272" s="7" t="s">
        <v>47</v>
      </c>
      <c r="AL272" s="7" t="s">
        <v>47</v>
      </c>
      <c r="AM272" s="7">
        <v>64</v>
      </c>
      <c r="AN272" s="7">
        <v>90</v>
      </c>
      <c r="AO272" s="7">
        <v>7.15</v>
      </c>
      <c r="AP272" s="7">
        <f t="shared" si="21"/>
        <v>0.711111111111111</v>
      </c>
      <c r="AQ272" s="7">
        <v>0.71</v>
      </c>
      <c r="AR272" s="21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3"/>
      <c r="BD272" s="23"/>
      <c r="BE272" s="7" t="s">
        <v>222</v>
      </c>
      <c r="BF272" s="7">
        <v>392</v>
      </c>
      <c r="BG272" s="14"/>
      <c r="BH272" s="14"/>
      <c r="BI272" s="23"/>
      <c r="BJ272" s="23"/>
      <c r="BK272" s="23"/>
      <c r="BL272" s="23"/>
    </row>
    <row r="273" spans="1:68">
      <c r="A273" s="6" t="s">
        <v>459</v>
      </c>
      <c r="B273" s="6" t="s">
        <v>460</v>
      </c>
      <c r="C273" s="7">
        <v>1</v>
      </c>
      <c r="D273" s="7">
        <v>13826060223</v>
      </c>
      <c r="E273" s="7" t="s">
        <v>302</v>
      </c>
      <c r="F273" s="7">
        <v>1</v>
      </c>
      <c r="G273" s="7">
        <v>2</v>
      </c>
      <c r="H273" s="7">
        <v>2</v>
      </c>
      <c r="I273" s="7">
        <v>1</v>
      </c>
      <c r="J273" s="7">
        <v>19</v>
      </c>
      <c r="K273" s="7">
        <v>108</v>
      </c>
      <c r="L273" s="7">
        <v>180</v>
      </c>
      <c r="M273" s="7">
        <f t="shared" si="23"/>
        <v>33.3333333333333</v>
      </c>
      <c r="N273" s="7">
        <v>1</v>
      </c>
      <c r="O273" s="6"/>
      <c r="P273" s="7" t="s">
        <v>461</v>
      </c>
      <c r="Q273" s="7">
        <v>3</v>
      </c>
      <c r="R273" s="6"/>
      <c r="S273" s="7">
        <v>0</v>
      </c>
      <c r="T273" s="7">
        <v>0</v>
      </c>
      <c r="U273" s="7" t="s">
        <v>88</v>
      </c>
      <c r="V273" s="7">
        <v>1</v>
      </c>
      <c r="W273" s="7">
        <v>1</v>
      </c>
      <c r="X273" s="7">
        <v>0</v>
      </c>
      <c r="Y273" s="7">
        <v>1</v>
      </c>
      <c r="Z273" s="7">
        <v>0</v>
      </c>
      <c r="AA273" s="7">
        <v>3</v>
      </c>
      <c r="AB273" s="6">
        <v>23</v>
      </c>
      <c r="AC273" s="6">
        <v>26</v>
      </c>
      <c r="AD273" s="7">
        <f t="shared" si="24"/>
        <v>32.5</v>
      </c>
      <c r="AE273" s="6">
        <v>28</v>
      </c>
      <c r="AF273" s="7">
        <f t="shared" si="25"/>
        <v>35</v>
      </c>
      <c r="AG273" s="7">
        <v>696</v>
      </c>
      <c r="AH273" s="7">
        <v>79</v>
      </c>
      <c r="AI273" s="7">
        <v>40.4</v>
      </c>
      <c r="AJ273" s="7">
        <v>23</v>
      </c>
      <c r="AK273" s="7" t="s">
        <v>47</v>
      </c>
      <c r="AL273" s="7" t="s">
        <v>47</v>
      </c>
      <c r="AM273" s="7">
        <v>39</v>
      </c>
      <c r="AN273" s="7">
        <v>90</v>
      </c>
      <c r="AO273" s="7">
        <v>7.24</v>
      </c>
      <c r="AP273" s="7">
        <f t="shared" si="21"/>
        <v>0.433333333333333</v>
      </c>
      <c r="AQ273" s="7">
        <v>0.43</v>
      </c>
      <c r="AR273" s="21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7" t="s">
        <v>222</v>
      </c>
      <c r="BF273" s="7">
        <v>369</v>
      </c>
      <c r="BG273" s="25"/>
      <c r="BH273" s="25"/>
      <c r="BI273" s="25"/>
      <c r="BJ273" s="25"/>
      <c r="BK273" s="14"/>
      <c r="BL273" s="30"/>
      <c r="BO273" s="7">
        <v>456</v>
      </c>
      <c r="BP273" s="7">
        <v>2</v>
      </c>
    </row>
    <row r="274" spans="1:64">
      <c r="A274" s="6" t="s">
        <v>462</v>
      </c>
      <c r="B274" s="6" t="s">
        <v>463</v>
      </c>
      <c r="C274" s="7">
        <v>2</v>
      </c>
      <c r="D274" s="7">
        <v>18825188863</v>
      </c>
      <c r="E274" s="6"/>
      <c r="F274" s="6"/>
      <c r="G274" s="7">
        <v>2</v>
      </c>
      <c r="H274" s="7">
        <v>1</v>
      </c>
      <c r="I274" s="7">
        <v>1</v>
      </c>
      <c r="J274" s="7">
        <v>41</v>
      </c>
      <c r="K274" s="7">
        <v>75</v>
      </c>
      <c r="L274" s="7">
        <v>175</v>
      </c>
      <c r="M274" s="7">
        <f t="shared" si="23"/>
        <v>24.4897959183673</v>
      </c>
      <c r="N274" s="7">
        <v>9</v>
      </c>
      <c r="O274" s="6"/>
      <c r="P274" s="7">
        <v>0</v>
      </c>
      <c r="Q274" s="7">
        <v>0</v>
      </c>
      <c r="R274" s="7">
        <v>0</v>
      </c>
      <c r="S274" s="7">
        <v>1</v>
      </c>
      <c r="T274" s="7">
        <v>1</v>
      </c>
      <c r="U274" s="7" t="s">
        <v>22</v>
      </c>
      <c r="V274" s="7">
        <v>1</v>
      </c>
      <c r="W274" s="7">
        <v>0</v>
      </c>
      <c r="X274" s="7">
        <v>0</v>
      </c>
      <c r="Y274" s="7">
        <v>1</v>
      </c>
      <c r="Z274" s="7">
        <v>0</v>
      </c>
      <c r="AA274" s="7">
        <v>0</v>
      </c>
      <c r="AB274" s="7">
        <v>18</v>
      </c>
      <c r="AC274" s="7">
        <v>33</v>
      </c>
      <c r="AD274" s="7">
        <f t="shared" si="24"/>
        <v>41.25</v>
      </c>
      <c r="AE274" s="7">
        <v>37</v>
      </c>
      <c r="AF274" s="7">
        <f t="shared" si="25"/>
        <v>46.25</v>
      </c>
      <c r="AG274" s="7">
        <v>301</v>
      </c>
      <c r="AH274" s="7">
        <v>107</v>
      </c>
      <c r="AI274" s="7">
        <v>0</v>
      </c>
      <c r="AJ274" s="7">
        <v>5.7</v>
      </c>
      <c r="AK274" s="7" t="s">
        <v>47</v>
      </c>
      <c r="AL274" s="7" t="s">
        <v>47</v>
      </c>
      <c r="AM274" s="7">
        <v>96</v>
      </c>
      <c r="AN274" s="7">
        <v>87</v>
      </c>
      <c r="AO274" s="7">
        <v>7.11</v>
      </c>
      <c r="AP274" s="7">
        <f t="shared" si="21"/>
        <v>1.10344827586207</v>
      </c>
      <c r="AQ274" s="7">
        <v>1</v>
      </c>
      <c r="AR274" s="18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7" t="s">
        <v>222</v>
      </c>
      <c r="BF274" s="7">
        <v>264</v>
      </c>
      <c r="BG274" s="7">
        <v>299</v>
      </c>
      <c r="BH274" s="7">
        <v>344</v>
      </c>
      <c r="BI274" s="7">
        <v>251</v>
      </c>
      <c r="BJ274" s="7">
        <v>278</v>
      </c>
      <c r="BK274" s="14"/>
      <c r="BL274" s="29"/>
    </row>
    <row r="275" spans="1:68">
      <c r="A275" s="6" t="s">
        <v>464</v>
      </c>
      <c r="B275" s="6" t="s">
        <v>463</v>
      </c>
      <c r="C275" s="7">
        <v>2</v>
      </c>
      <c r="D275" s="7">
        <v>13840953009</v>
      </c>
      <c r="E275" s="6"/>
      <c r="F275" s="6"/>
      <c r="G275" s="7">
        <v>2</v>
      </c>
      <c r="H275" s="7">
        <v>1</v>
      </c>
      <c r="I275" s="7">
        <v>1</v>
      </c>
      <c r="J275" s="7">
        <v>44</v>
      </c>
      <c r="K275" s="7">
        <v>75</v>
      </c>
      <c r="L275" s="7">
        <v>170</v>
      </c>
      <c r="M275" s="7">
        <f t="shared" si="23"/>
        <v>25.9515570934256</v>
      </c>
      <c r="N275" s="7">
        <v>8</v>
      </c>
      <c r="O275" s="6"/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 t="s">
        <v>22</v>
      </c>
      <c r="V275" s="7">
        <v>1</v>
      </c>
      <c r="W275" s="7">
        <v>0</v>
      </c>
      <c r="X275" s="7">
        <v>0</v>
      </c>
      <c r="Y275" s="7">
        <v>1</v>
      </c>
      <c r="Z275" s="7">
        <v>0</v>
      </c>
      <c r="AA275" s="7">
        <v>0</v>
      </c>
      <c r="AB275" s="7">
        <v>19</v>
      </c>
      <c r="AC275" s="7">
        <v>34</v>
      </c>
      <c r="AD275" s="7">
        <f t="shared" si="24"/>
        <v>42.5</v>
      </c>
      <c r="AE275" s="7">
        <v>28</v>
      </c>
      <c r="AF275" s="7">
        <f t="shared" si="25"/>
        <v>35</v>
      </c>
      <c r="AG275" s="7">
        <v>547</v>
      </c>
      <c r="AH275" s="6">
        <v>118</v>
      </c>
      <c r="AI275" s="7">
        <v>0.2</v>
      </c>
      <c r="AJ275" s="7">
        <v>8.4</v>
      </c>
      <c r="AK275" s="7" t="s">
        <v>47</v>
      </c>
      <c r="AL275" s="7" t="s">
        <v>47</v>
      </c>
      <c r="AM275" s="7">
        <v>96</v>
      </c>
      <c r="AN275" s="7">
        <v>90</v>
      </c>
      <c r="AO275" s="7">
        <v>7.11</v>
      </c>
      <c r="AP275" s="7">
        <f t="shared" si="21"/>
        <v>1.06666666666667</v>
      </c>
      <c r="AQ275" s="7">
        <v>1</v>
      </c>
      <c r="AR275" s="21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7" t="s">
        <v>222</v>
      </c>
      <c r="BF275" s="7">
        <v>257</v>
      </c>
      <c r="BG275" s="7">
        <v>255</v>
      </c>
      <c r="BH275" s="7">
        <v>177</v>
      </c>
      <c r="BI275" s="25"/>
      <c r="BJ275" s="14"/>
      <c r="BK275" s="14"/>
      <c r="BL275" s="30"/>
      <c r="BO275" s="7">
        <v>507</v>
      </c>
      <c r="BP275" s="7">
        <v>2</v>
      </c>
    </row>
    <row r="276" spans="1:68">
      <c r="A276" s="6" t="s">
        <v>465</v>
      </c>
      <c r="B276" s="6" t="s">
        <v>466</v>
      </c>
      <c r="C276" s="7">
        <v>2</v>
      </c>
      <c r="D276" s="7">
        <v>15090268717</v>
      </c>
      <c r="E276" s="6"/>
      <c r="F276" s="6"/>
      <c r="G276" s="7">
        <v>2</v>
      </c>
      <c r="H276" s="7">
        <v>1</v>
      </c>
      <c r="I276" s="7">
        <v>1</v>
      </c>
      <c r="J276" s="7">
        <v>36</v>
      </c>
      <c r="K276" s="7">
        <v>70</v>
      </c>
      <c r="L276" s="7">
        <v>170</v>
      </c>
      <c r="M276" s="7">
        <f t="shared" si="23"/>
        <v>24.2214532871972</v>
      </c>
      <c r="N276" s="7">
        <v>4</v>
      </c>
      <c r="O276" s="6"/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 t="s">
        <v>42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18</v>
      </c>
      <c r="AC276" s="7">
        <v>32</v>
      </c>
      <c r="AD276" s="7">
        <f t="shared" si="24"/>
        <v>40</v>
      </c>
      <c r="AE276" s="7">
        <v>32</v>
      </c>
      <c r="AF276" s="7">
        <f t="shared" si="25"/>
        <v>40</v>
      </c>
      <c r="AG276" s="7">
        <v>668</v>
      </c>
      <c r="AH276" s="7">
        <v>109</v>
      </c>
      <c r="AI276" s="7">
        <v>0.4</v>
      </c>
      <c r="AJ276" s="7">
        <v>8.5</v>
      </c>
      <c r="AK276" s="7" t="s">
        <v>47</v>
      </c>
      <c r="AL276" s="7" t="s">
        <v>47</v>
      </c>
      <c r="AM276" s="7">
        <v>96</v>
      </c>
      <c r="AN276" s="7">
        <v>90</v>
      </c>
      <c r="AO276" s="7">
        <v>7.9</v>
      </c>
      <c r="AP276" s="7">
        <f t="shared" si="21"/>
        <v>1.06666666666667</v>
      </c>
      <c r="AQ276" s="7">
        <v>1</v>
      </c>
      <c r="AR276" s="18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7" t="s">
        <v>222</v>
      </c>
      <c r="BF276" s="7">
        <v>363</v>
      </c>
      <c r="BG276" s="7">
        <v>359</v>
      </c>
      <c r="BH276" s="7">
        <v>434</v>
      </c>
      <c r="BI276" s="7">
        <v>329</v>
      </c>
      <c r="BJ276" s="14"/>
      <c r="BK276" s="14"/>
      <c r="BL276" s="29"/>
      <c r="BO276" s="7">
        <v>484</v>
      </c>
      <c r="BP276" s="7">
        <v>2</v>
      </c>
    </row>
    <row r="277" spans="1:68">
      <c r="A277" s="6" t="s">
        <v>467</v>
      </c>
      <c r="B277" s="6" t="s">
        <v>466</v>
      </c>
      <c r="C277" s="7">
        <v>1</v>
      </c>
      <c r="D277" s="7">
        <v>13822855878</v>
      </c>
      <c r="E277" s="7" t="s">
        <v>103</v>
      </c>
      <c r="F277" s="7">
        <v>1</v>
      </c>
      <c r="G277" s="7">
        <v>1</v>
      </c>
      <c r="H277" s="7">
        <v>1</v>
      </c>
      <c r="I277" s="7">
        <v>1</v>
      </c>
      <c r="J277" s="7">
        <v>37</v>
      </c>
      <c r="K277" s="6"/>
      <c r="L277" s="6"/>
      <c r="M277" s="14"/>
      <c r="N277" s="7">
        <v>5</v>
      </c>
      <c r="O277" s="6"/>
      <c r="P277" s="7" t="s">
        <v>172</v>
      </c>
      <c r="Q277" s="7">
        <v>1</v>
      </c>
      <c r="R277" s="6"/>
      <c r="S277" s="7">
        <v>0</v>
      </c>
      <c r="T277" s="7">
        <v>0</v>
      </c>
      <c r="U277" s="7" t="s">
        <v>22</v>
      </c>
      <c r="V277" s="7">
        <v>1</v>
      </c>
      <c r="W277" s="7">
        <v>0</v>
      </c>
      <c r="X277" s="7">
        <v>0</v>
      </c>
      <c r="Y277" s="7">
        <v>1</v>
      </c>
      <c r="Z277" s="7">
        <v>0</v>
      </c>
      <c r="AA277" s="7">
        <v>2</v>
      </c>
      <c r="AB277" s="6">
        <v>24</v>
      </c>
      <c r="AC277" s="6">
        <v>24</v>
      </c>
      <c r="AD277" s="7">
        <f t="shared" si="24"/>
        <v>30</v>
      </c>
      <c r="AE277" s="6">
        <v>27</v>
      </c>
      <c r="AF277" s="7">
        <f t="shared" si="25"/>
        <v>33.75</v>
      </c>
      <c r="AG277" s="7">
        <v>465</v>
      </c>
      <c r="AH277" s="7">
        <v>89</v>
      </c>
      <c r="AI277" s="7">
        <v>10.4</v>
      </c>
      <c r="AJ277" s="7">
        <v>9.1</v>
      </c>
      <c r="AK277" s="7" t="s">
        <v>47</v>
      </c>
      <c r="AL277" s="7" t="s">
        <v>47</v>
      </c>
      <c r="AM277" s="7">
        <v>8</v>
      </c>
      <c r="AN277" s="7">
        <v>90</v>
      </c>
      <c r="AO277" s="7">
        <v>7.13</v>
      </c>
      <c r="AP277" s="7">
        <f t="shared" si="21"/>
        <v>0.0888888888888889</v>
      </c>
      <c r="AQ277" s="7">
        <v>0.09</v>
      </c>
      <c r="AR277" s="21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7" t="s">
        <v>222</v>
      </c>
      <c r="BF277" s="7" t="s">
        <v>42</v>
      </c>
      <c r="BG277" s="25"/>
      <c r="BH277" s="25"/>
      <c r="BI277" s="14"/>
      <c r="BJ277" s="25"/>
      <c r="BK277" s="14"/>
      <c r="BL277" s="30"/>
      <c r="BO277" s="7">
        <v>667</v>
      </c>
      <c r="BP277" s="7">
        <v>2</v>
      </c>
    </row>
    <row r="278" spans="1:68">
      <c r="A278" s="6" t="s">
        <v>468</v>
      </c>
      <c r="B278" s="6" t="s">
        <v>466</v>
      </c>
      <c r="C278" s="7">
        <v>1</v>
      </c>
      <c r="D278" s="7">
        <v>13642688806</v>
      </c>
      <c r="E278" s="7" t="s">
        <v>136</v>
      </c>
      <c r="F278" s="7">
        <v>1</v>
      </c>
      <c r="G278" s="7">
        <v>2</v>
      </c>
      <c r="H278" s="7">
        <v>1</v>
      </c>
      <c r="I278" s="7">
        <v>1</v>
      </c>
      <c r="J278" s="7">
        <v>54</v>
      </c>
      <c r="K278" s="6"/>
      <c r="L278" s="6"/>
      <c r="M278" s="14"/>
      <c r="N278" s="7">
        <v>8</v>
      </c>
      <c r="O278" s="6"/>
      <c r="P278" s="7" t="s">
        <v>151</v>
      </c>
      <c r="Q278" s="7">
        <v>1</v>
      </c>
      <c r="R278" s="6"/>
      <c r="S278" s="7">
        <v>0</v>
      </c>
      <c r="T278" s="7">
        <v>0</v>
      </c>
      <c r="U278" s="7" t="s">
        <v>42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5</v>
      </c>
      <c r="AB278" s="6">
        <v>24</v>
      </c>
      <c r="AC278" s="6">
        <v>27</v>
      </c>
      <c r="AD278" s="7">
        <f t="shared" si="24"/>
        <v>33.75</v>
      </c>
      <c r="AE278" s="6">
        <v>22</v>
      </c>
      <c r="AF278" s="7">
        <f t="shared" si="25"/>
        <v>27.5</v>
      </c>
      <c r="AG278" s="7">
        <v>271</v>
      </c>
      <c r="AH278" s="7">
        <v>93</v>
      </c>
      <c r="AI278" s="7">
        <v>7.6</v>
      </c>
      <c r="AJ278" s="7">
        <v>100</v>
      </c>
      <c r="AK278" s="7" t="s">
        <v>47</v>
      </c>
      <c r="AL278" s="7" t="s">
        <v>47</v>
      </c>
      <c r="AM278" s="7">
        <v>7</v>
      </c>
      <c r="AN278" s="7">
        <v>90</v>
      </c>
      <c r="AO278" s="7">
        <v>7.13</v>
      </c>
      <c r="AP278" s="7">
        <f t="shared" si="21"/>
        <v>0.0777777777777778</v>
      </c>
      <c r="AQ278" s="7">
        <v>0.08</v>
      </c>
      <c r="AR278" s="21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7" t="s">
        <v>222</v>
      </c>
      <c r="BF278" s="7" t="s">
        <v>42</v>
      </c>
      <c r="BG278" s="25"/>
      <c r="BH278" s="25"/>
      <c r="BI278" s="25"/>
      <c r="BJ278" s="25"/>
      <c r="BK278" s="14"/>
      <c r="BL278" s="30"/>
      <c r="BO278" s="7">
        <v>390</v>
      </c>
      <c r="BP278" s="7">
        <v>2</v>
      </c>
    </row>
    <row r="279" spans="1:68">
      <c r="A279" s="6" t="s">
        <v>292</v>
      </c>
      <c r="B279" s="6" t="s">
        <v>469</v>
      </c>
      <c r="C279" s="7">
        <v>2</v>
      </c>
      <c r="D279" s="7">
        <v>13544506997</v>
      </c>
      <c r="E279" s="6"/>
      <c r="F279" s="6"/>
      <c r="G279" s="7">
        <v>2</v>
      </c>
      <c r="H279" s="7">
        <v>1</v>
      </c>
      <c r="I279" s="7">
        <v>1</v>
      </c>
      <c r="J279" s="7">
        <v>44</v>
      </c>
      <c r="K279" s="7">
        <v>67</v>
      </c>
      <c r="L279" s="7">
        <v>165</v>
      </c>
      <c r="M279" s="7">
        <f t="shared" ref="M279:M342" si="26">K279/L279/L279*10000</f>
        <v>24.6097337006428</v>
      </c>
      <c r="N279" s="7">
        <v>3</v>
      </c>
      <c r="O279" s="6"/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 t="s">
        <v>22</v>
      </c>
      <c r="V279" s="7">
        <v>1</v>
      </c>
      <c r="W279" s="7">
        <v>0</v>
      </c>
      <c r="X279" s="7">
        <v>0</v>
      </c>
      <c r="Y279" s="7">
        <v>1</v>
      </c>
      <c r="Z279" s="7">
        <v>0</v>
      </c>
      <c r="AA279" s="7">
        <v>0</v>
      </c>
      <c r="AB279" s="7">
        <v>18</v>
      </c>
      <c r="AC279" s="7">
        <v>35</v>
      </c>
      <c r="AD279" s="7">
        <f t="shared" si="24"/>
        <v>43.75</v>
      </c>
      <c r="AE279" s="7">
        <v>32</v>
      </c>
      <c r="AF279" s="7">
        <f t="shared" si="25"/>
        <v>40</v>
      </c>
      <c r="AG279" s="7">
        <v>577</v>
      </c>
      <c r="AH279" s="7">
        <v>138</v>
      </c>
      <c r="AI279" s="7">
        <v>3.2</v>
      </c>
      <c r="AJ279" s="7">
        <v>13</v>
      </c>
      <c r="AK279" s="7" t="s">
        <v>47</v>
      </c>
      <c r="AL279" s="7" t="s">
        <v>47</v>
      </c>
      <c r="AM279" s="7">
        <v>96</v>
      </c>
      <c r="AN279" s="7">
        <v>82</v>
      </c>
      <c r="AO279" s="7">
        <v>7.8</v>
      </c>
      <c r="AP279" s="7">
        <f t="shared" si="21"/>
        <v>1.17073170731707</v>
      </c>
      <c r="AQ279" s="7">
        <v>1</v>
      </c>
      <c r="AR279" s="18"/>
      <c r="AS279" s="23"/>
      <c r="AT279" s="23"/>
      <c r="AU279" s="23"/>
      <c r="AV279" s="23"/>
      <c r="AW279" s="14"/>
      <c r="AX279" s="14"/>
      <c r="AY279" s="14"/>
      <c r="AZ279" s="14"/>
      <c r="BA279" s="14"/>
      <c r="BB279" s="14"/>
      <c r="BC279" s="14"/>
      <c r="BD279" s="14"/>
      <c r="BE279" s="7" t="s">
        <v>222</v>
      </c>
      <c r="BF279" s="7">
        <v>292</v>
      </c>
      <c r="BG279" s="7">
        <v>285</v>
      </c>
      <c r="BH279" s="7">
        <v>280</v>
      </c>
      <c r="BI279" s="7">
        <v>336</v>
      </c>
      <c r="BJ279" s="7">
        <v>271</v>
      </c>
      <c r="BK279" s="14"/>
      <c r="BL279" s="29"/>
      <c r="BP279" s="6"/>
    </row>
    <row r="280" spans="1:64">
      <c r="A280" s="6" t="s">
        <v>470</v>
      </c>
      <c r="B280" s="6" t="s">
        <v>469</v>
      </c>
      <c r="C280" s="7">
        <v>2</v>
      </c>
      <c r="D280" s="7">
        <v>15917739528</v>
      </c>
      <c r="E280" s="6"/>
      <c r="F280" s="6"/>
      <c r="G280" s="7">
        <v>2</v>
      </c>
      <c r="H280" s="7">
        <v>1</v>
      </c>
      <c r="I280" s="7">
        <v>1</v>
      </c>
      <c r="J280" s="7">
        <v>43</v>
      </c>
      <c r="K280" s="7">
        <v>71</v>
      </c>
      <c r="L280" s="7">
        <v>167</v>
      </c>
      <c r="M280" s="7">
        <f t="shared" si="26"/>
        <v>25.4580659041199</v>
      </c>
      <c r="N280" s="7">
        <v>11</v>
      </c>
      <c r="O280" s="6"/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 t="s">
        <v>22</v>
      </c>
      <c r="V280" s="7">
        <v>0</v>
      </c>
      <c r="W280" s="7">
        <v>0</v>
      </c>
      <c r="X280" s="7">
        <v>0</v>
      </c>
      <c r="Y280" s="7">
        <v>1</v>
      </c>
      <c r="Z280" s="7">
        <v>0</v>
      </c>
      <c r="AA280" s="7">
        <v>0</v>
      </c>
      <c r="AB280" s="7">
        <v>18</v>
      </c>
      <c r="AC280" s="7">
        <v>26</v>
      </c>
      <c r="AD280" s="7">
        <f t="shared" si="24"/>
        <v>32.5</v>
      </c>
      <c r="AE280" s="7">
        <v>27</v>
      </c>
      <c r="AF280" s="7">
        <f t="shared" si="25"/>
        <v>33.75</v>
      </c>
      <c r="AG280" s="7">
        <v>201</v>
      </c>
      <c r="AH280" s="7">
        <v>119</v>
      </c>
      <c r="AI280" s="7">
        <v>0.5</v>
      </c>
      <c r="AJ280" s="7">
        <v>7.2</v>
      </c>
      <c r="AK280" s="7" t="s">
        <v>47</v>
      </c>
      <c r="AL280" s="7" t="s">
        <v>47</v>
      </c>
      <c r="AM280" s="7">
        <v>96</v>
      </c>
      <c r="AN280" s="7">
        <v>106</v>
      </c>
      <c r="AO280" s="7">
        <v>7.8</v>
      </c>
      <c r="AP280" s="7">
        <f t="shared" si="21"/>
        <v>0.905660377358491</v>
      </c>
      <c r="AQ280" s="7">
        <v>0.91</v>
      </c>
      <c r="AR280" s="18"/>
      <c r="AS280" s="17"/>
      <c r="AT280" s="17"/>
      <c r="AU280" s="17"/>
      <c r="AV280" s="17"/>
      <c r="AW280" s="14"/>
      <c r="AX280" s="14"/>
      <c r="AY280" s="14"/>
      <c r="AZ280" s="14"/>
      <c r="BA280" s="14"/>
      <c r="BB280" s="14"/>
      <c r="BC280" s="14"/>
      <c r="BD280" s="14"/>
      <c r="BE280" s="7" t="s">
        <v>222</v>
      </c>
      <c r="BF280" s="7">
        <v>215</v>
      </c>
      <c r="BG280" s="7">
        <v>298</v>
      </c>
      <c r="BH280" s="7">
        <v>312</v>
      </c>
      <c r="BI280" s="14"/>
      <c r="BJ280" s="7">
        <v>282</v>
      </c>
      <c r="BK280" s="14"/>
      <c r="BL280" s="29"/>
    </row>
    <row r="281" spans="1:68">
      <c r="A281" s="6" t="s">
        <v>471</v>
      </c>
      <c r="B281" s="6" t="s">
        <v>472</v>
      </c>
      <c r="C281" s="7">
        <v>2</v>
      </c>
      <c r="D281" s="7">
        <v>13902388648</v>
      </c>
      <c r="E281" s="6"/>
      <c r="F281" s="6"/>
      <c r="G281" s="7">
        <v>2</v>
      </c>
      <c r="H281" s="7">
        <v>1</v>
      </c>
      <c r="I281" s="7">
        <v>1</v>
      </c>
      <c r="J281" s="7">
        <v>52</v>
      </c>
      <c r="K281" s="7">
        <v>79</v>
      </c>
      <c r="L281" s="7">
        <v>170</v>
      </c>
      <c r="M281" s="7">
        <f t="shared" si="26"/>
        <v>27.3356401384083</v>
      </c>
      <c r="N281" s="7">
        <v>6</v>
      </c>
      <c r="O281" s="6"/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 t="s">
        <v>22</v>
      </c>
      <c r="V281" s="7">
        <v>1</v>
      </c>
      <c r="W281" s="7">
        <v>0</v>
      </c>
      <c r="X281" s="7">
        <v>0</v>
      </c>
      <c r="Y281" s="7">
        <v>1</v>
      </c>
      <c r="Z281" s="7">
        <v>0</v>
      </c>
      <c r="AA281" s="7">
        <v>0</v>
      </c>
      <c r="AB281" s="7">
        <v>18</v>
      </c>
      <c r="AC281" s="7">
        <v>27</v>
      </c>
      <c r="AD281" s="7">
        <f t="shared" si="24"/>
        <v>33.75</v>
      </c>
      <c r="AE281" s="7">
        <v>35</v>
      </c>
      <c r="AF281" s="7">
        <f t="shared" si="25"/>
        <v>43.75</v>
      </c>
      <c r="AG281" s="7">
        <v>399</v>
      </c>
      <c r="AH281" s="7">
        <v>110</v>
      </c>
      <c r="AI281" s="7">
        <v>13.7</v>
      </c>
      <c r="AJ281" s="7">
        <v>5.9</v>
      </c>
      <c r="AK281" s="7" t="s">
        <v>43</v>
      </c>
      <c r="AL281" s="7">
        <v>2</v>
      </c>
      <c r="AM281" s="7">
        <v>64</v>
      </c>
      <c r="AN281" s="7">
        <v>90</v>
      </c>
      <c r="AO281" s="7">
        <v>7.1</v>
      </c>
      <c r="AP281" s="7">
        <f t="shared" si="21"/>
        <v>0.711111111111111</v>
      </c>
      <c r="AQ281" s="7">
        <v>0.71</v>
      </c>
      <c r="AR281" s="18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7" t="s">
        <v>222</v>
      </c>
      <c r="BF281" s="7">
        <v>441</v>
      </c>
      <c r="BG281" s="25"/>
      <c r="BH281" s="25"/>
      <c r="BI281" s="25"/>
      <c r="BJ281" s="14"/>
      <c r="BK281" s="14"/>
      <c r="BL281" s="29"/>
      <c r="BO281" s="7">
        <v>279</v>
      </c>
      <c r="BP281" s="7">
        <v>1</v>
      </c>
    </row>
    <row r="282" spans="1:64">
      <c r="A282" s="6" t="s">
        <v>473</v>
      </c>
      <c r="B282" s="6" t="s">
        <v>472</v>
      </c>
      <c r="C282" s="7">
        <v>1</v>
      </c>
      <c r="D282" s="7">
        <v>13602298291</v>
      </c>
      <c r="E282" s="7" t="s">
        <v>474</v>
      </c>
      <c r="F282" s="7">
        <v>1</v>
      </c>
      <c r="G282" s="7">
        <v>1</v>
      </c>
      <c r="H282" s="7">
        <v>3</v>
      </c>
      <c r="I282" s="7">
        <v>1</v>
      </c>
      <c r="J282" s="7">
        <v>53</v>
      </c>
      <c r="K282" s="7">
        <v>85</v>
      </c>
      <c r="L282" s="7">
        <v>172</v>
      </c>
      <c r="M282" s="7">
        <f t="shared" si="26"/>
        <v>28.7317468902109</v>
      </c>
      <c r="N282" s="7">
        <v>2</v>
      </c>
      <c r="O282" s="6"/>
      <c r="P282" s="7" t="s">
        <v>475</v>
      </c>
      <c r="Q282" s="7">
        <v>6</v>
      </c>
      <c r="R282" s="6"/>
      <c r="S282" s="7">
        <v>0</v>
      </c>
      <c r="T282" s="7">
        <v>0</v>
      </c>
      <c r="U282" s="7" t="s">
        <v>23</v>
      </c>
      <c r="V282" s="7">
        <v>1</v>
      </c>
      <c r="W282" s="7">
        <v>0</v>
      </c>
      <c r="X282" s="7">
        <v>0</v>
      </c>
      <c r="Y282" s="7">
        <v>0</v>
      </c>
      <c r="Z282" s="7">
        <v>1</v>
      </c>
      <c r="AA282" s="7">
        <v>5</v>
      </c>
      <c r="AB282" s="6">
        <v>23</v>
      </c>
      <c r="AC282" s="6">
        <v>24</v>
      </c>
      <c r="AD282" s="7">
        <f t="shared" si="24"/>
        <v>30</v>
      </c>
      <c r="AE282" s="6">
        <v>31</v>
      </c>
      <c r="AF282" s="7">
        <f t="shared" si="25"/>
        <v>38.75</v>
      </c>
      <c r="AG282" s="7">
        <v>354</v>
      </c>
      <c r="AH282" s="7">
        <v>74</v>
      </c>
      <c r="AI282" s="7">
        <v>60.9</v>
      </c>
      <c r="AJ282" s="7">
        <v>111</v>
      </c>
      <c r="AK282" s="7" t="s">
        <v>133</v>
      </c>
      <c r="AL282" s="7" t="s">
        <v>133</v>
      </c>
      <c r="AM282" s="7">
        <v>30</v>
      </c>
      <c r="AN282" s="7">
        <v>90</v>
      </c>
      <c r="AO282" s="7">
        <v>7.16</v>
      </c>
      <c r="AP282" s="7">
        <f t="shared" si="21"/>
        <v>0.333333333333333</v>
      </c>
      <c r="AQ282" s="7">
        <v>0.33</v>
      </c>
      <c r="AR282" s="21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7" t="s">
        <v>222</v>
      </c>
      <c r="BF282" s="7" t="s">
        <v>42</v>
      </c>
      <c r="BG282" s="14"/>
      <c r="BH282" s="14"/>
      <c r="BI282" s="14"/>
      <c r="BJ282" s="14"/>
      <c r="BK282" s="14"/>
      <c r="BL282" s="30"/>
    </row>
    <row r="283" spans="1:68">
      <c r="A283" s="6" t="s">
        <v>476</v>
      </c>
      <c r="B283" s="6" t="s">
        <v>477</v>
      </c>
      <c r="C283" s="7">
        <v>2</v>
      </c>
      <c r="D283" s="7">
        <v>13535683883</v>
      </c>
      <c r="E283" s="6"/>
      <c r="F283" s="6"/>
      <c r="G283" s="7">
        <v>2</v>
      </c>
      <c r="H283" s="7">
        <v>1</v>
      </c>
      <c r="I283" s="7">
        <v>1</v>
      </c>
      <c r="J283" s="7">
        <v>50</v>
      </c>
      <c r="K283" s="7">
        <v>65</v>
      </c>
      <c r="L283" s="7">
        <v>168</v>
      </c>
      <c r="M283" s="7">
        <f t="shared" si="26"/>
        <v>23.0300453514739</v>
      </c>
      <c r="N283" s="7">
        <v>3</v>
      </c>
      <c r="O283" s="6"/>
      <c r="P283" s="7">
        <v>0</v>
      </c>
      <c r="Q283" s="7">
        <v>0</v>
      </c>
      <c r="R283" s="7">
        <v>3</v>
      </c>
      <c r="S283" s="7">
        <v>0</v>
      </c>
      <c r="T283" s="7">
        <v>0</v>
      </c>
      <c r="U283" s="7" t="s">
        <v>22</v>
      </c>
      <c r="V283" s="7">
        <v>1</v>
      </c>
      <c r="W283" s="7">
        <v>0</v>
      </c>
      <c r="X283" s="7">
        <v>0</v>
      </c>
      <c r="Y283" s="7">
        <v>1</v>
      </c>
      <c r="Z283" s="7">
        <v>0</v>
      </c>
      <c r="AA283" s="7">
        <v>0</v>
      </c>
      <c r="AB283" s="7">
        <v>18</v>
      </c>
      <c r="AC283" s="7">
        <v>31</v>
      </c>
      <c r="AD283" s="7">
        <f t="shared" si="24"/>
        <v>38.75</v>
      </c>
      <c r="AE283" s="7">
        <v>26</v>
      </c>
      <c r="AF283" s="7">
        <f t="shared" si="25"/>
        <v>32.5</v>
      </c>
      <c r="AG283" s="7">
        <v>407</v>
      </c>
      <c r="AH283" s="7">
        <v>95</v>
      </c>
      <c r="AI283" s="7">
        <v>0.1</v>
      </c>
      <c r="AJ283" s="7">
        <v>7</v>
      </c>
      <c r="AK283" s="7" t="s">
        <v>47</v>
      </c>
      <c r="AL283" s="7" t="s">
        <v>47</v>
      </c>
      <c r="AM283" s="7">
        <v>96</v>
      </c>
      <c r="AN283" s="7">
        <v>111</v>
      </c>
      <c r="AO283" s="7">
        <v>7.1</v>
      </c>
      <c r="AP283" s="7">
        <f t="shared" si="21"/>
        <v>0.864864864864865</v>
      </c>
      <c r="AQ283" s="7">
        <v>0.86</v>
      </c>
      <c r="AR283" s="18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7" t="s">
        <v>222</v>
      </c>
      <c r="BF283" s="7">
        <v>584</v>
      </c>
      <c r="BG283" s="7">
        <v>490</v>
      </c>
      <c r="BH283" s="7">
        <v>456</v>
      </c>
      <c r="BI283" s="7">
        <v>197</v>
      </c>
      <c r="BJ283" s="14"/>
      <c r="BK283" s="14"/>
      <c r="BL283" s="29"/>
      <c r="BO283" s="7">
        <v>560</v>
      </c>
      <c r="BP283" s="7">
        <v>2</v>
      </c>
    </row>
    <row r="284" spans="1:64">
      <c r="A284" s="6" t="s">
        <v>478</v>
      </c>
      <c r="B284" s="6" t="s">
        <v>477</v>
      </c>
      <c r="C284" s="7">
        <v>1</v>
      </c>
      <c r="D284" s="7">
        <v>15074151188</v>
      </c>
      <c r="E284" s="7" t="s">
        <v>479</v>
      </c>
      <c r="F284" s="7">
        <v>1</v>
      </c>
      <c r="G284" s="7">
        <v>2</v>
      </c>
      <c r="H284" s="7">
        <v>1</v>
      </c>
      <c r="I284" s="7">
        <v>1</v>
      </c>
      <c r="J284" s="7">
        <v>59</v>
      </c>
      <c r="K284" s="7">
        <v>74</v>
      </c>
      <c r="L284" s="7">
        <v>170</v>
      </c>
      <c r="M284" s="7">
        <f t="shared" si="26"/>
        <v>25.6055363321799</v>
      </c>
      <c r="N284" s="7">
        <v>10</v>
      </c>
      <c r="O284" s="6"/>
      <c r="P284" s="7" t="s">
        <v>480</v>
      </c>
      <c r="Q284" s="7">
        <v>1</v>
      </c>
      <c r="R284" s="6"/>
      <c r="S284" s="7">
        <v>0</v>
      </c>
      <c r="T284" s="7">
        <v>0</v>
      </c>
      <c r="U284" s="7" t="s">
        <v>157</v>
      </c>
      <c r="V284" s="7">
        <v>1</v>
      </c>
      <c r="W284" s="7">
        <v>1</v>
      </c>
      <c r="X284" s="7">
        <v>0</v>
      </c>
      <c r="Y284" s="7">
        <v>0</v>
      </c>
      <c r="Z284" s="7">
        <v>1</v>
      </c>
      <c r="AA284" s="7">
        <v>8</v>
      </c>
      <c r="AB284" s="6">
        <v>22</v>
      </c>
      <c r="AC284" s="6">
        <v>34</v>
      </c>
      <c r="AD284" s="7">
        <f t="shared" si="24"/>
        <v>42.5</v>
      </c>
      <c r="AE284" s="6">
        <v>29</v>
      </c>
      <c r="AF284" s="7">
        <f t="shared" si="25"/>
        <v>36.25</v>
      </c>
      <c r="AG284" s="7">
        <v>409</v>
      </c>
      <c r="AH284" s="7">
        <v>169</v>
      </c>
      <c r="AI284" s="7">
        <v>112.6</v>
      </c>
      <c r="AJ284" s="7">
        <v>78</v>
      </c>
      <c r="AK284" s="7" t="s">
        <v>47</v>
      </c>
      <c r="AL284" s="7" t="s">
        <v>47</v>
      </c>
      <c r="AM284" s="7">
        <v>39</v>
      </c>
      <c r="AN284" s="7">
        <v>90</v>
      </c>
      <c r="AO284" s="7">
        <v>7.6</v>
      </c>
      <c r="AP284" s="7">
        <f t="shared" si="21"/>
        <v>0.433333333333333</v>
      </c>
      <c r="AQ284" s="7">
        <v>0.43</v>
      </c>
      <c r="AR284" s="18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7" t="s">
        <v>222</v>
      </c>
      <c r="BF284" s="7" t="s">
        <v>42</v>
      </c>
      <c r="BG284" s="25"/>
      <c r="BH284" s="14"/>
      <c r="BI284" s="14"/>
      <c r="BJ284" s="14"/>
      <c r="BK284" s="14"/>
      <c r="BL284" s="14"/>
    </row>
    <row r="285" spans="1:68">
      <c r="A285" s="6" t="s">
        <v>481</v>
      </c>
      <c r="B285" s="6" t="s">
        <v>482</v>
      </c>
      <c r="C285" s="7">
        <v>1</v>
      </c>
      <c r="D285" s="7">
        <v>15938902198</v>
      </c>
      <c r="E285" s="7" t="s">
        <v>111</v>
      </c>
      <c r="F285" s="7">
        <v>2</v>
      </c>
      <c r="G285" s="7">
        <v>2</v>
      </c>
      <c r="H285" s="7">
        <v>1</v>
      </c>
      <c r="I285" s="7">
        <v>1</v>
      </c>
      <c r="J285" s="7">
        <v>40</v>
      </c>
      <c r="K285" s="7">
        <v>80</v>
      </c>
      <c r="L285" s="7">
        <v>167</v>
      </c>
      <c r="M285" s="7">
        <f t="shared" si="26"/>
        <v>28.6851446806985</v>
      </c>
      <c r="N285" s="7">
        <v>10</v>
      </c>
      <c r="O285" s="6"/>
      <c r="P285" s="7">
        <v>0</v>
      </c>
      <c r="Q285" s="7">
        <v>0</v>
      </c>
      <c r="R285" s="14"/>
      <c r="S285" s="7">
        <v>0</v>
      </c>
      <c r="T285" s="7">
        <v>0</v>
      </c>
      <c r="U285" s="7" t="s">
        <v>21</v>
      </c>
      <c r="V285" s="7">
        <v>1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20</v>
      </c>
      <c r="AC285" s="7">
        <v>32</v>
      </c>
      <c r="AD285" s="7">
        <f t="shared" si="24"/>
        <v>40</v>
      </c>
      <c r="AE285" s="7">
        <v>33</v>
      </c>
      <c r="AF285" s="7">
        <f t="shared" si="25"/>
        <v>41.25</v>
      </c>
      <c r="AG285" s="7">
        <v>755</v>
      </c>
      <c r="AH285" s="7">
        <v>2.8</v>
      </c>
      <c r="AI285" s="14"/>
      <c r="AJ285" s="7">
        <v>5.4</v>
      </c>
      <c r="AK285" s="7" t="s">
        <v>47</v>
      </c>
      <c r="AL285" s="7" t="s">
        <v>47</v>
      </c>
      <c r="AM285" s="7">
        <v>96</v>
      </c>
      <c r="AN285" s="7">
        <v>90</v>
      </c>
      <c r="AO285" s="7">
        <v>7.14</v>
      </c>
      <c r="AP285" s="7">
        <f t="shared" si="21"/>
        <v>1.06666666666667</v>
      </c>
      <c r="AQ285" s="7">
        <v>1</v>
      </c>
      <c r="AR285" s="18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7" t="s">
        <v>222</v>
      </c>
      <c r="BE285" s="7">
        <v>552</v>
      </c>
      <c r="BF285" s="25"/>
      <c r="BG285" s="7">
        <v>507</v>
      </c>
      <c r="BH285" s="25"/>
      <c r="BI285" s="14"/>
      <c r="BJ285" s="25"/>
      <c r="BK285" s="25"/>
      <c r="BL285" s="29"/>
      <c r="BO285" s="7">
        <v>243</v>
      </c>
      <c r="BP285" s="7">
        <v>1</v>
      </c>
    </row>
    <row r="286" spans="1:64">
      <c r="A286" s="6" t="s">
        <v>483</v>
      </c>
      <c r="B286" s="6" t="s">
        <v>484</v>
      </c>
      <c r="C286" s="7">
        <v>1</v>
      </c>
      <c r="D286" s="7">
        <v>13710612227</v>
      </c>
      <c r="E286" s="7" t="s">
        <v>103</v>
      </c>
      <c r="F286" s="7">
        <v>1</v>
      </c>
      <c r="G286" s="7">
        <v>1</v>
      </c>
      <c r="H286" s="7">
        <v>1</v>
      </c>
      <c r="I286" s="7">
        <v>1</v>
      </c>
      <c r="J286" s="7">
        <v>26</v>
      </c>
      <c r="K286" s="7">
        <v>85</v>
      </c>
      <c r="L286" s="7">
        <v>174</v>
      </c>
      <c r="M286" s="7">
        <f t="shared" si="26"/>
        <v>28.075042938301</v>
      </c>
      <c r="N286" s="7">
        <v>2</v>
      </c>
      <c r="O286" s="6"/>
      <c r="P286" s="7" t="s">
        <v>57</v>
      </c>
      <c r="Q286" s="7">
        <v>1</v>
      </c>
      <c r="R286" s="14"/>
      <c r="S286" s="7">
        <v>0</v>
      </c>
      <c r="T286" s="7">
        <v>0</v>
      </c>
      <c r="U286" s="7" t="s">
        <v>42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4</v>
      </c>
      <c r="AB286" s="7">
        <v>23</v>
      </c>
      <c r="AC286" s="7">
        <v>28</v>
      </c>
      <c r="AD286" s="7">
        <f t="shared" si="24"/>
        <v>35</v>
      </c>
      <c r="AE286" s="7">
        <v>22</v>
      </c>
      <c r="AF286" s="7">
        <f t="shared" si="25"/>
        <v>27.5</v>
      </c>
      <c r="AG286" s="7">
        <v>481</v>
      </c>
      <c r="AH286" s="7">
        <v>110</v>
      </c>
      <c r="AI286" s="7">
        <v>11.8</v>
      </c>
      <c r="AJ286" s="7">
        <v>38</v>
      </c>
      <c r="AK286" s="7" t="s">
        <v>133</v>
      </c>
      <c r="AL286" s="7" t="s">
        <v>133</v>
      </c>
      <c r="AM286" s="7">
        <v>20</v>
      </c>
      <c r="AN286" s="7">
        <v>90</v>
      </c>
      <c r="AO286" s="7">
        <v>8.1</v>
      </c>
      <c r="AP286" s="7">
        <f t="shared" si="21"/>
        <v>0.222222222222222</v>
      </c>
      <c r="AQ286" s="7">
        <v>0.22</v>
      </c>
      <c r="AR286" s="18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7" t="s">
        <v>222</v>
      </c>
      <c r="BE286" s="25"/>
      <c r="BF286" s="7">
        <v>579</v>
      </c>
      <c r="BG286" s="7">
        <v>484</v>
      </c>
      <c r="BH286" s="25"/>
      <c r="BI286" s="25"/>
      <c r="BJ286" s="25"/>
      <c r="BK286" s="14"/>
      <c r="BL286" s="29"/>
    </row>
    <row r="287" spans="1:64">
      <c r="A287" s="6" t="s">
        <v>485</v>
      </c>
      <c r="B287" s="6" t="s">
        <v>486</v>
      </c>
      <c r="C287" s="7">
        <v>1</v>
      </c>
      <c r="D287" s="7">
        <v>13707026123</v>
      </c>
      <c r="E287" s="7" t="s">
        <v>103</v>
      </c>
      <c r="F287" s="7">
        <v>1</v>
      </c>
      <c r="G287" s="7">
        <v>2</v>
      </c>
      <c r="H287" s="7">
        <v>1</v>
      </c>
      <c r="I287" s="7">
        <v>1</v>
      </c>
      <c r="J287" s="7">
        <v>52</v>
      </c>
      <c r="K287" s="7">
        <v>69</v>
      </c>
      <c r="L287" s="7">
        <v>165</v>
      </c>
      <c r="M287" s="7">
        <f t="shared" si="26"/>
        <v>25.3443526170799</v>
      </c>
      <c r="N287" s="7">
        <v>6</v>
      </c>
      <c r="O287" s="6"/>
      <c r="P287" s="7" t="s">
        <v>439</v>
      </c>
      <c r="Q287" s="7">
        <v>4</v>
      </c>
      <c r="R287" s="14"/>
      <c r="S287" s="7">
        <v>1</v>
      </c>
      <c r="T287" s="7">
        <v>0</v>
      </c>
      <c r="U287" s="7" t="s">
        <v>20</v>
      </c>
      <c r="V287" s="7">
        <v>1</v>
      </c>
      <c r="W287" s="7">
        <v>1</v>
      </c>
      <c r="X287" s="7">
        <v>0</v>
      </c>
      <c r="Y287" s="7">
        <v>0</v>
      </c>
      <c r="Z287" s="7">
        <v>0</v>
      </c>
      <c r="AA287" s="7">
        <v>2</v>
      </c>
      <c r="AB287" s="7">
        <v>19</v>
      </c>
      <c r="AC287" s="7">
        <v>30</v>
      </c>
      <c r="AD287" s="7">
        <f t="shared" si="24"/>
        <v>37.5</v>
      </c>
      <c r="AE287" s="7">
        <v>30</v>
      </c>
      <c r="AF287" s="7">
        <f t="shared" si="25"/>
        <v>37.5</v>
      </c>
      <c r="AG287" s="7">
        <v>405</v>
      </c>
      <c r="AH287" s="7">
        <v>117</v>
      </c>
      <c r="AI287" s="7">
        <v>8.8</v>
      </c>
      <c r="AJ287" s="7">
        <v>14</v>
      </c>
      <c r="AK287" s="7" t="s">
        <v>47</v>
      </c>
      <c r="AL287" s="7" t="s">
        <v>47</v>
      </c>
      <c r="AM287" s="7">
        <v>71</v>
      </c>
      <c r="AN287" s="7">
        <v>85</v>
      </c>
      <c r="AO287" s="7">
        <v>7.5</v>
      </c>
      <c r="AP287" s="7">
        <f t="shared" si="21"/>
        <v>0.835294117647059</v>
      </c>
      <c r="AQ287" s="7">
        <v>0.84</v>
      </c>
      <c r="AR287" s="21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7" t="s">
        <v>222</v>
      </c>
      <c r="BE287" s="7" t="s">
        <v>42</v>
      </c>
      <c r="BF287" s="14"/>
      <c r="BG287" s="7">
        <v>667</v>
      </c>
      <c r="BH287" s="7">
        <v>516</v>
      </c>
      <c r="BI287" s="7">
        <v>407</v>
      </c>
      <c r="BJ287" s="7">
        <v>382</v>
      </c>
      <c r="BK287" s="14"/>
      <c r="BL287" s="30"/>
    </row>
    <row r="288" spans="1:64">
      <c r="A288" s="6" t="s">
        <v>487</v>
      </c>
      <c r="B288" s="6" t="s">
        <v>486</v>
      </c>
      <c r="C288" s="7">
        <v>2</v>
      </c>
      <c r="D288" s="7">
        <v>15914359100</v>
      </c>
      <c r="E288" s="6"/>
      <c r="F288" s="14"/>
      <c r="G288" s="7">
        <v>2</v>
      </c>
      <c r="H288" s="7">
        <v>1</v>
      </c>
      <c r="I288" s="7">
        <v>1</v>
      </c>
      <c r="J288" s="7">
        <v>33</v>
      </c>
      <c r="K288" s="7">
        <v>85</v>
      </c>
      <c r="L288" s="7">
        <v>185</v>
      </c>
      <c r="M288" s="7">
        <f t="shared" si="26"/>
        <v>24.8356464572681</v>
      </c>
      <c r="N288" s="7">
        <v>5</v>
      </c>
      <c r="O288" s="14"/>
      <c r="P288" s="7">
        <v>0</v>
      </c>
      <c r="Q288" s="7">
        <v>0</v>
      </c>
      <c r="R288" s="7">
        <v>3</v>
      </c>
      <c r="S288" s="7">
        <v>0</v>
      </c>
      <c r="T288" s="7">
        <v>0</v>
      </c>
      <c r="U288" s="7" t="s">
        <v>22</v>
      </c>
      <c r="V288" s="7">
        <v>1</v>
      </c>
      <c r="W288" s="7">
        <v>0</v>
      </c>
      <c r="X288" s="7">
        <v>0</v>
      </c>
      <c r="Y288" s="7">
        <v>1</v>
      </c>
      <c r="Z288" s="7">
        <v>0</v>
      </c>
      <c r="AA288" s="7">
        <v>0</v>
      </c>
      <c r="AB288" s="7">
        <v>18</v>
      </c>
      <c r="AC288" s="7">
        <v>36</v>
      </c>
      <c r="AD288" s="7">
        <f t="shared" si="24"/>
        <v>45</v>
      </c>
      <c r="AE288" s="7">
        <v>37</v>
      </c>
      <c r="AF288" s="7">
        <f t="shared" si="25"/>
        <v>46.25</v>
      </c>
      <c r="AG288" s="7">
        <v>338</v>
      </c>
      <c r="AH288" s="7">
        <v>113</v>
      </c>
      <c r="AI288" s="7">
        <v>1.3</v>
      </c>
      <c r="AJ288" s="7">
        <v>0.3</v>
      </c>
      <c r="AK288" s="7" t="s">
        <v>47</v>
      </c>
      <c r="AL288" s="7" t="s">
        <v>47</v>
      </c>
      <c r="AM288" s="7">
        <v>64</v>
      </c>
      <c r="AN288" s="7">
        <v>83</v>
      </c>
      <c r="AO288" s="7">
        <v>6.24</v>
      </c>
      <c r="AP288" s="7">
        <f t="shared" si="21"/>
        <v>0.771084337349398</v>
      </c>
      <c r="AQ288" s="7">
        <v>0.77</v>
      </c>
      <c r="AR288" s="21"/>
      <c r="AS288" s="6"/>
      <c r="AT288" s="6"/>
      <c r="AU288" s="6"/>
      <c r="AV288" s="6"/>
      <c r="AW288" s="6"/>
      <c r="AX288" s="6"/>
      <c r="AY288" s="6"/>
      <c r="AZ288" s="6"/>
      <c r="BA288" s="6"/>
      <c r="BB288" s="14"/>
      <c r="BC288" s="14"/>
      <c r="BD288" s="7" t="s">
        <v>222</v>
      </c>
      <c r="BE288" s="6"/>
      <c r="BF288" s="7">
        <v>521</v>
      </c>
      <c r="BG288" s="7">
        <v>390</v>
      </c>
      <c r="BH288" s="7">
        <v>296</v>
      </c>
      <c r="BI288" s="6"/>
      <c r="BJ288" s="7">
        <v>491</v>
      </c>
      <c r="BK288" s="7">
        <v>265</v>
      </c>
      <c r="BL288" s="30"/>
    </row>
    <row r="289" spans="1:68">
      <c r="A289" s="6" t="s">
        <v>488</v>
      </c>
      <c r="B289" s="6" t="s">
        <v>486</v>
      </c>
      <c r="C289" s="7">
        <v>2</v>
      </c>
      <c r="D289" s="7">
        <v>18987009755</v>
      </c>
      <c r="E289" s="6"/>
      <c r="F289" s="6"/>
      <c r="G289" s="7">
        <v>2</v>
      </c>
      <c r="H289" s="7">
        <v>1</v>
      </c>
      <c r="I289" s="7">
        <v>1</v>
      </c>
      <c r="J289" s="7">
        <v>48</v>
      </c>
      <c r="K289" s="7">
        <v>80</v>
      </c>
      <c r="L289" s="7">
        <v>174</v>
      </c>
      <c r="M289" s="7">
        <f t="shared" si="26"/>
        <v>26.4235698242833</v>
      </c>
      <c r="N289" s="7">
        <v>6</v>
      </c>
      <c r="O289" s="6"/>
      <c r="P289" s="7">
        <v>0</v>
      </c>
      <c r="Q289" s="7">
        <v>0</v>
      </c>
      <c r="R289" s="7">
        <v>3</v>
      </c>
      <c r="S289" s="7">
        <v>1</v>
      </c>
      <c r="T289" s="7">
        <v>0</v>
      </c>
      <c r="U289" s="7" t="s">
        <v>42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18</v>
      </c>
      <c r="AC289" s="7">
        <v>27</v>
      </c>
      <c r="AD289" s="7">
        <f t="shared" si="24"/>
        <v>33.75</v>
      </c>
      <c r="AE289" s="7">
        <v>25</v>
      </c>
      <c r="AF289" s="7">
        <f t="shared" si="25"/>
        <v>31.25</v>
      </c>
      <c r="AG289" s="7">
        <v>516</v>
      </c>
      <c r="AH289" s="7">
        <v>113</v>
      </c>
      <c r="AI289" s="7">
        <v>35</v>
      </c>
      <c r="AJ289" s="7">
        <v>23</v>
      </c>
      <c r="AK289" s="7" t="s">
        <v>47</v>
      </c>
      <c r="AL289" s="7" t="s">
        <v>47</v>
      </c>
      <c r="AM289" s="7">
        <v>96</v>
      </c>
      <c r="AN289" s="7">
        <v>92</v>
      </c>
      <c r="AO289" s="7">
        <v>6.24</v>
      </c>
      <c r="AP289" s="7" t="e">
        <f>#REF!/AN289</f>
        <v>#REF!</v>
      </c>
      <c r="AQ289" s="6"/>
      <c r="AR289" s="18"/>
      <c r="AS289" s="15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7" t="s">
        <v>222</v>
      </c>
      <c r="BE289" s="14"/>
      <c r="BF289" s="7">
        <v>600</v>
      </c>
      <c r="BG289" s="7">
        <v>397</v>
      </c>
      <c r="BH289" s="25"/>
      <c r="BI289" s="25"/>
      <c r="BJ289" s="25"/>
      <c r="BK289" s="14"/>
      <c r="BL289" s="14"/>
      <c r="BO289" s="7">
        <v>308</v>
      </c>
      <c r="BP289" s="7">
        <v>1</v>
      </c>
    </row>
    <row r="290" spans="1:68">
      <c r="A290" s="6" t="s">
        <v>489</v>
      </c>
      <c r="B290" s="6" t="s">
        <v>490</v>
      </c>
      <c r="C290" s="7">
        <v>1</v>
      </c>
      <c r="D290" s="7">
        <v>13710546948</v>
      </c>
      <c r="E290" s="7" t="s">
        <v>106</v>
      </c>
      <c r="F290" s="7">
        <v>2</v>
      </c>
      <c r="G290" s="7">
        <v>2</v>
      </c>
      <c r="H290" s="7">
        <v>1</v>
      </c>
      <c r="I290" s="7">
        <v>1</v>
      </c>
      <c r="J290" s="7">
        <v>54</v>
      </c>
      <c r="K290" s="7">
        <v>79</v>
      </c>
      <c r="L290" s="7">
        <v>179</v>
      </c>
      <c r="M290" s="7">
        <f t="shared" si="26"/>
        <v>24.6559096158048</v>
      </c>
      <c r="N290" s="7">
        <v>1</v>
      </c>
      <c r="O290" s="6"/>
      <c r="P290" s="7" t="s">
        <v>85</v>
      </c>
      <c r="Q290" s="7">
        <v>1</v>
      </c>
      <c r="R290" s="14"/>
      <c r="S290" s="7">
        <v>0</v>
      </c>
      <c r="T290" s="7">
        <v>1</v>
      </c>
      <c r="U290" s="7" t="s">
        <v>42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3</v>
      </c>
      <c r="AB290" s="7">
        <v>23</v>
      </c>
      <c r="AC290" s="7">
        <v>22</v>
      </c>
      <c r="AD290" s="7">
        <f t="shared" si="24"/>
        <v>27.5</v>
      </c>
      <c r="AE290" s="7">
        <v>23</v>
      </c>
      <c r="AF290" s="7">
        <f t="shared" si="25"/>
        <v>28.75</v>
      </c>
      <c r="AG290" s="7">
        <v>485</v>
      </c>
      <c r="AH290" s="7">
        <v>118</v>
      </c>
      <c r="AI290" s="7">
        <v>8.9</v>
      </c>
      <c r="AJ290" s="7">
        <v>9.7</v>
      </c>
      <c r="AK290" s="7" t="s">
        <v>133</v>
      </c>
      <c r="AL290" s="7" t="s">
        <v>133</v>
      </c>
      <c r="AM290" s="7">
        <v>7</v>
      </c>
      <c r="AN290" s="7">
        <v>90</v>
      </c>
      <c r="AO290" s="7">
        <v>6.27</v>
      </c>
      <c r="AP290" s="7">
        <f t="shared" ref="AP290:AP331" si="27">AM290/AN290</f>
        <v>0.0777777777777778</v>
      </c>
      <c r="AQ290" s="7">
        <v>0.08</v>
      </c>
      <c r="AR290" s="21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7" t="s">
        <v>222</v>
      </c>
      <c r="BE290" s="7" t="s">
        <v>42</v>
      </c>
      <c r="BF290" s="14"/>
      <c r="BG290" s="14"/>
      <c r="BH290" s="14"/>
      <c r="BI290" s="14"/>
      <c r="BJ290" s="14"/>
      <c r="BK290" s="14"/>
      <c r="BL290" s="30"/>
      <c r="BO290" s="7">
        <v>439</v>
      </c>
      <c r="BP290" s="7">
        <v>2</v>
      </c>
    </row>
    <row r="291" spans="1:64">
      <c r="A291" s="6" t="s">
        <v>491</v>
      </c>
      <c r="B291" s="6" t="s">
        <v>492</v>
      </c>
      <c r="C291" s="7">
        <v>2</v>
      </c>
      <c r="D291" s="7">
        <v>13811076111</v>
      </c>
      <c r="E291" s="6"/>
      <c r="F291" s="6"/>
      <c r="G291" s="7">
        <v>2</v>
      </c>
      <c r="H291" s="7">
        <v>1</v>
      </c>
      <c r="I291" s="7">
        <v>1</v>
      </c>
      <c r="J291" s="7">
        <v>43</v>
      </c>
      <c r="K291" s="7">
        <v>100</v>
      </c>
      <c r="L291" s="7">
        <v>178</v>
      </c>
      <c r="M291" s="7">
        <f t="shared" si="26"/>
        <v>31.561671506123</v>
      </c>
      <c r="N291" s="7">
        <v>12</v>
      </c>
      <c r="O291" s="6"/>
      <c r="P291" s="7">
        <v>0</v>
      </c>
      <c r="Q291" s="7">
        <v>0</v>
      </c>
      <c r="R291" s="7">
        <v>1</v>
      </c>
      <c r="S291" s="7">
        <v>0</v>
      </c>
      <c r="T291" s="7">
        <v>0</v>
      </c>
      <c r="U291" s="7" t="s">
        <v>22</v>
      </c>
      <c r="V291" s="7">
        <v>1</v>
      </c>
      <c r="W291" s="7">
        <v>0</v>
      </c>
      <c r="X291" s="7">
        <v>0</v>
      </c>
      <c r="Y291" s="7">
        <v>1</v>
      </c>
      <c r="Z291" s="7">
        <v>0</v>
      </c>
      <c r="AA291" s="7">
        <v>0</v>
      </c>
      <c r="AB291" s="7">
        <v>18</v>
      </c>
      <c r="AC291" s="7">
        <v>38</v>
      </c>
      <c r="AD291" s="7">
        <f t="shared" si="24"/>
        <v>47.5</v>
      </c>
      <c r="AE291" s="7">
        <v>38</v>
      </c>
      <c r="AF291" s="7">
        <f t="shared" si="25"/>
        <v>47.5</v>
      </c>
      <c r="AG291" s="7">
        <v>335</v>
      </c>
      <c r="AH291" s="7">
        <v>118</v>
      </c>
      <c r="AI291" s="7">
        <v>0.4</v>
      </c>
      <c r="AJ291" s="7">
        <v>7.8</v>
      </c>
      <c r="AK291" s="7" t="s">
        <v>47</v>
      </c>
      <c r="AL291" s="7" t="s">
        <v>47</v>
      </c>
      <c r="AM291" s="7">
        <v>96</v>
      </c>
      <c r="AN291" s="7">
        <v>90</v>
      </c>
      <c r="AO291" s="7" t="s">
        <v>493</v>
      </c>
      <c r="AP291" s="7">
        <f t="shared" si="27"/>
        <v>1.06666666666667</v>
      </c>
      <c r="AQ291" s="7">
        <v>1</v>
      </c>
      <c r="AR291" s="18"/>
      <c r="AS291" s="17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7" t="s">
        <v>222</v>
      </c>
      <c r="BE291" s="25"/>
      <c r="BF291" s="7">
        <v>323</v>
      </c>
      <c r="BG291" s="7">
        <v>279</v>
      </c>
      <c r="BH291" s="7">
        <v>354</v>
      </c>
      <c r="BI291" s="7">
        <v>339</v>
      </c>
      <c r="BJ291" s="7">
        <v>311</v>
      </c>
      <c r="BK291" s="14"/>
      <c r="BL291" s="14"/>
    </row>
    <row r="292" spans="1:68">
      <c r="A292" s="6" t="s">
        <v>494</v>
      </c>
      <c r="B292" s="6" t="s">
        <v>492</v>
      </c>
      <c r="C292" s="7">
        <v>1</v>
      </c>
      <c r="D292" s="7">
        <v>16620010150</v>
      </c>
      <c r="E292" s="7" t="s">
        <v>103</v>
      </c>
      <c r="F292" s="7">
        <v>1</v>
      </c>
      <c r="G292" s="7">
        <v>1</v>
      </c>
      <c r="H292" s="7">
        <v>1</v>
      </c>
      <c r="I292" s="7">
        <v>1</v>
      </c>
      <c r="J292" s="7">
        <v>61</v>
      </c>
      <c r="K292" s="7">
        <v>55</v>
      </c>
      <c r="L292" s="7">
        <v>152</v>
      </c>
      <c r="M292" s="7">
        <f t="shared" si="26"/>
        <v>23.8054016620499</v>
      </c>
      <c r="N292" s="7">
        <v>10</v>
      </c>
      <c r="O292" s="6"/>
      <c r="P292" s="7" t="s">
        <v>70</v>
      </c>
      <c r="Q292" s="7">
        <v>2</v>
      </c>
      <c r="R292" s="14"/>
      <c r="S292" s="7">
        <v>0</v>
      </c>
      <c r="T292" s="7">
        <v>0</v>
      </c>
      <c r="U292" s="7" t="s">
        <v>21</v>
      </c>
      <c r="V292" s="7">
        <v>1</v>
      </c>
      <c r="W292" s="7">
        <v>0</v>
      </c>
      <c r="X292" s="7">
        <v>0</v>
      </c>
      <c r="Y292" s="7">
        <v>0</v>
      </c>
      <c r="Z292" s="7">
        <v>0</v>
      </c>
      <c r="AA292" s="7">
        <v>7</v>
      </c>
      <c r="AB292" s="7">
        <v>24</v>
      </c>
      <c r="AC292" s="7">
        <v>35</v>
      </c>
      <c r="AD292" s="7">
        <f t="shared" si="24"/>
        <v>43.75</v>
      </c>
      <c r="AE292" s="7">
        <v>20</v>
      </c>
      <c r="AF292" s="7">
        <f t="shared" si="25"/>
        <v>25</v>
      </c>
      <c r="AG292" s="7">
        <v>338</v>
      </c>
      <c r="AH292" s="7">
        <v>92</v>
      </c>
      <c r="AI292" s="7">
        <v>120.9</v>
      </c>
      <c r="AJ292" s="7">
        <v>107</v>
      </c>
      <c r="AK292" s="7" t="s">
        <v>133</v>
      </c>
      <c r="AL292" s="7" t="s">
        <v>133</v>
      </c>
      <c r="AM292" s="7">
        <v>7</v>
      </c>
      <c r="AN292" s="7">
        <v>90</v>
      </c>
      <c r="AO292" s="7">
        <v>7.6</v>
      </c>
      <c r="AP292" s="7">
        <f t="shared" si="27"/>
        <v>0.0777777777777778</v>
      </c>
      <c r="AQ292" s="7">
        <v>0.08</v>
      </c>
      <c r="AR292" s="21"/>
      <c r="AS292" s="23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7" t="s">
        <v>222</v>
      </c>
      <c r="BE292" s="7" t="s">
        <v>42</v>
      </c>
      <c r="BF292" s="14"/>
      <c r="BG292" s="14"/>
      <c r="BH292" s="14"/>
      <c r="BI292" s="14"/>
      <c r="BJ292" s="14"/>
      <c r="BK292" s="14"/>
      <c r="BL292" s="30"/>
      <c r="BO292" s="7">
        <v>543</v>
      </c>
      <c r="BP292" s="7">
        <v>2</v>
      </c>
    </row>
    <row r="293" spans="1:68">
      <c r="A293" s="6" t="s">
        <v>495</v>
      </c>
      <c r="B293" s="6" t="s">
        <v>496</v>
      </c>
      <c r="C293" s="7">
        <v>1</v>
      </c>
      <c r="D293" s="7">
        <v>84283886</v>
      </c>
      <c r="E293" s="7" t="s">
        <v>474</v>
      </c>
      <c r="F293" s="7">
        <v>1</v>
      </c>
      <c r="G293" s="7">
        <v>2</v>
      </c>
      <c r="H293" s="7">
        <v>1</v>
      </c>
      <c r="I293" s="7">
        <v>1</v>
      </c>
      <c r="J293" s="7">
        <v>63</v>
      </c>
      <c r="K293" s="7">
        <v>57</v>
      </c>
      <c r="L293" s="7">
        <v>158</v>
      </c>
      <c r="M293" s="7">
        <f t="shared" si="26"/>
        <v>22.8328793462586</v>
      </c>
      <c r="N293" s="7">
        <v>1</v>
      </c>
      <c r="O293" s="6"/>
      <c r="P293" s="7" t="s">
        <v>85</v>
      </c>
      <c r="Q293" s="7">
        <v>1</v>
      </c>
      <c r="R293" s="14"/>
      <c r="S293" s="7">
        <v>0</v>
      </c>
      <c r="T293" s="7">
        <v>0</v>
      </c>
      <c r="U293" s="7" t="s">
        <v>42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2</v>
      </c>
      <c r="AB293" s="7">
        <v>23</v>
      </c>
      <c r="AC293" s="7">
        <v>22</v>
      </c>
      <c r="AD293" s="7">
        <f t="shared" si="24"/>
        <v>27.5</v>
      </c>
      <c r="AE293" s="7">
        <v>23</v>
      </c>
      <c r="AF293" s="7">
        <f t="shared" si="25"/>
        <v>28.75</v>
      </c>
      <c r="AG293" s="7">
        <v>318</v>
      </c>
      <c r="AH293" s="7">
        <v>108</v>
      </c>
      <c r="AI293" s="7">
        <v>27</v>
      </c>
      <c r="AJ293" s="7">
        <v>14</v>
      </c>
      <c r="AK293" s="7" t="s">
        <v>133</v>
      </c>
      <c r="AL293" s="7" t="s">
        <v>133</v>
      </c>
      <c r="AM293" s="7">
        <v>7</v>
      </c>
      <c r="AN293" s="7">
        <v>90</v>
      </c>
      <c r="AO293" s="7" t="s">
        <v>497</v>
      </c>
      <c r="AP293" s="7">
        <f t="shared" si="27"/>
        <v>0.0777777777777778</v>
      </c>
      <c r="AQ293" s="7">
        <v>0.08</v>
      </c>
      <c r="AR293" s="21"/>
      <c r="AS293" s="6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7" t="s">
        <v>222</v>
      </c>
      <c r="BE293" s="7" t="s">
        <v>42</v>
      </c>
      <c r="BF293" s="25"/>
      <c r="BG293" s="25"/>
      <c r="BH293" s="25"/>
      <c r="BI293" s="25"/>
      <c r="BJ293" s="25"/>
      <c r="BK293" s="14"/>
      <c r="BL293" s="30"/>
      <c r="BO293" s="7">
        <v>313</v>
      </c>
      <c r="BP293" s="7">
        <v>1</v>
      </c>
    </row>
    <row r="294" spans="1:64">
      <c r="A294" s="6" t="s">
        <v>498</v>
      </c>
      <c r="B294" s="6" t="s">
        <v>499</v>
      </c>
      <c r="C294" s="7">
        <v>1</v>
      </c>
      <c r="D294" s="7">
        <v>18664672378</v>
      </c>
      <c r="E294" s="7" t="s">
        <v>164</v>
      </c>
      <c r="F294" s="7">
        <v>2</v>
      </c>
      <c r="G294" s="7">
        <v>2</v>
      </c>
      <c r="H294" s="7">
        <v>1</v>
      </c>
      <c r="I294" s="7">
        <v>1</v>
      </c>
      <c r="J294" s="7">
        <v>45</v>
      </c>
      <c r="K294" s="7">
        <v>68</v>
      </c>
      <c r="L294" s="7">
        <v>162</v>
      </c>
      <c r="M294" s="7">
        <f t="shared" si="26"/>
        <v>25.9106843468983</v>
      </c>
      <c r="N294" s="7">
        <v>2</v>
      </c>
      <c r="O294" s="6"/>
      <c r="P294" s="7" t="s">
        <v>57</v>
      </c>
      <c r="Q294" s="7">
        <v>1</v>
      </c>
      <c r="R294" s="14"/>
      <c r="S294" s="7">
        <v>0</v>
      </c>
      <c r="T294" s="7">
        <v>0</v>
      </c>
      <c r="U294" s="7" t="s">
        <v>42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2</v>
      </c>
      <c r="AB294" s="7">
        <v>20</v>
      </c>
      <c r="AC294" s="7">
        <v>26</v>
      </c>
      <c r="AD294" s="7">
        <f t="shared" si="24"/>
        <v>32.5</v>
      </c>
      <c r="AE294" s="7">
        <v>28</v>
      </c>
      <c r="AF294" s="7">
        <f t="shared" si="25"/>
        <v>35</v>
      </c>
      <c r="AG294" s="7">
        <v>581</v>
      </c>
      <c r="AH294" s="7">
        <v>118</v>
      </c>
      <c r="AI294" s="7">
        <v>5.7</v>
      </c>
      <c r="AJ294" s="7">
        <v>11</v>
      </c>
      <c r="AK294" s="7" t="s">
        <v>47</v>
      </c>
      <c r="AL294" s="7" t="s">
        <v>47</v>
      </c>
      <c r="AM294" s="7">
        <v>37</v>
      </c>
      <c r="AN294" s="7">
        <v>90</v>
      </c>
      <c r="AO294" s="7" t="s">
        <v>493</v>
      </c>
      <c r="AP294" s="7">
        <f t="shared" si="27"/>
        <v>0.411111111111111</v>
      </c>
      <c r="AQ294" s="7">
        <v>0.41</v>
      </c>
      <c r="AR294" s="18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7" t="s">
        <v>222</v>
      </c>
      <c r="BE294" s="7" t="s">
        <v>42</v>
      </c>
      <c r="BF294" s="14"/>
      <c r="BG294" s="14"/>
      <c r="BH294" s="14"/>
      <c r="BI294" s="14"/>
      <c r="BJ294" s="14"/>
      <c r="BK294" s="14"/>
      <c r="BL294" s="14"/>
    </row>
    <row r="295" spans="1:64">
      <c r="A295" s="6" t="s">
        <v>500</v>
      </c>
      <c r="B295" s="6" t="s">
        <v>501</v>
      </c>
      <c r="C295" s="7">
        <v>2</v>
      </c>
      <c r="D295" s="7">
        <v>13415204016</v>
      </c>
      <c r="E295" s="6"/>
      <c r="F295" s="6"/>
      <c r="G295" s="7">
        <v>2</v>
      </c>
      <c r="H295" s="7">
        <v>1</v>
      </c>
      <c r="I295" s="7">
        <v>1</v>
      </c>
      <c r="J295" s="7">
        <v>28</v>
      </c>
      <c r="K295" s="7">
        <v>65</v>
      </c>
      <c r="L295" s="7">
        <v>170</v>
      </c>
      <c r="M295" s="7">
        <f t="shared" si="26"/>
        <v>22.4913494809689</v>
      </c>
      <c r="N295" s="7">
        <v>1</v>
      </c>
      <c r="O295" s="6"/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 t="s">
        <v>22</v>
      </c>
      <c r="V295" s="7">
        <v>1</v>
      </c>
      <c r="W295" s="7">
        <v>0</v>
      </c>
      <c r="X295" s="7">
        <v>0</v>
      </c>
      <c r="Y295" s="7">
        <v>1</v>
      </c>
      <c r="Z295" s="7">
        <v>0</v>
      </c>
      <c r="AA295" s="7">
        <v>0</v>
      </c>
      <c r="AB295" s="7">
        <v>18</v>
      </c>
      <c r="AC295" s="7">
        <v>38</v>
      </c>
      <c r="AD295" s="7">
        <f t="shared" si="24"/>
        <v>47.5</v>
      </c>
      <c r="AE295" s="7">
        <v>38</v>
      </c>
      <c r="AF295" s="7">
        <f t="shared" si="25"/>
        <v>47.5</v>
      </c>
      <c r="AG295" s="7">
        <v>553</v>
      </c>
      <c r="AH295" s="6">
        <v>96</v>
      </c>
      <c r="AI295" s="7">
        <v>0.3</v>
      </c>
      <c r="AJ295" s="7">
        <v>0.3</v>
      </c>
      <c r="AK295" s="7" t="s">
        <v>43</v>
      </c>
      <c r="AL295" s="7">
        <v>2</v>
      </c>
      <c r="AM295" s="7">
        <v>96</v>
      </c>
      <c r="AN295" s="7">
        <v>95</v>
      </c>
      <c r="AO295" s="7" t="s">
        <v>502</v>
      </c>
      <c r="AP295" s="7">
        <f t="shared" si="27"/>
        <v>1.01052631578947</v>
      </c>
      <c r="AQ295" s="7">
        <v>1</v>
      </c>
      <c r="AR295" s="21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7" t="s">
        <v>222</v>
      </c>
      <c r="BE295" s="7">
        <v>382</v>
      </c>
      <c r="BF295" s="7">
        <v>393</v>
      </c>
      <c r="BG295" s="7">
        <v>243</v>
      </c>
      <c r="BH295" s="7">
        <v>224</v>
      </c>
      <c r="BI295" s="7">
        <v>501</v>
      </c>
      <c r="BJ295" s="7">
        <v>280</v>
      </c>
      <c r="BK295" s="14"/>
      <c r="BL295" s="14"/>
    </row>
    <row r="296" spans="1:68">
      <c r="A296" s="6" t="s">
        <v>503</v>
      </c>
      <c r="B296" s="6" t="s">
        <v>501</v>
      </c>
      <c r="C296" s="7">
        <v>1</v>
      </c>
      <c r="D296" s="7">
        <v>18998981775</v>
      </c>
      <c r="E296" s="7" t="s">
        <v>129</v>
      </c>
      <c r="F296" s="7">
        <v>2</v>
      </c>
      <c r="G296" s="7">
        <v>1</v>
      </c>
      <c r="H296" s="7">
        <v>1</v>
      </c>
      <c r="I296" s="7">
        <v>1</v>
      </c>
      <c r="J296" s="7">
        <v>60</v>
      </c>
      <c r="K296" s="7">
        <v>61</v>
      </c>
      <c r="L296" s="7">
        <v>158</v>
      </c>
      <c r="M296" s="7">
        <f t="shared" si="26"/>
        <v>24.4351866688031</v>
      </c>
      <c r="N296" s="7">
        <v>4</v>
      </c>
      <c r="O296" s="6"/>
      <c r="P296" s="7" t="s">
        <v>504</v>
      </c>
      <c r="Q296" s="7">
        <v>2</v>
      </c>
      <c r="R296" s="14"/>
      <c r="S296" s="7">
        <v>0</v>
      </c>
      <c r="T296" s="7">
        <v>0</v>
      </c>
      <c r="U296" s="7" t="s">
        <v>23</v>
      </c>
      <c r="V296" s="7">
        <v>1</v>
      </c>
      <c r="W296" s="7">
        <v>0</v>
      </c>
      <c r="X296" s="7">
        <v>0</v>
      </c>
      <c r="Y296" s="7">
        <v>0</v>
      </c>
      <c r="Z296" s="7">
        <v>1</v>
      </c>
      <c r="AA296" s="7">
        <v>4</v>
      </c>
      <c r="AB296" s="7">
        <v>19</v>
      </c>
      <c r="AC296" s="7">
        <v>28</v>
      </c>
      <c r="AD296" s="7">
        <f t="shared" si="24"/>
        <v>35</v>
      </c>
      <c r="AE296" s="7">
        <v>31</v>
      </c>
      <c r="AF296" s="7">
        <f t="shared" si="25"/>
        <v>38.75</v>
      </c>
      <c r="AG296" s="7">
        <v>525</v>
      </c>
      <c r="AH296" s="7">
        <v>123</v>
      </c>
      <c r="AI296" s="7">
        <v>62.4</v>
      </c>
      <c r="AJ296" s="7">
        <v>72</v>
      </c>
      <c r="AK296" s="7" t="s">
        <v>42</v>
      </c>
      <c r="AL296" s="7" t="s">
        <v>42</v>
      </c>
      <c r="AM296" s="6"/>
      <c r="AN296" s="6"/>
      <c r="AO296" s="6"/>
      <c r="AP296" s="7" t="e">
        <f t="shared" si="27"/>
        <v>#DIV/0!</v>
      </c>
      <c r="AQ296" s="6"/>
      <c r="AR296" s="18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7" t="s">
        <v>222</v>
      </c>
      <c r="BE296" s="7" t="s">
        <v>42</v>
      </c>
      <c r="BF296" s="14"/>
      <c r="BG296" s="14"/>
      <c r="BH296" s="14"/>
      <c r="BI296" s="14"/>
      <c r="BJ296" s="14"/>
      <c r="BK296" s="14"/>
      <c r="BL296" s="14"/>
      <c r="BO296" s="7">
        <v>652</v>
      </c>
      <c r="BP296" s="7">
        <v>2</v>
      </c>
    </row>
    <row r="297" spans="1:64">
      <c r="A297" s="6" t="s">
        <v>505</v>
      </c>
      <c r="B297" s="6" t="s">
        <v>506</v>
      </c>
      <c r="C297" s="7">
        <v>1</v>
      </c>
      <c r="D297" s="7">
        <v>18126747571</v>
      </c>
      <c r="E297" s="7" t="s">
        <v>474</v>
      </c>
      <c r="F297" s="7">
        <v>1</v>
      </c>
      <c r="G297" s="7">
        <v>1</v>
      </c>
      <c r="H297" s="7">
        <v>1</v>
      </c>
      <c r="I297" s="7">
        <v>1</v>
      </c>
      <c r="J297" s="7">
        <v>62</v>
      </c>
      <c r="K297" s="7">
        <v>46</v>
      </c>
      <c r="L297" s="7">
        <v>150</v>
      </c>
      <c r="M297" s="7">
        <f t="shared" si="26"/>
        <v>20.4444444444444</v>
      </c>
      <c r="N297" s="7">
        <v>1</v>
      </c>
      <c r="O297" s="6"/>
      <c r="P297" s="7" t="s">
        <v>70</v>
      </c>
      <c r="Q297" s="7">
        <v>2</v>
      </c>
      <c r="R297" s="14"/>
      <c r="S297" s="7">
        <v>0</v>
      </c>
      <c r="T297" s="7">
        <v>0</v>
      </c>
      <c r="U297" s="7" t="s">
        <v>23</v>
      </c>
      <c r="V297" s="7">
        <v>1</v>
      </c>
      <c r="W297" s="7">
        <v>0</v>
      </c>
      <c r="X297" s="7">
        <v>0</v>
      </c>
      <c r="Y297" s="7">
        <v>0</v>
      </c>
      <c r="Z297" s="7">
        <v>1</v>
      </c>
      <c r="AA297" s="7">
        <v>4</v>
      </c>
      <c r="AB297" s="7">
        <v>19</v>
      </c>
      <c r="AC297" s="7">
        <v>30</v>
      </c>
      <c r="AD297" s="7">
        <f t="shared" si="24"/>
        <v>37.5</v>
      </c>
      <c r="AE297" s="7">
        <v>30</v>
      </c>
      <c r="AF297" s="7">
        <f t="shared" si="25"/>
        <v>37.5</v>
      </c>
      <c r="AG297" s="7">
        <v>378</v>
      </c>
      <c r="AH297" s="7">
        <v>171</v>
      </c>
      <c r="AI297" s="6"/>
      <c r="AJ297" s="7">
        <v>35</v>
      </c>
      <c r="AK297" s="7" t="s">
        <v>47</v>
      </c>
      <c r="AL297" s="7" t="s">
        <v>47</v>
      </c>
      <c r="AM297" s="7">
        <v>40</v>
      </c>
      <c r="AN297" s="7">
        <v>90</v>
      </c>
      <c r="AO297" s="7">
        <v>6.14</v>
      </c>
      <c r="AP297" s="7">
        <f t="shared" si="27"/>
        <v>0.444444444444444</v>
      </c>
      <c r="AQ297" s="7">
        <v>0.44</v>
      </c>
      <c r="AR297" s="18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7" t="s">
        <v>222</v>
      </c>
      <c r="BE297" s="7" t="s">
        <v>42</v>
      </c>
      <c r="BF297" s="25"/>
      <c r="BG297" s="25"/>
      <c r="BH297" s="25"/>
      <c r="BI297" s="14"/>
      <c r="BJ297" s="14"/>
      <c r="BK297" s="14"/>
      <c r="BL297" s="14"/>
    </row>
    <row r="298" spans="1:68">
      <c r="A298" s="6" t="s">
        <v>507</v>
      </c>
      <c r="B298" s="6" t="s">
        <v>508</v>
      </c>
      <c r="C298" s="7">
        <v>1</v>
      </c>
      <c r="D298" s="7">
        <v>13600229507</v>
      </c>
      <c r="E298" s="7" t="s">
        <v>106</v>
      </c>
      <c r="F298" s="7">
        <v>2</v>
      </c>
      <c r="G298" s="7">
        <v>1</v>
      </c>
      <c r="H298" s="7">
        <v>1</v>
      </c>
      <c r="I298" s="7">
        <v>1</v>
      </c>
      <c r="J298" s="7">
        <v>37</v>
      </c>
      <c r="K298" s="7">
        <v>73</v>
      </c>
      <c r="L298" s="7">
        <v>170</v>
      </c>
      <c r="M298" s="7">
        <f t="shared" si="26"/>
        <v>25.2595155709343</v>
      </c>
      <c r="N298" s="7">
        <v>4</v>
      </c>
      <c r="O298" s="6"/>
      <c r="P298" s="7" t="s">
        <v>151</v>
      </c>
      <c r="Q298" s="7">
        <v>1</v>
      </c>
      <c r="R298" s="14"/>
      <c r="S298" s="7">
        <v>0</v>
      </c>
      <c r="T298" s="7">
        <v>0</v>
      </c>
      <c r="U298" s="7" t="s">
        <v>42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5</v>
      </c>
      <c r="AB298" s="7">
        <v>23</v>
      </c>
      <c r="AC298" s="7">
        <v>28</v>
      </c>
      <c r="AD298" s="7">
        <f t="shared" si="24"/>
        <v>35</v>
      </c>
      <c r="AE298" s="7">
        <v>22</v>
      </c>
      <c r="AF298" s="7">
        <f t="shared" si="25"/>
        <v>27.5</v>
      </c>
      <c r="AG298" s="7">
        <v>365</v>
      </c>
      <c r="AH298" s="7">
        <v>78</v>
      </c>
      <c r="AI298" s="7">
        <v>37.9</v>
      </c>
      <c r="AJ298" s="7">
        <v>17</v>
      </c>
      <c r="AK298" s="7" t="s">
        <v>47</v>
      </c>
      <c r="AL298" s="7" t="s">
        <v>47</v>
      </c>
      <c r="AM298" s="7">
        <v>23</v>
      </c>
      <c r="AN298" s="7">
        <v>90</v>
      </c>
      <c r="AO298" s="7">
        <v>6.14</v>
      </c>
      <c r="AP298" s="7">
        <f t="shared" si="27"/>
        <v>0.255555555555556</v>
      </c>
      <c r="AQ298" s="7">
        <v>0.25</v>
      </c>
      <c r="AR298" s="18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7" t="s">
        <v>222</v>
      </c>
      <c r="BE298" s="7" t="s">
        <v>42</v>
      </c>
      <c r="BF298" s="14"/>
      <c r="BG298" s="14"/>
      <c r="BH298" s="14"/>
      <c r="BI298" s="14"/>
      <c r="BJ298" s="14"/>
      <c r="BK298" s="14"/>
      <c r="BL298" s="14"/>
      <c r="BO298" s="7">
        <v>402</v>
      </c>
      <c r="BP298" s="7">
        <v>2</v>
      </c>
    </row>
    <row r="299" spans="1:68">
      <c r="A299" s="6" t="s">
        <v>509</v>
      </c>
      <c r="B299" s="6" t="s">
        <v>510</v>
      </c>
      <c r="C299" s="7">
        <v>1</v>
      </c>
      <c r="D299" s="7">
        <v>15766810612</v>
      </c>
      <c r="E299" s="7" t="s">
        <v>103</v>
      </c>
      <c r="F299" s="7">
        <v>2</v>
      </c>
      <c r="G299" s="7">
        <v>1</v>
      </c>
      <c r="H299" s="7">
        <v>1</v>
      </c>
      <c r="I299" s="7">
        <v>1</v>
      </c>
      <c r="J299" s="7">
        <v>36</v>
      </c>
      <c r="K299" s="7">
        <v>65</v>
      </c>
      <c r="L299" s="7">
        <v>168</v>
      </c>
      <c r="M299" s="7">
        <f t="shared" si="26"/>
        <v>23.0300453514739</v>
      </c>
      <c r="N299" s="7">
        <v>4</v>
      </c>
      <c r="O299" s="6"/>
      <c r="P299" s="7" t="s">
        <v>151</v>
      </c>
      <c r="Q299" s="7">
        <v>1</v>
      </c>
      <c r="R299" s="14"/>
      <c r="S299" s="7">
        <v>0</v>
      </c>
      <c r="T299" s="7">
        <v>0</v>
      </c>
      <c r="U299" s="7" t="s">
        <v>42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6</v>
      </c>
      <c r="AB299" s="7">
        <v>20</v>
      </c>
      <c r="AC299" s="7">
        <v>33</v>
      </c>
      <c r="AD299" s="7">
        <f t="shared" si="24"/>
        <v>41.25</v>
      </c>
      <c r="AE299" s="7">
        <v>34</v>
      </c>
      <c r="AF299" s="7">
        <f t="shared" si="25"/>
        <v>42.5</v>
      </c>
      <c r="AG299" s="7">
        <v>327</v>
      </c>
      <c r="AH299" s="7">
        <v>109</v>
      </c>
      <c r="AI299" s="7">
        <v>23.9</v>
      </c>
      <c r="AJ299" s="7">
        <v>33</v>
      </c>
      <c r="AK299" s="7" t="s">
        <v>47</v>
      </c>
      <c r="AL299" s="7" t="s">
        <v>47</v>
      </c>
      <c r="AM299" s="7">
        <v>103</v>
      </c>
      <c r="AN299" s="7">
        <v>91</v>
      </c>
      <c r="AO299" s="7">
        <v>6.18</v>
      </c>
      <c r="AP299" s="7">
        <f t="shared" si="27"/>
        <v>1.13186813186813</v>
      </c>
      <c r="AQ299" s="7">
        <v>1</v>
      </c>
      <c r="AR299" s="18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7" t="s">
        <v>222</v>
      </c>
      <c r="BE299" s="7">
        <v>341</v>
      </c>
      <c r="BF299" s="7">
        <v>366</v>
      </c>
      <c r="BG299" s="7">
        <v>439</v>
      </c>
      <c r="BH299" s="7">
        <v>377</v>
      </c>
      <c r="BI299" s="14"/>
      <c r="BJ299" s="14"/>
      <c r="BK299" s="14"/>
      <c r="BL299" s="14"/>
      <c r="BO299" s="7">
        <v>366</v>
      </c>
      <c r="BP299" s="7">
        <v>2</v>
      </c>
    </row>
    <row r="300" spans="1:68">
      <c r="A300" s="6" t="s">
        <v>511</v>
      </c>
      <c r="B300" s="6" t="s">
        <v>510</v>
      </c>
      <c r="C300" s="7">
        <v>1</v>
      </c>
      <c r="D300" s="7">
        <v>15360021449</v>
      </c>
      <c r="E300" s="7" t="s">
        <v>129</v>
      </c>
      <c r="F300" s="7">
        <v>2</v>
      </c>
      <c r="G300" s="7">
        <v>1</v>
      </c>
      <c r="H300" s="7">
        <v>1</v>
      </c>
      <c r="I300" s="7">
        <v>1</v>
      </c>
      <c r="J300" s="7">
        <v>34</v>
      </c>
      <c r="K300" s="7">
        <v>63</v>
      </c>
      <c r="L300" s="7">
        <v>165</v>
      </c>
      <c r="M300" s="7">
        <f t="shared" si="26"/>
        <v>23.1404958677686</v>
      </c>
      <c r="N300" s="7">
        <v>1</v>
      </c>
      <c r="O300" s="14"/>
      <c r="P300" s="7" t="s">
        <v>512</v>
      </c>
      <c r="Q300" s="7">
        <v>2</v>
      </c>
      <c r="R300" s="14"/>
      <c r="S300" s="7">
        <v>1</v>
      </c>
      <c r="T300" s="7">
        <v>0</v>
      </c>
      <c r="U300" s="7" t="s">
        <v>22</v>
      </c>
      <c r="V300" s="7">
        <v>1</v>
      </c>
      <c r="W300" s="7">
        <v>0</v>
      </c>
      <c r="X300" s="7">
        <v>0</v>
      </c>
      <c r="Y300" s="7">
        <v>1</v>
      </c>
      <c r="Z300" s="7">
        <v>0</v>
      </c>
      <c r="AA300" s="7">
        <v>2</v>
      </c>
      <c r="AB300" s="7">
        <v>20</v>
      </c>
      <c r="AC300" s="7">
        <v>22</v>
      </c>
      <c r="AD300" s="7">
        <f t="shared" si="24"/>
        <v>27.5</v>
      </c>
      <c r="AE300" s="7">
        <v>34</v>
      </c>
      <c r="AF300" s="7">
        <f t="shared" si="25"/>
        <v>42.5</v>
      </c>
      <c r="AG300" s="7">
        <v>407</v>
      </c>
      <c r="AH300" s="7">
        <v>103</v>
      </c>
      <c r="AI300" s="7">
        <v>9.9</v>
      </c>
      <c r="AJ300" s="7">
        <v>10</v>
      </c>
      <c r="AK300" s="7" t="s">
        <v>47</v>
      </c>
      <c r="AL300" s="7" t="s">
        <v>47</v>
      </c>
      <c r="AM300" s="7">
        <v>87</v>
      </c>
      <c r="AN300" s="7">
        <v>66</v>
      </c>
      <c r="AO300" s="7">
        <v>6.13</v>
      </c>
      <c r="AP300" s="7">
        <f t="shared" si="27"/>
        <v>1.31818181818182</v>
      </c>
      <c r="AQ300" s="7">
        <v>1</v>
      </c>
      <c r="AR300" s="18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7" t="s">
        <v>222</v>
      </c>
      <c r="BE300" s="7">
        <v>276</v>
      </c>
      <c r="BF300" s="7">
        <v>308</v>
      </c>
      <c r="BG300" s="14"/>
      <c r="BH300" s="14"/>
      <c r="BI300" s="14"/>
      <c r="BJ300" s="14"/>
      <c r="BK300" s="14"/>
      <c r="BL300" s="29"/>
      <c r="BO300" s="7">
        <v>512</v>
      </c>
      <c r="BP300" s="7">
        <v>2</v>
      </c>
    </row>
    <row r="301" spans="1:68">
      <c r="A301" s="6" t="s">
        <v>513</v>
      </c>
      <c r="B301" s="6" t="s">
        <v>510</v>
      </c>
      <c r="C301" s="7">
        <v>1</v>
      </c>
      <c r="D301" s="7">
        <v>15118616813</v>
      </c>
      <c r="E301" s="7" t="s">
        <v>111</v>
      </c>
      <c r="F301" s="7">
        <v>2</v>
      </c>
      <c r="G301" s="7">
        <v>2</v>
      </c>
      <c r="H301" s="7">
        <v>1</v>
      </c>
      <c r="I301" s="7">
        <v>1</v>
      </c>
      <c r="J301" s="7">
        <v>40</v>
      </c>
      <c r="K301" s="7">
        <v>58</v>
      </c>
      <c r="L301" s="7">
        <v>163</v>
      </c>
      <c r="M301" s="7">
        <f t="shared" si="26"/>
        <v>21.8299521999323</v>
      </c>
      <c r="N301" s="7">
        <v>8</v>
      </c>
      <c r="O301" s="6"/>
      <c r="P301" s="7" t="s">
        <v>514</v>
      </c>
      <c r="Q301" s="7">
        <v>1</v>
      </c>
      <c r="R301" s="14"/>
      <c r="S301" s="7">
        <v>1</v>
      </c>
      <c r="T301" s="7">
        <v>0</v>
      </c>
      <c r="U301" s="7" t="s">
        <v>515</v>
      </c>
      <c r="V301" s="7">
        <v>1</v>
      </c>
      <c r="W301" s="7">
        <v>0</v>
      </c>
      <c r="X301" s="7">
        <v>0</v>
      </c>
      <c r="Y301" s="7">
        <v>1</v>
      </c>
      <c r="Z301" s="7">
        <v>0</v>
      </c>
      <c r="AA301" s="7">
        <v>4</v>
      </c>
      <c r="AB301" s="7">
        <v>20</v>
      </c>
      <c r="AC301" s="7">
        <v>27</v>
      </c>
      <c r="AD301" s="7">
        <f t="shared" si="24"/>
        <v>33.75</v>
      </c>
      <c r="AE301" s="7">
        <v>27</v>
      </c>
      <c r="AF301" s="7">
        <f t="shared" si="25"/>
        <v>33.75</v>
      </c>
      <c r="AG301" s="7">
        <v>454</v>
      </c>
      <c r="AH301" s="7">
        <v>142</v>
      </c>
      <c r="AI301" s="7">
        <v>5.1</v>
      </c>
      <c r="AJ301" s="7">
        <v>23</v>
      </c>
      <c r="AK301" s="7" t="s">
        <v>47</v>
      </c>
      <c r="AL301" s="7" t="s">
        <v>47</v>
      </c>
      <c r="AM301" s="7">
        <v>34</v>
      </c>
      <c r="AN301" s="7">
        <v>90</v>
      </c>
      <c r="AO301" s="7">
        <v>6.4</v>
      </c>
      <c r="AP301" s="7">
        <f t="shared" si="27"/>
        <v>0.377777777777778</v>
      </c>
      <c r="AQ301" s="7">
        <v>0.38</v>
      </c>
      <c r="AR301" s="18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7" t="s">
        <v>222</v>
      </c>
      <c r="BE301" s="7" t="s">
        <v>42</v>
      </c>
      <c r="BF301" s="25"/>
      <c r="BG301" s="25"/>
      <c r="BH301" s="25"/>
      <c r="BI301" s="25"/>
      <c r="BJ301" s="25"/>
      <c r="BK301" s="14"/>
      <c r="BL301" s="29"/>
      <c r="BO301" s="7">
        <v>324</v>
      </c>
      <c r="BP301" s="7">
        <v>1</v>
      </c>
    </row>
    <row r="302" spans="1:68">
      <c r="A302" s="6" t="s">
        <v>516</v>
      </c>
      <c r="B302" s="6" t="s">
        <v>517</v>
      </c>
      <c r="C302" s="7">
        <v>1</v>
      </c>
      <c r="D302" s="14"/>
      <c r="E302" s="7" t="s">
        <v>129</v>
      </c>
      <c r="F302" s="7">
        <v>2</v>
      </c>
      <c r="G302" s="7">
        <v>1</v>
      </c>
      <c r="H302" s="7">
        <v>1</v>
      </c>
      <c r="I302" s="7">
        <v>1</v>
      </c>
      <c r="J302" s="7">
        <v>41</v>
      </c>
      <c r="K302" s="7">
        <v>84</v>
      </c>
      <c r="L302" s="7">
        <v>170</v>
      </c>
      <c r="M302" s="7">
        <f t="shared" si="26"/>
        <v>29.0657439446367</v>
      </c>
      <c r="N302" s="7">
        <v>4</v>
      </c>
      <c r="O302" s="14"/>
      <c r="P302" s="7" t="s">
        <v>57</v>
      </c>
      <c r="Q302" s="7">
        <v>1</v>
      </c>
      <c r="R302" s="14"/>
      <c r="S302" s="7">
        <v>0</v>
      </c>
      <c r="T302" s="7">
        <v>0</v>
      </c>
      <c r="U302" s="7" t="s">
        <v>112</v>
      </c>
      <c r="V302" s="7">
        <v>1</v>
      </c>
      <c r="W302" s="7">
        <v>0</v>
      </c>
      <c r="X302" s="7">
        <v>0</v>
      </c>
      <c r="Y302" s="7">
        <v>1</v>
      </c>
      <c r="Z302" s="7">
        <v>1</v>
      </c>
      <c r="AA302" s="7">
        <v>6</v>
      </c>
      <c r="AB302" s="7">
        <v>20</v>
      </c>
      <c r="AC302" s="7">
        <v>35</v>
      </c>
      <c r="AD302" s="7">
        <f t="shared" si="24"/>
        <v>43.75</v>
      </c>
      <c r="AE302" s="7">
        <v>24</v>
      </c>
      <c r="AF302" s="7">
        <f t="shared" si="25"/>
        <v>30</v>
      </c>
      <c r="AG302" s="7">
        <v>667</v>
      </c>
      <c r="AH302" s="7">
        <v>102</v>
      </c>
      <c r="AI302" s="7">
        <v>3.1</v>
      </c>
      <c r="AJ302" s="7">
        <v>73</v>
      </c>
      <c r="AK302" s="7" t="s">
        <v>47</v>
      </c>
      <c r="AL302" s="7" t="s">
        <v>47</v>
      </c>
      <c r="AM302" s="7">
        <v>87</v>
      </c>
      <c r="AN302" s="7">
        <v>85</v>
      </c>
      <c r="AO302" s="7">
        <v>6.7</v>
      </c>
      <c r="AP302" s="7">
        <f t="shared" si="27"/>
        <v>1.02352941176471</v>
      </c>
      <c r="AQ302" s="7">
        <v>1</v>
      </c>
      <c r="AR302" s="18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7" t="s">
        <v>222</v>
      </c>
      <c r="BE302" s="7">
        <v>345</v>
      </c>
      <c r="BF302" s="7">
        <v>371</v>
      </c>
      <c r="BG302" s="14"/>
      <c r="BH302" s="14"/>
      <c r="BI302" s="7">
        <v>543</v>
      </c>
      <c r="BJ302" s="14"/>
      <c r="BK302" s="14"/>
      <c r="BL302" s="29"/>
      <c r="BO302" s="7">
        <v>408</v>
      </c>
      <c r="BP302" s="7">
        <v>2</v>
      </c>
    </row>
    <row r="303" spans="1:68">
      <c r="A303" s="6" t="s">
        <v>518</v>
      </c>
      <c r="B303" s="6" t="s">
        <v>517</v>
      </c>
      <c r="C303" s="7">
        <v>2</v>
      </c>
      <c r="D303" s="7">
        <v>13226996688</v>
      </c>
      <c r="E303" s="6"/>
      <c r="F303" s="6"/>
      <c r="G303" s="7">
        <v>2</v>
      </c>
      <c r="H303" s="7">
        <v>1</v>
      </c>
      <c r="I303" s="7">
        <v>1</v>
      </c>
      <c r="J303" s="7">
        <v>26</v>
      </c>
      <c r="K303" s="7">
        <v>80</v>
      </c>
      <c r="L303" s="7">
        <v>177</v>
      </c>
      <c r="M303" s="7">
        <f t="shared" si="26"/>
        <v>25.5354463915222</v>
      </c>
      <c r="N303" s="7">
        <v>1</v>
      </c>
      <c r="O303" s="6"/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 t="s">
        <v>22</v>
      </c>
      <c r="V303" s="7">
        <v>1</v>
      </c>
      <c r="W303" s="7">
        <v>0</v>
      </c>
      <c r="X303" s="7">
        <v>0</v>
      </c>
      <c r="Y303" s="7">
        <v>1</v>
      </c>
      <c r="Z303" s="7">
        <v>0</v>
      </c>
      <c r="AA303" s="7">
        <v>0</v>
      </c>
      <c r="AB303" s="7">
        <v>20</v>
      </c>
      <c r="AC303" s="7">
        <v>34</v>
      </c>
      <c r="AD303" s="7">
        <f t="shared" si="24"/>
        <v>42.5</v>
      </c>
      <c r="AE303" s="7">
        <v>30</v>
      </c>
      <c r="AF303" s="7">
        <f t="shared" si="25"/>
        <v>37.5</v>
      </c>
      <c r="AG303" s="7">
        <v>497</v>
      </c>
      <c r="AH303" s="6">
        <v>104</v>
      </c>
      <c r="AI303" s="7">
        <v>0.5</v>
      </c>
      <c r="AJ303" s="7">
        <v>8.8</v>
      </c>
      <c r="AK303" s="7" t="s">
        <v>47</v>
      </c>
      <c r="AL303" s="7" t="s">
        <v>47</v>
      </c>
      <c r="AM303" s="7">
        <v>128</v>
      </c>
      <c r="AN303" s="7">
        <v>90</v>
      </c>
      <c r="AO303" s="7">
        <v>6.3</v>
      </c>
      <c r="AP303" s="7">
        <f t="shared" si="27"/>
        <v>1.42222222222222</v>
      </c>
      <c r="AQ303" s="7">
        <v>0.94</v>
      </c>
      <c r="AR303" s="21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7" t="s">
        <v>222</v>
      </c>
      <c r="BE303" s="25"/>
      <c r="BF303" s="7">
        <v>243</v>
      </c>
      <c r="BG303" s="7">
        <v>313</v>
      </c>
      <c r="BH303" s="7">
        <v>348</v>
      </c>
      <c r="BI303" s="7">
        <v>297</v>
      </c>
      <c r="BJ303" s="7">
        <v>348</v>
      </c>
      <c r="BK303" s="14"/>
      <c r="BL303" s="14"/>
      <c r="BO303" s="7">
        <v>405</v>
      </c>
      <c r="BP303" s="7">
        <v>2</v>
      </c>
    </row>
    <row r="304" spans="1:64">
      <c r="A304" s="6" t="s">
        <v>519</v>
      </c>
      <c r="B304" s="6" t="s">
        <v>517</v>
      </c>
      <c r="C304" s="7">
        <v>1</v>
      </c>
      <c r="D304" s="7">
        <v>13580443162</v>
      </c>
      <c r="E304" s="7" t="s">
        <v>103</v>
      </c>
      <c r="F304" s="7">
        <v>1</v>
      </c>
      <c r="G304" s="7">
        <v>1</v>
      </c>
      <c r="H304" s="7">
        <v>1</v>
      </c>
      <c r="I304" s="7">
        <v>1</v>
      </c>
      <c r="J304" s="7">
        <v>58</v>
      </c>
      <c r="K304" s="7">
        <v>65</v>
      </c>
      <c r="L304" s="7">
        <v>163</v>
      </c>
      <c r="M304" s="7">
        <f t="shared" si="26"/>
        <v>24.4646016033723</v>
      </c>
      <c r="N304" s="7">
        <v>1</v>
      </c>
      <c r="O304" s="6"/>
      <c r="P304" s="7" t="s">
        <v>520</v>
      </c>
      <c r="Q304" s="7">
        <v>3</v>
      </c>
      <c r="R304" s="14"/>
      <c r="S304" s="7">
        <v>0</v>
      </c>
      <c r="T304" s="7">
        <v>0</v>
      </c>
      <c r="U304" s="7" t="s">
        <v>42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2</v>
      </c>
      <c r="AB304" s="7">
        <v>24</v>
      </c>
      <c r="AC304" s="7">
        <v>29</v>
      </c>
      <c r="AD304" s="7">
        <f t="shared" si="24"/>
        <v>36.25</v>
      </c>
      <c r="AE304" s="7">
        <v>30</v>
      </c>
      <c r="AF304" s="7">
        <f t="shared" si="25"/>
        <v>37.5</v>
      </c>
      <c r="AG304" s="7">
        <v>510</v>
      </c>
      <c r="AH304" s="7">
        <v>101</v>
      </c>
      <c r="AI304" s="7">
        <v>4.9</v>
      </c>
      <c r="AJ304" s="7">
        <v>27</v>
      </c>
      <c r="AK304" s="7" t="s">
        <v>47</v>
      </c>
      <c r="AL304" s="7" t="s">
        <v>47</v>
      </c>
      <c r="AM304" s="7">
        <v>35</v>
      </c>
      <c r="AN304" s="7">
        <v>90</v>
      </c>
      <c r="AO304" s="7">
        <v>6.7</v>
      </c>
      <c r="AP304" s="7">
        <f t="shared" si="27"/>
        <v>0.388888888888889</v>
      </c>
      <c r="AQ304" s="7">
        <v>0.39</v>
      </c>
      <c r="AR304" s="18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7" t="s">
        <v>222</v>
      </c>
      <c r="BE304" s="7" t="s">
        <v>42</v>
      </c>
      <c r="BF304" s="14"/>
      <c r="BG304" s="14"/>
      <c r="BH304" s="14"/>
      <c r="BI304" s="14"/>
      <c r="BJ304" s="14"/>
      <c r="BK304" s="14"/>
      <c r="BL304" s="29"/>
    </row>
    <row r="305" spans="1:64">
      <c r="A305" s="6" t="s">
        <v>521</v>
      </c>
      <c r="B305" s="6" t="s">
        <v>517</v>
      </c>
      <c r="C305" s="7">
        <v>1</v>
      </c>
      <c r="D305" s="7">
        <v>15945204448</v>
      </c>
      <c r="E305" s="7" t="s">
        <v>136</v>
      </c>
      <c r="F305" s="7">
        <v>1</v>
      </c>
      <c r="G305" s="7">
        <v>2</v>
      </c>
      <c r="H305" s="7">
        <v>1</v>
      </c>
      <c r="I305" s="7">
        <v>1</v>
      </c>
      <c r="J305" s="7">
        <v>47</v>
      </c>
      <c r="K305" s="7">
        <v>69</v>
      </c>
      <c r="L305" s="7">
        <v>176</v>
      </c>
      <c r="M305" s="7">
        <f t="shared" si="26"/>
        <v>22.2753099173554</v>
      </c>
      <c r="N305" s="7">
        <v>7</v>
      </c>
      <c r="O305" s="6"/>
      <c r="P305" s="7" t="s">
        <v>74</v>
      </c>
      <c r="Q305" s="7">
        <v>1</v>
      </c>
      <c r="R305" s="14"/>
      <c r="S305" s="7">
        <v>1</v>
      </c>
      <c r="T305" s="7">
        <v>0</v>
      </c>
      <c r="U305" s="7" t="s">
        <v>112</v>
      </c>
      <c r="V305" s="7">
        <v>1</v>
      </c>
      <c r="W305" s="7">
        <v>0</v>
      </c>
      <c r="X305" s="7">
        <v>0</v>
      </c>
      <c r="Y305" s="7">
        <v>1</v>
      </c>
      <c r="Z305" s="7">
        <v>1</v>
      </c>
      <c r="AA305" s="7">
        <v>5</v>
      </c>
      <c r="AB305" s="7">
        <v>22</v>
      </c>
      <c r="AC305" s="7">
        <v>34</v>
      </c>
      <c r="AD305" s="7">
        <f t="shared" si="24"/>
        <v>42.5</v>
      </c>
      <c r="AE305" s="7">
        <v>33</v>
      </c>
      <c r="AF305" s="7">
        <f t="shared" si="25"/>
        <v>41.25</v>
      </c>
      <c r="AG305" s="7">
        <v>611</v>
      </c>
      <c r="AH305" s="7">
        <v>269</v>
      </c>
      <c r="AI305" s="7">
        <v>18</v>
      </c>
      <c r="AJ305" s="7">
        <v>54</v>
      </c>
      <c r="AK305" s="7" t="s">
        <v>47</v>
      </c>
      <c r="AL305" s="7" t="s">
        <v>47</v>
      </c>
      <c r="AM305" s="7">
        <v>14</v>
      </c>
      <c r="AN305" s="7">
        <v>90</v>
      </c>
      <c r="AO305" s="7">
        <v>6.25</v>
      </c>
      <c r="AP305" s="7">
        <f t="shared" si="27"/>
        <v>0.155555555555556</v>
      </c>
      <c r="AQ305" s="7">
        <v>0.16</v>
      </c>
      <c r="AR305" s="18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7" t="s">
        <v>222</v>
      </c>
      <c r="BE305" s="7" t="s">
        <v>42</v>
      </c>
      <c r="BF305" s="25"/>
      <c r="BG305" s="14"/>
      <c r="BH305" s="14"/>
      <c r="BI305" s="25"/>
      <c r="BJ305" s="14"/>
      <c r="BK305" s="14"/>
      <c r="BL305" s="29"/>
    </row>
    <row r="306" spans="1:64">
      <c r="A306" s="6" t="s">
        <v>522</v>
      </c>
      <c r="B306" s="6" t="s">
        <v>517</v>
      </c>
      <c r="C306" s="7">
        <v>1</v>
      </c>
      <c r="D306" s="7">
        <v>18666093172</v>
      </c>
      <c r="E306" s="7" t="s">
        <v>114</v>
      </c>
      <c r="F306" s="7">
        <v>1</v>
      </c>
      <c r="G306" s="7">
        <v>1</v>
      </c>
      <c r="H306" s="7">
        <v>1</v>
      </c>
      <c r="I306" s="7">
        <v>1</v>
      </c>
      <c r="J306" s="7">
        <v>58</v>
      </c>
      <c r="K306" s="7">
        <v>65</v>
      </c>
      <c r="L306" s="7">
        <v>172</v>
      </c>
      <c r="M306" s="7">
        <f t="shared" si="26"/>
        <v>21.9713358572201</v>
      </c>
      <c r="N306" s="7">
        <v>1</v>
      </c>
      <c r="O306" s="6"/>
      <c r="P306" s="7" t="s">
        <v>85</v>
      </c>
      <c r="Q306" s="7">
        <v>1</v>
      </c>
      <c r="R306" s="14"/>
      <c r="S306" s="7">
        <v>0</v>
      </c>
      <c r="T306" s="7">
        <v>0</v>
      </c>
      <c r="U306" s="7" t="s">
        <v>42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2</v>
      </c>
      <c r="AB306" s="7">
        <v>23</v>
      </c>
      <c r="AC306" s="7">
        <v>34</v>
      </c>
      <c r="AD306" s="7">
        <f t="shared" si="24"/>
        <v>42.5</v>
      </c>
      <c r="AE306" s="7">
        <v>34</v>
      </c>
      <c r="AF306" s="7">
        <f t="shared" si="25"/>
        <v>42.5</v>
      </c>
      <c r="AG306" s="7">
        <v>312</v>
      </c>
      <c r="AH306" s="7">
        <v>106</v>
      </c>
      <c r="AI306" s="7">
        <v>0.3</v>
      </c>
      <c r="AJ306" s="7">
        <v>5.9</v>
      </c>
      <c r="AK306" s="7" t="s">
        <v>47</v>
      </c>
      <c r="AL306" s="7" t="s">
        <v>47</v>
      </c>
      <c r="AM306" s="7">
        <v>7</v>
      </c>
      <c r="AN306" s="7">
        <v>90</v>
      </c>
      <c r="AO306" s="7">
        <v>6.7</v>
      </c>
      <c r="AP306" s="7">
        <f t="shared" si="27"/>
        <v>0.0777777777777778</v>
      </c>
      <c r="AQ306" s="7">
        <v>0.08</v>
      </c>
      <c r="AR306" s="18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7" t="s">
        <v>222</v>
      </c>
      <c r="BE306" s="7" t="s">
        <v>42</v>
      </c>
      <c r="BF306" s="14"/>
      <c r="BG306" s="14"/>
      <c r="BH306" s="14"/>
      <c r="BI306" s="14"/>
      <c r="BJ306" s="14"/>
      <c r="BK306" s="14"/>
      <c r="BL306" s="29"/>
    </row>
    <row r="307" spans="1:68">
      <c r="A307" s="6" t="s">
        <v>523</v>
      </c>
      <c r="B307" s="6" t="s">
        <v>524</v>
      </c>
      <c r="C307" s="7">
        <v>1</v>
      </c>
      <c r="D307" s="7">
        <v>13650057779</v>
      </c>
      <c r="E307" s="7" t="s">
        <v>111</v>
      </c>
      <c r="F307" s="7">
        <v>2</v>
      </c>
      <c r="G307" s="7">
        <v>2</v>
      </c>
      <c r="H307" s="7">
        <v>1</v>
      </c>
      <c r="I307" s="7">
        <v>1</v>
      </c>
      <c r="J307" s="7">
        <v>29</v>
      </c>
      <c r="K307" s="7">
        <v>66</v>
      </c>
      <c r="L307" s="7">
        <v>165</v>
      </c>
      <c r="M307" s="7">
        <f t="shared" si="26"/>
        <v>24.2424242424242</v>
      </c>
      <c r="N307" s="7">
        <v>1</v>
      </c>
      <c r="O307" s="6"/>
      <c r="P307" s="7" t="s">
        <v>100</v>
      </c>
      <c r="Q307" s="7">
        <v>1</v>
      </c>
      <c r="R307" s="14"/>
      <c r="S307" s="7">
        <v>0</v>
      </c>
      <c r="T307" s="7">
        <v>0</v>
      </c>
      <c r="U307" s="7" t="s">
        <v>22</v>
      </c>
      <c r="V307" s="7">
        <v>1</v>
      </c>
      <c r="W307" s="7">
        <v>0</v>
      </c>
      <c r="X307" s="7">
        <v>0</v>
      </c>
      <c r="Y307" s="7">
        <v>1</v>
      </c>
      <c r="Z307" s="7">
        <v>0</v>
      </c>
      <c r="AA307" s="7">
        <v>6</v>
      </c>
      <c r="AB307" s="7">
        <v>21</v>
      </c>
      <c r="AC307" s="7">
        <v>34</v>
      </c>
      <c r="AD307" s="7">
        <f t="shared" si="24"/>
        <v>42.5</v>
      </c>
      <c r="AE307" s="7">
        <v>24</v>
      </c>
      <c r="AF307" s="7">
        <f t="shared" si="25"/>
        <v>30</v>
      </c>
      <c r="AG307" s="7">
        <v>372</v>
      </c>
      <c r="AH307" s="7">
        <v>99</v>
      </c>
      <c r="AI307" s="7">
        <v>28</v>
      </c>
      <c r="AJ307" s="7">
        <v>21</v>
      </c>
      <c r="AK307" s="7" t="s">
        <v>42</v>
      </c>
      <c r="AL307" s="7" t="s">
        <v>42</v>
      </c>
      <c r="AM307" s="14"/>
      <c r="AN307" s="14"/>
      <c r="AO307" s="14"/>
      <c r="AP307" s="7" t="e">
        <f t="shared" si="27"/>
        <v>#DIV/0!</v>
      </c>
      <c r="AQ307" s="14"/>
      <c r="AR307" s="18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7" t="s">
        <v>222</v>
      </c>
      <c r="BD307" s="7" t="s">
        <v>42</v>
      </c>
      <c r="BE307" s="14"/>
      <c r="BF307" s="14"/>
      <c r="BG307" s="14"/>
      <c r="BH307" s="25"/>
      <c r="BI307" s="14"/>
      <c r="BJ307" s="14"/>
      <c r="BK307" s="14"/>
      <c r="BL307" s="29"/>
      <c r="BP307" s="22"/>
    </row>
    <row r="308" spans="1:68">
      <c r="A308" s="6" t="s">
        <v>525</v>
      </c>
      <c r="B308" s="6" t="s">
        <v>526</v>
      </c>
      <c r="C308" s="7">
        <v>1</v>
      </c>
      <c r="D308" s="7">
        <v>13533938298</v>
      </c>
      <c r="E308" s="7" t="s">
        <v>103</v>
      </c>
      <c r="F308" s="7">
        <v>2</v>
      </c>
      <c r="G308" s="7">
        <v>2</v>
      </c>
      <c r="H308" s="7">
        <v>2</v>
      </c>
      <c r="I308" s="7">
        <v>1</v>
      </c>
      <c r="J308" s="7">
        <v>45</v>
      </c>
      <c r="K308" s="7">
        <v>77</v>
      </c>
      <c r="L308" s="7">
        <v>170</v>
      </c>
      <c r="M308" s="7">
        <f t="shared" si="26"/>
        <v>26.643598615917</v>
      </c>
      <c r="N308" s="7">
        <v>3</v>
      </c>
      <c r="O308" s="6"/>
      <c r="P308" s="7" t="s">
        <v>57</v>
      </c>
      <c r="Q308" s="7">
        <v>1</v>
      </c>
      <c r="R308" s="14"/>
      <c r="S308" s="7">
        <v>0</v>
      </c>
      <c r="T308" s="7">
        <v>0</v>
      </c>
      <c r="U308" s="7" t="s">
        <v>20</v>
      </c>
      <c r="V308" s="7">
        <v>1</v>
      </c>
      <c r="W308" s="7">
        <v>1</v>
      </c>
      <c r="X308" s="7">
        <v>0</v>
      </c>
      <c r="Y308" s="7">
        <v>0</v>
      </c>
      <c r="Z308" s="7">
        <v>0</v>
      </c>
      <c r="AA308" s="7">
        <v>4</v>
      </c>
      <c r="AB308" s="7">
        <v>19</v>
      </c>
      <c r="AC308" s="7">
        <v>33</v>
      </c>
      <c r="AD308" s="7">
        <f t="shared" si="24"/>
        <v>41.25</v>
      </c>
      <c r="AE308" s="7">
        <v>22</v>
      </c>
      <c r="AF308" s="7">
        <f t="shared" si="25"/>
        <v>27.5</v>
      </c>
      <c r="AG308" s="7">
        <v>465</v>
      </c>
      <c r="AH308" s="7">
        <v>92</v>
      </c>
      <c r="AI308" s="7">
        <v>24</v>
      </c>
      <c r="AJ308" s="7">
        <v>17</v>
      </c>
      <c r="AK308" s="7" t="s">
        <v>54</v>
      </c>
      <c r="AL308" s="7" t="s">
        <v>54</v>
      </c>
      <c r="AM308" s="7">
        <v>90</v>
      </c>
      <c r="AN308" s="7">
        <v>113</v>
      </c>
      <c r="AO308" s="7">
        <v>6.5</v>
      </c>
      <c r="AP308" s="7">
        <f t="shared" si="27"/>
        <v>0.79646017699115</v>
      </c>
      <c r="AQ308" s="7">
        <v>0.8</v>
      </c>
      <c r="AR308" s="18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7" t="s">
        <v>222</v>
      </c>
      <c r="BD308" s="7">
        <v>352</v>
      </c>
      <c r="BE308" s="7">
        <v>293</v>
      </c>
      <c r="BF308" s="7">
        <v>402</v>
      </c>
      <c r="BG308" s="14"/>
      <c r="BH308" s="14"/>
      <c r="BI308" s="14"/>
      <c r="BJ308" s="14"/>
      <c r="BK308" s="14"/>
      <c r="BL308" s="29"/>
      <c r="BO308" s="7">
        <v>477</v>
      </c>
      <c r="BP308" s="7">
        <v>2</v>
      </c>
    </row>
    <row r="309" spans="1:68">
      <c r="A309" s="6" t="s">
        <v>527</v>
      </c>
      <c r="B309" s="6" t="s">
        <v>528</v>
      </c>
      <c r="C309" s="7">
        <v>1</v>
      </c>
      <c r="D309" s="7">
        <v>15919313181</v>
      </c>
      <c r="E309" s="7" t="s">
        <v>111</v>
      </c>
      <c r="F309" s="7">
        <v>1</v>
      </c>
      <c r="G309" s="7">
        <v>1</v>
      </c>
      <c r="H309" s="7">
        <v>1</v>
      </c>
      <c r="I309" s="7">
        <v>1</v>
      </c>
      <c r="J309" s="7">
        <v>52</v>
      </c>
      <c r="K309" s="7">
        <v>60</v>
      </c>
      <c r="L309" s="7">
        <v>172</v>
      </c>
      <c r="M309" s="7">
        <f t="shared" si="26"/>
        <v>20.2812330989724</v>
      </c>
      <c r="N309" s="7">
        <v>5</v>
      </c>
      <c r="O309" s="14"/>
      <c r="P309" s="7" t="s">
        <v>151</v>
      </c>
      <c r="Q309" s="7">
        <v>1</v>
      </c>
      <c r="R309" s="14"/>
      <c r="S309" s="7">
        <v>0</v>
      </c>
      <c r="T309" s="7">
        <v>1</v>
      </c>
      <c r="U309" s="7" t="s">
        <v>529</v>
      </c>
      <c r="V309" s="7">
        <v>1</v>
      </c>
      <c r="W309" s="7">
        <v>0</v>
      </c>
      <c r="X309" s="7">
        <v>0</v>
      </c>
      <c r="Y309" s="7">
        <v>0</v>
      </c>
      <c r="Z309" s="7">
        <v>1</v>
      </c>
      <c r="AA309" s="7">
        <v>7</v>
      </c>
      <c r="AB309" s="7">
        <v>15</v>
      </c>
      <c r="AC309" s="7">
        <v>35</v>
      </c>
      <c r="AD309" s="7">
        <f t="shared" si="24"/>
        <v>43.75</v>
      </c>
      <c r="AE309" s="7">
        <v>32</v>
      </c>
      <c r="AF309" s="7">
        <f t="shared" si="25"/>
        <v>40</v>
      </c>
      <c r="AG309" s="7">
        <v>282</v>
      </c>
      <c r="AH309" s="7">
        <v>117</v>
      </c>
      <c r="AI309" s="7">
        <v>150</v>
      </c>
      <c r="AJ309" s="7">
        <v>79</v>
      </c>
      <c r="AK309" s="7" t="s">
        <v>47</v>
      </c>
      <c r="AL309" s="7" t="s">
        <v>47</v>
      </c>
      <c r="AM309" s="7">
        <v>23</v>
      </c>
      <c r="AN309" s="7">
        <v>90</v>
      </c>
      <c r="AO309" s="7">
        <v>6.7</v>
      </c>
      <c r="AP309" s="7">
        <f t="shared" si="27"/>
        <v>0.255555555555556</v>
      </c>
      <c r="AQ309" s="7">
        <v>0.26</v>
      </c>
      <c r="AR309" s="18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7" t="s">
        <v>222</v>
      </c>
      <c r="BD309" s="7">
        <v>362</v>
      </c>
      <c r="BE309" s="25"/>
      <c r="BF309" s="25"/>
      <c r="BG309" s="14"/>
      <c r="BH309" s="7">
        <v>366</v>
      </c>
      <c r="BI309" s="25"/>
      <c r="BJ309" s="14"/>
      <c r="BK309" s="14"/>
      <c r="BL309" s="29"/>
      <c r="BO309" s="7">
        <v>255</v>
      </c>
      <c r="BP309" s="7">
        <v>1</v>
      </c>
    </row>
    <row r="310" spans="1:68">
      <c r="A310" s="6" t="s">
        <v>530</v>
      </c>
      <c r="B310" s="6" t="s">
        <v>531</v>
      </c>
      <c r="C310" s="7">
        <v>1</v>
      </c>
      <c r="D310" s="7">
        <v>13560450009</v>
      </c>
      <c r="E310" s="7" t="s">
        <v>103</v>
      </c>
      <c r="F310" s="7">
        <v>2</v>
      </c>
      <c r="G310" s="7">
        <v>1</v>
      </c>
      <c r="H310" s="7">
        <v>2</v>
      </c>
      <c r="I310" s="7">
        <v>1</v>
      </c>
      <c r="J310" s="7">
        <v>27</v>
      </c>
      <c r="K310" s="7">
        <v>51</v>
      </c>
      <c r="L310" s="7">
        <v>155</v>
      </c>
      <c r="M310" s="7">
        <f t="shared" si="26"/>
        <v>21.2278876170656</v>
      </c>
      <c r="N310" s="7">
        <v>10</v>
      </c>
      <c r="O310" s="14"/>
      <c r="P310" s="7" t="s">
        <v>74</v>
      </c>
      <c r="Q310" s="7">
        <v>1</v>
      </c>
      <c r="R310" s="14"/>
      <c r="S310" s="7">
        <v>0</v>
      </c>
      <c r="T310" s="7">
        <v>0</v>
      </c>
      <c r="U310" s="7" t="s">
        <v>23</v>
      </c>
      <c r="V310" s="7">
        <v>1</v>
      </c>
      <c r="W310" s="7">
        <v>0</v>
      </c>
      <c r="X310" s="7">
        <v>0</v>
      </c>
      <c r="Y310" s="7">
        <v>0</v>
      </c>
      <c r="Z310" s="7">
        <v>1</v>
      </c>
      <c r="AA310" s="7">
        <v>3</v>
      </c>
      <c r="AB310" s="7">
        <v>19</v>
      </c>
      <c r="AC310" s="7">
        <v>24</v>
      </c>
      <c r="AD310" s="7">
        <f t="shared" si="24"/>
        <v>30</v>
      </c>
      <c r="AE310" s="7">
        <v>24</v>
      </c>
      <c r="AF310" s="7">
        <f t="shared" si="25"/>
        <v>30</v>
      </c>
      <c r="AG310" s="7">
        <v>677</v>
      </c>
      <c r="AH310" s="7">
        <v>151</v>
      </c>
      <c r="AI310" s="7">
        <v>10</v>
      </c>
      <c r="AJ310" s="7">
        <v>20</v>
      </c>
      <c r="AK310" s="7" t="s">
        <v>47</v>
      </c>
      <c r="AL310" s="7" t="s">
        <v>47</v>
      </c>
      <c r="AM310" s="7">
        <v>71</v>
      </c>
      <c r="AN310" s="7">
        <v>87</v>
      </c>
      <c r="AO310" s="7">
        <v>6.1</v>
      </c>
      <c r="AP310" s="7">
        <f t="shared" si="27"/>
        <v>0.816091954022989</v>
      </c>
      <c r="AQ310" s="7">
        <v>0.82</v>
      </c>
      <c r="AR310" s="18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7" t="s">
        <v>222</v>
      </c>
      <c r="BD310" s="7">
        <v>478</v>
      </c>
      <c r="BE310" s="7">
        <v>783</v>
      </c>
      <c r="BF310" s="7">
        <v>512</v>
      </c>
      <c r="BG310" s="14"/>
      <c r="BH310" s="7">
        <v>541</v>
      </c>
      <c r="BI310" s="7">
        <v>410</v>
      </c>
      <c r="BJ310" s="14"/>
      <c r="BK310" s="14"/>
      <c r="BL310" s="29"/>
      <c r="BO310" s="7">
        <v>481</v>
      </c>
      <c r="BP310" s="7">
        <v>2</v>
      </c>
    </row>
    <row r="311" spans="1:64">
      <c r="A311" s="6" t="s">
        <v>532</v>
      </c>
      <c r="B311" s="6" t="s">
        <v>531</v>
      </c>
      <c r="C311" s="7">
        <v>1</v>
      </c>
      <c r="D311" s="7">
        <v>13711335772</v>
      </c>
      <c r="E311" s="7" t="s">
        <v>106</v>
      </c>
      <c r="F311" s="7">
        <v>1</v>
      </c>
      <c r="G311" s="7">
        <v>1</v>
      </c>
      <c r="H311" s="7">
        <v>1</v>
      </c>
      <c r="I311" s="7">
        <v>1</v>
      </c>
      <c r="J311" s="7">
        <v>58</v>
      </c>
      <c r="K311" s="7">
        <v>71</v>
      </c>
      <c r="L311" s="7">
        <v>173</v>
      </c>
      <c r="M311" s="7">
        <f t="shared" si="26"/>
        <v>23.7228106518761</v>
      </c>
      <c r="N311" s="7">
        <v>3</v>
      </c>
      <c r="O311" s="14"/>
      <c r="P311" s="7">
        <v>0</v>
      </c>
      <c r="Q311" s="7">
        <v>0</v>
      </c>
      <c r="R311" s="14"/>
      <c r="S311" s="7">
        <v>0</v>
      </c>
      <c r="T311" s="7">
        <v>0</v>
      </c>
      <c r="U311" s="7" t="s">
        <v>23</v>
      </c>
      <c r="V311" s="7">
        <v>1</v>
      </c>
      <c r="W311" s="7">
        <v>0</v>
      </c>
      <c r="X311" s="7">
        <v>0</v>
      </c>
      <c r="Y311" s="7">
        <v>0</v>
      </c>
      <c r="Z311" s="7">
        <v>1</v>
      </c>
      <c r="AA311" s="7">
        <v>0</v>
      </c>
      <c r="AB311" s="7">
        <v>17</v>
      </c>
      <c r="AC311" s="7">
        <v>31</v>
      </c>
      <c r="AD311" s="7">
        <f t="shared" si="24"/>
        <v>38.75</v>
      </c>
      <c r="AE311" s="7">
        <v>33</v>
      </c>
      <c r="AF311" s="7">
        <f t="shared" si="25"/>
        <v>41.25</v>
      </c>
      <c r="AG311" s="7">
        <v>536</v>
      </c>
      <c r="AH311" s="7">
        <v>84</v>
      </c>
      <c r="AI311" s="7">
        <v>30</v>
      </c>
      <c r="AJ311" s="7">
        <v>36</v>
      </c>
      <c r="AK311" s="7" t="s">
        <v>54</v>
      </c>
      <c r="AL311" s="7" t="s">
        <v>54</v>
      </c>
      <c r="AM311" s="7">
        <v>42</v>
      </c>
      <c r="AN311" s="7">
        <v>90</v>
      </c>
      <c r="AO311" s="7">
        <v>6.6</v>
      </c>
      <c r="AP311" s="7">
        <f t="shared" si="27"/>
        <v>0.466666666666667</v>
      </c>
      <c r="AQ311" s="7">
        <v>0.47</v>
      </c>
      <c r="AR311" s="18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7" t="s">
        <v>222</v>
      </c>
      <c r="BD311" s="7">
        <v>324</v>
      </c>
      <c r="BE311" s="14"/>
      <c r="BF311" s="14"/>
      <c r="BG311" s="14"/>
      <c r="BH311" s="14"/>
      <c r="BI311" s="14"/>
      <c r="BJ311" s="14"/>
      <c r="BK311" s="14"/>
      <c r="BL311" s="29"/>
    </row>
    <row r="312" spans="1:64">
      <c r="A312" s="6" t="s">
        <v>533</v>
      </c>
      <c r="B312" s="6" t="s">
        <v>534</v>
      </c>
      <c r="C312" s="7">
        <v>1</v>
      </c>
      <c r="D312" s="7">
        <v>13688895052</v>
      </c>
      <c r="E312" s="7" t="s">
        <v>103</v>
      </c>
      <c r="F312" s="7">
        <v>2</v>
      </c>
      <c r="G312" s="7">
        <v>1</v>
      </c>
      <c r="H312" s="7">
        <v>1</v>
      </c>
      <c r="I312" s="7">
        <v>1</v>
      </c>
      <c r="J312" s="7">
        <v>37</v>
      </c>
      <c r="K312" s="7">
        <v>97</v>
      </c>
      <c r="L312" s="7">
        <v>175</v>
      </c>
      <c r="M312" s="7">
        <f t="shared" si="26"/>
        <v>31.6734693877551</v>
      </c>
      <c r="N312" s="7">
        <v>7</v>
      </c>
      <c r="O312" s="14"/>
      <c r="P312" s="7">
        <v>0</v>
      </c>
      <c r="Q312" s="7">
        <v>0</v>
      </c>
      <c r="R312" s="14"/>
      <c r="S312" s="7">
        <v>0</v>
      </c>
      <c r="T312" s="7">
        <v>0</v>
      </c>
      <c r="U312" s="7" t="s">
        <v>88</v>
      </c>
      <c r="V312" s="7">
        <v>1</v>
      </c>
      <c r="W312" s="7">
        <v>1</v>
      </c>
      <c r="X312" s="7">
        <v>0</v>
      </c>
      <c r="Y312" s="7">
        <v>1</v>
      </c>
      <c r="Z312" s="7">
        <v>0</v>
      </c>
      <c r="AA312" s="7">
        <v>0</v>
      </c>
      <c r="AB312" s="7">
        <v>20</v>
      </c>
      <c r="AC312" s="7">
        <v>23</v>
      </c>
      <c r="AD312" s="7">
        <f t="shared" si="24"/>
        <v>28.75</v>
      </c>
      <c r="AE312" s="7">
        <v>22</v>
      </c>
      <c r="AF312" s="7">
        <f t="shared" si="25"/>
        <v>27.5</v>
      </c>
      <c r="AG312" s="7">
        <v>724</v>
      </c>
      <c r="AH312" s="7">
        <v>114</v>
      </c>
      <c r="AI312" s="7">
        <v>9.1</v>
      </c>
      <c r="AJ312" s="7">
        <v>14</v>
      </c>
      <c r="AK312" s="7" t="s">
        <v>47</v>
      </c>
      <c r="AL312" s="7" t="s">
        <v>47</v>
      </c>
      <c r="AM312" s="7">
        <v>87</v>
      </c>
      <c r="AN312" s="7">
        <v>90</v>
      </c>
      <c r="AO312" s="7">
        <v>6.5</v>
      </c>
      <c r="AP312" s="7">
        <f t="shared" si="27"/>
        <v>0.966666666666667</v>
      </c>
      <c r="AQ312" s="7">
        <v>0.96</v>
      </c>
      <c r="AR312" s="18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7" t="s">
        <v>222</v>
      </c>
      <c r="BD312" s="7">
        <v>390</v>
      </c>
      <c r="BE312" s="7">
        <v>524</v>
      </c>
      <c r="BF312" s="7">
        <v>408</v>
      </c>
      <c r="BG312" s="7">
        <v>551</v>
      </c>
      <c r="BH312" s="7">
        <v>399</v>
      </c>
      <c r="BI312" s="14"/>
      <c r="BJ312" s="14"/>
      <c r="BK312" s="14"/>
      <c r="BL312" s="29"/>
    </row>
    <row r="313" spans="1:68">
      <c r="A313" s="6" t="s">
        <v>535</v>
      </c>
      <c r="B313" s="6" t="s">
        <v>534</v>
      </c>
      <c r="C313" s="7">
        <v>1</v>
      </c>
      <c r="D313" s="7">
        <v>15390999236</v>
      </c>
      <c r="E313" s="7" t="s">
        <v>103</v>
      </c>
      <c r="F313" s="7">
        <v>2</v>
      </c>
      <c r="G313" s="7">
        <v>1</v>
      </c>
      <c r="H313" s="7">
        <v>1</v>
      </c>
      <c r="I313" s="7">
        <v>1</v>
      </c>
      <c r="J313" s="7">
        <v>52</v>
      </c>
      <c r="K313" s="7">
        <v>60</v>
      </c>
      <c r="L313" s="7">
        <v>169</v>
      </c>
      <c r="M313" s="7">
        <f t="shared" si="26"/>
        <v>21.0076677987465</v>
      </c>
      <c r="N313" s="7">
        <v>10</v>
      </c>
      <c r="O313" s="6"/>
      <c r="P313" s="7">
        <v>0</v>
      </c>
      <c r="Q313" s="7">
        <v>0</v>
      </c>
      <c r="R313" s="6"/>
      <c r="S313" s="7">
        <v>1</v>
      </c>
      <c r="T313" s="7">
        <v>0</v>
      </c>
      <c r="U313" s="7" t="s">
        <v>200</v>
      </c>
      <c r="V313" s="7">
        <v>1</v>
      </c>
      <c r="W313" s="7">
        <v>1</v>
      </c>
      <c r="X313" s="7">
        <v>0</v>
      </c>
      <c r="Y313" s="7">
        <v>1</v>
      </c>
      <c r="Z313" s="7">
        <v>1</v>
      </c>
      <c r="AA313" s="7">
        <v>0</v>
      </c>
      <c r="AB313" s="7">
        <v>18</v>
      </c>
      <c r="AC313" s="7">
        <v>27</v>
      </c>
      <c r="AD313" s="7">
        <f t="shared" si="24"/>
        <v>33.75</v>
      </c>
      <c r="AE313" s="7">
        <v>29</v>
      </c>
      <c r="AF313" s="7">
        <f t="shared" si="25"/>
        <v>36.25</v>
      </c>
      <c r="AG313" s="7">
        <v>435</v>
      </c>
      <c r="AH313" s="7">
        <v>164</v>
      </c>
      <c r="AI313" s="7">
        <v>7.7</v>
      </c>
      <c r="AJ313" s="7">
        <v>26</v>
      </c>
      <c r="AK313" s="7" t="s">
        <v>47</v>
      </c>
      <c r="AL313" s="7" t="s">
        <v>47</v>
      </c>
      <c r="AM313" s="7">
        <v>71</v>
      </c>
      <c r="AN313" s="7">
        <v>90</v>
      </c>
      <c r="AO313" s="7">
        <v>6.4</v>
      </c>
      <c r="AP313" s="7">
        <f t="shared" si="27"/>
        <v>0.788888888888889</v>
      </c>
      <c r="AQ313" s="7">
        <v>0.79</v>
      </c>
      <c r="AR313" s="21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7" t="s">
        <v>222</v>
      </c>
      <c r="BD313" s="7">
        <v>348</v>
      </c>
      <c r="BE313" s="7">
        <v>405</v>
      </c>
      <c r="BF313" s="6"/>
      <c r="BG313" s="6"/>
      <c r="BH313" s="6"/>
      <c r="BI313" s="7">
        <v>425</v>
      </c>
      <c r="BJ313" s="6"/>
      <c r="BK313" s="6"/>
      <c r="BL313" s="29"/>
      <c r="BO313" s="7">
        <v>556</v>
      </c>
      <c r="BP313" s="7">
        <v>2</v>
      </c>
    </row>
    <row r="314" spans="1:68">
      <c r="A314" s="6" t="s">
        <v>536</v>
      </c>
      <c r="B314" s="6" t="s">
        <v>534</v>
      </c>
      <c r="C314" s="7">
        <v>1</v>
      </c>
      <c r="D314" s="7">
        <v>13640417927</v>
      </c>
      <c r="E314" s="7" t="s">
        <v>103</v>
      </c>
      <c r="F314" s="7">
        <v>1</v>
      </c>
      <c r="G314" s="7">
        <v>1</v>
      </c>
      <c r="H314" s="7">
        <v>1</v>
      </c>
      <c r="I314" s="7">
        <v>1</v>
      </c>
      <c r="J314" s="7">
        <v>40</v>
      </c>
      <c r="K314" s="7">
        <v>97</v>
      </c>
      <c r="L314" s="7">
        <v>170</v>
      </c>
      <c r="M314" s="7">
        <f t="shared" si="26"/>
        <v>33.5640138408304</v>
      </c>
      <c r="N314" s="7">
        <v>10</v>
      </c>
      <c r="O314" s="14"/>
      <c r="P314" s="7">
        <v>0</v>
      </c>
      <c r="Q314" s="7">
        <v>0</v>
      </c>
      <c r="R314" s="14"/>
      <c r="S314" s="7">
        <v>1</v>
      </c>
      <c r="T314" s="7">
        <v>0</v>
      </c>
      <c r="U314" s="7" t="s">
        <v>112</v>
      </c>
      <c r="V314" s="7">
        <v>1</v>
      </c>
      <c r="W314" s="7">
        <v>0</v>
      </c>
      <c r="X314" s="7">
        <v>0</v>
      </c>
      <c r="Y314" s="7">
        <v>1</v>
      </c>
      <c r="Z314" s="7">
        <v>1</v>
      </c>
      <c r="AA314" s="7">
        <v>0</v>
      </c>
      <c r="AB314" s="7">
        <v>19</v>
      </c>
      <c r="AC314" s="6">
        <v>32</v>
      </c>
      <c r="AD314" s="7">
        <f t="shared" si="24"/>
        <v>40</v>
      </c>
      <c r="AE314" s="7">
        <v>33</v>
      </c>
      <c r="AF314" s="7">
        <f t="shared" si="25"/>
        <v>41.25</v>
      </c>
      <c r="AG314" s="7">
        <v>575</v>
      </c>
      <c r="AH314" s="7">
        <v>85</v>
      </c>
      <c r="AI314" s="7">
        <v>4.7</v>
      </c>
      <c r="AJ314" s="7">
        <v>15</v>
      </c>
      <c r="AK314" s="7" t="s">
        <v>47</v>
      </c>
      <c r="AL314" s="7" t="s">
        <v>47</v>
      </c>
      <c r="AM314" s="7">
        <v>39</v>
      </c>
      <c r="AN314" s="7">
        <v>90</v>
      </c>
      <c r="AO314" s="7">
        <v>6.4</v>
      </c>
      <c r="AP314" s="7">
        <f t="shared" si="27"/>
        <v>0.433333333333333</v>
      </c>
      <c r="AQ314" s="7">
        <v>0.43</v>
      </c>
      <c r="AR314" s="18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7" t="s">
        <v>222</v>
      </c>
      <c r="BD314" s="7" t="s">
        <v>42</v>
      </c>
      <c r="BE314" s="25"/>
      <c r="BF314" s="14"/>
      <c r="BG314" s="14"/>
      <c r="BH314" s="14"/>
      <c r="BI314" s="25"/>
      <c r="BJ314" s="14"/>
      <c r="BK314" s="14"/>
      <c r="BL314" s="29"/>
      <c r="BO314" s="7">
        <v>759</v>
      </c>
      <c r="BP314" s="7">
        <v>2</v>
      </c>
    </row>
    <row r="315" spans="1:68">
      <c r="A315" s="6" t="s">
        <v>537</v>
      </c>
      <c r="B315" s="6" t="s">
        <v>534</v>
      </c>
      <c r="C315" s="7">
        <v>1</v>
      </c>
      <c r="D315" s="7">
        <v>18689863988</v>
      </c>
      <c r="E315" s="7" t="s">
        <v>103</v>
      </c>
      <c r="F315" s="7">
        <v>1</v>
      </c>
      <c r="G315" s="7">
        <v>1</v>
      </c>
      <c r="H315" s="7">
        <v>1</v>
      </c>
      <c r="I315" s="7">
        <v>1</v>
      </c>
      <c r="J315" s="7">
        <v>30</v>
      </c>
      <c r="K315" s="7">
        <v>99</v>
      </c>
      <c r="L315" s="7">
        <v>170</v>
      </c>
      <c r="M315" s="7">
        <f t="shared" si="26"/>
        <v>34.2560553633218</v>
      </c>
      <c r="N315" s="7">
        <v>5</v>
      </c>
      <c r="O315" s="14"/>
      <c r="P315" s="7">
        <v>0</v>
      </c>
      <c r="Q315" s="7">
        <v>0</v>
      </c>
      <c r="R315" s="14"/>
      <c r="S315" s="7">
        <v>1</v>
      </c>
      <c r="T315" s="7">
        <v>0</v>
      </c>
      <c r="U315" s="7" t="s">
        <v>42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17</v>
      </c>
      <c r="AC315" s="6">
        <v>32</v>
      </c>
      <c r="AD315" s="7">
        <f t="shared" si="24"/>
        <v>40</v>
      </c>
      <c r="AE315" s="7">
        <v>32</v>
      </c>
      <c r="AF315" s="7">
        <f t="shared" si="25"/>
        <v>40</v>
      </c>
      <c r="AG315" s="7">
        <v>521</v>
      </c>
      <c r="AH315" s="7">
        <v>68</v>
      </c>
      <c r="AI315" s="7">
        <v>3.1</v>
      </c>
      <c r="AJ315" s="7">
        <v>14</v>
      </c>
      <c r="AK315" s="7" t="s">
        <v>47</v>
      </c>
      <c r="AL315" s="7" t="s">
        <v>47</v>
      </c>
      <c r="AM315" s="7">
        <v>39</v>
      </c>
      <c r="AN315" s="7">
        <v>90</v>
      </c>
      <c r="AO315" s="7" t="s">
        <v>538</v>
      </c>
      <c r="AP315" s="7">
        <f t="shared" si="27"/>
        <v>0.433333333333333</v>
      </c>
      <c r="AQ315" s="7">
        <v>0.43</v>
      </c>
      <c r="AR315" s="18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7" t="s">
        <v>222</v>
      </c>
      <c r="BD315" s="7" t="s">
        <v>42</v>
      </c>
      <c r="BE315" s="25"/>
      <c r="BF315" s="25"/>
      <c r="BG315" s="25"/>
      <c r="BH315" s="25"/>
      <c r="BI315" s="14"/>
      <c r="BJ315" s="14"/>
      <c r="BK315" s="14"/>
      <c r="BL315" s="29"/>
      <c r="BO315" s="7">
        <v>692</v>
      </c>
      <c r="BP315" s="7">
        <v>2</v>
      </c>
    </row>
    <row r="316" spans="1:64">
      <c r="A316" s="6" t="s">
        <v>539</v>
      </c>
      <c r="B316" s="6" t="s">
        <v>540</v>
      </c>
      <c r="C316" s="7">
        <v>1</v>
      </c>
      <c r="D316" s="7">
        <v>13662369202</v>
      </c>
      <c r="E316" s="7" t="s">
        <v>164</v>
      </c>
      <c r="F316" s="7">
        <v>1</v>
      </c>
      <c r="G316" s="7">
        <v>1</v>
      </c>
      <c r="H316" s="7">
        <v>1</v>
      </c>
      <c r="I316" s="7">
        <v>1</v>
      </c>
      <c r="J316" s="7">
        <v>54</v>
      </c>
      <c r="K316" s="7">
        <v>76</v>
      </c>
      <c r="L316" s="7">
        <v>170</v>
      </c>
      <c r="M316" s="7">
        <f t="shared" si="26"/>
        <v>26.2975778546713</v>
      </c>
      <c r="N316" s="7">
        <v>1</v>
      </c>
      <c r="O316" s="14"/>
      <c r="P316" s="7" t="s">
        <v>137</v>
      </c>
      <c r="Q316" s="7">
        <v>2</v>
      </c>
      <c r="R316" s="14"/>
      <c r="S316" s="7">
        <v>0</v>
      </c>
      <c r="T316" s="7">
        <v>0</v>
      </c>
      <c r="U316" s="7" t="s">
        <v>22</v>
      </c>
      <c r="V316" s="7">
        <v>1</v>
      </c>
      <c r="W316" s="7">
        <v>0</v>
      </c>
      <c r="X316" s="7">
        <v>0</v>
      </c>
      <c r="Y316" s="7">
        <v>1</v>
      </c>
      <c r="Z316" s="7">
        <v>0</v>
      </c>
      <c r="AA316" s="7">
        <v>6</v>
      </c>
      <c r="AB316" s="7">
        <v>14</v>
      </c>
      <c r="AC316" s="7">
        <v>35</v>
      </c>
      <c r="AD316" s="7">
        <f t="shared" si="24"/>
        <v>43.75</v>
      </c>
      <c r="AE316" s="7">
        <v>34</v>
      </c>
      <c r="AF316" s="7">
        <f t="shared" si="25"/>
        <v>42.5</v>
      </c>
      <c r="AG316" s="7">
        <v>452</v>
      </c>
      <c r="AH316" s="7">
        <v>88</v>
      </c>
      <c r="AI316" s="7">
        <v>70</v>
      </c>
      <c r="AJ316" s="7">
        <v>81</v>
      </c>
      <c r="AK316" s="7" t="s">
        <v>47</v>
      </c>
      <c r="AL316" s="7" t="s">
        <v>47</v>
      </c>
      <c r="AM316" s="7">
        <v>7</v>
      </c>
      <c r="AN316" s="7">
        <v>90</v>
      </c>
      <c r="AO316" s="7">
        <v>6.1</v>
      </c>
      <c r="AP316" s="7">
        <f t="shared" si="27"/>
        <v>0.0777777777777778</v>
      </c>
      <c r="AQ316" s="7">
        <v>0.08</v>
      </c>
      <c r="AR316" s="18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7" t="s">
        <v>222</v>
      </c>
      <c r="BD316" s="7" t="s">
        <v>42</v>
      </c>
      <c r="BE316" s="14"/>
      <c r="BF316" s="14"/>
      <c r="BG316" s="14"/>
      <c r="BH316" s="14"/>
      <c r="BI316" s="14"/>
      <c r="BJ316" s="25"/>
      <c r="BK316" s="25"/>
      <c r="BL316" s="29"/>
    </row>
    <row r="317" spans="1:68">
      <c r="A317" s="6" t="s">
        <v>541</v>
      </c>
      <c r="B317" s="6" t="s">
        <v>542</v>
      </c>
      <c r="C317" s="7">
        <v>1</v>
      </c>
      <c r="D317" s="7">
        <v>13226628639</v>
      </c>
      <c r="E317" s="7" t="s">
        <v>136</v>
      </c>
      <c r="F317" s="7">
        <v>2</v>
      </c>
      <c r="G317" s="7">
        <v>1</v>
      </c>
      <c r="H317" s="7">
        <v>1</v>
      </c>
      <c r="I317" s="7">
        <v>1</v>
      </c>
      <c r="J317" s="7">
        <v>36</v>
      </c>
      <c r="K317" s="7">
        <v>102</v>
      </c>
      <c r="L317" s="7">
        <v>168</v>
      </c>
      <c r="M317" s="7">
        <f t="shared" si="26"/>
        <v>36.1394557823129</v>
      </c>
      <c r="N317" s="7">
        <v>8</v>
      </c>
      <c r="O317" s="14"/>
      <c r="P317" s="7" t="s">
        <v>151</v>
      </c>
      <c r="Q317" s="7">
        <v>1</v>
      </c>
      <c r="R317" s="14"/>
      <c r="S317" s="7">
        <v>0</v>
      </c>
      <c r="T317" s="7">
        <v>1</v>
      </c>
      <c r="U317" s="7" t="s">
        <v>22</v>
      </c>
      <c r="V317" s="7">
        <v>1</v>
      </c>
      <c r="W317" s="7">
        <v>0</v>
      </c>
      <c r="X317" s="7">
        <v>0</v>
      </c>
      <c r="Y317" s="7">
        <v>1</v>
      </c>
      <c r="Z317" s="7">
        <v>0</v>
      </c>
      <c r="AA317" s="7">
        <v>8</v>
      </c>
      <c r="AB317" s="7">
        <v>18</v>
      </c>
      <c r="AC317" s="7">
        <v>28</v>
      </c>
      <c r="AD317" s="7">
        <f t="shared" si="24"/>
        <v>35</v>
      </c>
      <c r="AE317" s="7">
        <v>28</v>
      </c>
      <c r="AF317" s="7">
        <f t="shared" si="25"/>
        <v>35</v>
      </c>
      <c r="AG317" s="7">
        <v>499</v>
      </c>
      <c r="AH317" s="7">
        <v>89</v>
      </c>
      <c r="AI317" s="7">
        <v>104</v>
      </c>
      <c r="AJ317" s="7">
        <v>90</v>
      </c>
      <c r="AK317" s="7" t="s">
        <v>42</v>
      </c>
      <c r="AL317" s="7" t="s">
        <v>42</v>
      </c>
      <c r="AM317" s="14"/>
      <c r="AN317" s="14"/>
      <c r="AO317" s="14"/>
      <c r="AP317" s="7" t="e">
        <f t="shared" si="27"/>
        <v>#DIV/0!</v>
      </c>
      <c r="AQ317" s="14"/>
      <c r="AR317" s="18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7" t="s">
        <v>222</v>
      </c>
      <c r="BD317" s="7" t="s">
        <v>42</v>
      </c>
      <c r="BE317" s="25"/>
      <c r="BF317" s="14"/>
      <c r="BG317" s="14"/>
      <c r="BH317" s="14"/>
      <c r="BI317" s="14"/>
      <c r="BJ317" s="25"/>
      <c r="BK317" s="25"/>
      <c r="BL317" s="29"/>
      <c r="BP317" s="22"/>
    </row>
    <row r="318" spans="1:68">
      <c r="A318" s="6" t="s">
        <v>543</v>
      </c>
      <c r="B318" s="6" t="s">
        <v>544</v>
      </c>
      <c r="C318" s="7">
        <v>1</v>
      </c>
      <c r="D318" s="7">
        <v>13924277632</v>
      </c>
      <c r="E318" s="7" t="s">
        <v>106</v>
      </c>
      <c r="F318" s="7">
        <v>1</v>
      </c>
      <c r="G318" s="7">
        <v>2</v>
      </c>
      <c r="H318" s="7">
        <v>1</v>
      </c>
      <c r="I318" s="7">
        <v>1</v>
      </c>
      <c r="J318" s="7">
        <v>45</v>
      </c>
      <c r="K318" s="7">
        <v>71</v>
      </c>
      <c r="L318" s="7">
        <v>169</v>
      </c>
      <c r="M318" s="7">
        <f t="shared" si="26"/>
        <v>24.8590735618501</v>
      </c>
      <c r="N318" s="7">
        <v>5</v>
      </c>
      <c r="O318" s="14"/>
      <c r="P318" s="7" t="s">
        <v>258</v>
      </c>
      <c r="Q318" s="7">
        <v>1</v>
      </c>
      <c r="R318" s="14"/>
      <c r="S318" s="7">
        <v>0</v>
      </c>
      <c r="T318" s="7">
        <v>1</v>
      </c>
      <c r="U318" s="7" t="s">
        <v>22</v>
      </c>
      <c r="V318" s="7">
        <v>1</v>
      </c>
      <c r="W318" s="7">
        <v>0</v>
      </c>
      <c r="X318" s="7">
        <v>0</v>
      </c>
      <c r="Y318" s="7">
        <v>1</v>
      </c>
      <c r="Z318" s="7">
        <v>0</v>
      </c>
      <c r="AA318" s="7">
        <v>3</v>
      </c>
      <c r="AB318" s="7">
        <v>19</v>
      </c>
      <c r="AC318" s="7">
        <v>24</v>
      </c>
      <c r="AD318" s="7">
        <f t="shared" si="24"/>
        <v>30</v>
      </c>
      <c r="AE318" s="7">
        <v>25</v>
      </c>
      <c r="AF318" s="7">
        <f t="shared" si="25"/>
        <v>31.25</v>
      </c>
      <c r="AG318" s="7">
        <v>536</v>
      </c>
      <c r="AH318" s="7">
        <v>111</v>
      </c>
      <c r="AI318" s="7">
        <v>16</v>
      </c>
      <c r="AJ318" s="7">
        <v>47</v>
      </c>
      <c r="AK318" s="7" t="s">
        <v>47</v>
      </c>
      <c r="AL318" s="7" t="s">
        <v>47</v>
      </c>
      <c r="AM318" s="7">
        <v>87</v>
      </c>
      <c r="AN318" s="7">
        <v>85</v>
      </c>
      <c r="AO318" s="7">
        <v>5.28</v>
      </c>
      <c r="AP318" s="7">
        <f t="shared" si="27"/>
        <v>1.02352941176471</v>
      </c>
      <c r="AQ318" s="7">
        <v>1</v>
      </c>
      <c r="AR318" s="18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7" t="s">
        <v>222</v>
      </c>
      <c r="BD318" s="7">
        <v>277</v>
      </c>
      <c r="BE318" s="7">
        <v>309</v>
      </c>
      <c r="BF318" s="7">
        <v>337</v>
      </c>
      <c r="BG318" s="7">
        <v>255</v>
      </c>
      <c r="BH318" s="14"/>
      <c r="BI318" s="14"/>
      <c r="BJ318" s="35"/>
      <c r="BK318" s="35"/>
      <c r="BL318" s="29"/>
      <c r="BO318" s="7">
        <v>361</v>
      </c>
      <c r="BP318" s="7">
        <v>2</v>
      </c>
    </row>
    <row r="319" spans="1:68">
      <c r="A319" s="6" t="s">
        <v>545</v>
      </c>
      <c r="B319" s="6" t="s">
        <v>544</v>
      </c>
      <c r="C319" s="7">
        <v>1</v>
      </c>
      <c r="D319" s="7">
        <v>13710761793</v>
      </c>
      <c r="E319" s="7" t="s">
        <v>103</v>
      </c>
      <c r="F319" s="7">
        <v>2</v>
      </c>
      <c r="G319" s="7">
        <v>1</v>
      </c>
      <c r="H319" s="7">
        <v>1</v>
      </c>
      <c r="I319" s="7">
        <v>1</v>
      </c>
      <c r="J319" s="7">
        <v>63</v>
      </c>
      <c r="K319" s="7">
        <v>68</v>
      </c>
      <c r="L319" s="7">
        <v>160</v>
      </c>
      <c r="M319" s="7">
        <f t="shared" si="26"/>
        <v>26.5625</v>
      </c>
      <c r="N319" s="7">
        <v>15</v>
      </c>
      <c r="O319" s="14"/>
      <c r="P319" s="7" t="s">
        <v>546</v>
      </c>
      <c r="Q319" s="7">
        <v>4</v>
      </c>
      <c r="R319" s="14"/>
      <c r="S319" s="7">
        <v>0</v>
      </c>
      <c r="T319" s="7">
        <v>1</v>
      </c>
      <c r="U319" s="7" t="s">
        <v>88</v>
      </c>
      <c r="V319" s="7">
        <v>1</v>
      </c>
      <c r="W319" s="7">
        <v>1</v>
      </c>
      <c r="X319" s="7">
        <v>0</v>
      </c>
      <c r="Y319" s="7">
        <v>1</v>
      </c>
      <c r="Z319" s="7">
        <v>0</v>
      </c>
      <c r="AA319" s="7">
        <v>7</v>
      </c>
      <c r="AB319" s="7">
        <v>22</v>
      </c>
      <c r="AC319" s="7">
        <v>36</v>
      </c>
      <c r="AD319" s="7">
        <f t="shared" si="24"/>
        <v>45</v>
      </c>
      <c r="AE319" s="7">
        <v>23</v>
      </c>
      <c r="AF319" s="7">
        <f t="shared" si="25"/>
        <v>28.75</v>
      </c>
      <c r="AG319" s="7">
        <v>391</v>
      </c>
      <c r="AH319" s="7">
        <v>106</v>
      </c>
      <c r="AI319" s="7">
        <v>163</v>
      </c>
      <c r="AJ319" s="7">
        <v>62</v>
      </c>
      <c r="AK319" s="7" t="s">
        <v>47</v>
      </c>
      <c r="AL319" s="7" t="s">
        <v>47</v>
      </c>
      <c r="AM319" s="7">
        <v>103</v>
      </c>
      <c r="AN319" s="7">
        <v>90</v>
      </c>
      <c r="AO319" s="7" t="s">
        <v>538</v>
      </c>
      <c r="AP319" s="7">
        <f t="shared" si="27"/>
        <v>1.14444444444444</v>
      </c>
      <c r="AQ319" s="7">
        <v>1</v>
      </c>
      <c r="AR319" s="18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7" t="s">
        <v>222</v>
      </c>
      <c r="BD319" s="7">
        <v>324</v>
      </c>
      <c r="BE319" s="7">
        <v>455</v>
      </c>
      <c r="BF319" s="7">
        <v>432</v>
      </c>
      <c r="BG319" s="7">
        <v>477</v>
      </c>
      <c r="BH319" s="7">
        <v>407</v>
      </c>
      <c r="BI319" s="7">
        <v>510</v>
      </c>
      <c r="BJ319" s="35"/>
      <c r="BK319" s="35"/>
      <c r="BL319" s="29"/>
      <c r="BO319" s="7">
        <v>497</v>
      </c>
      <c r="BP319" s="7">
        <v>2</v>
      </c>
    </row>
    <row r="320" spans="1:68">
      <c r="A320" s="6" t="s">
        <v>547</v>
      </c>
      <c r="B320" s="6" t="s">
        <v>544</v>
      </c>
      <c r="C320" s="7">
        <v>1</v>
      </c>
      <c r="D320" s="7">
        <v>13316068585</v>
      </c>
      <c r="E320" s="7" t="s">
        <v>403</v>
      </c>
      <c r="F320" s="7">
        <v>1</v>
      </c>
      <c r="G320" s="7">
        <v>2</v>
      </c>
      <c r="H320" s="7">
        <v>1</v>
      </c>
      <c r="I320" s="7">
        <v>1</v>
      </c>
      <c r="J320" s="7">
        <v>42</v>
      </c>
      <c r="K320" s="7">
        <v>89</v>
      </c>
      <c r="L320" s="7">
        <v>183</v>
      </c>
      <c r="M320" s="7">
        <f t="shared" si="26"/>
        <v>26.5758905909403</v>
      </c>
      <c r="N320" s="7">
        <v>12</v>
      </c>
      <c r="O320" s="6"/>
      <c r="P320" s="7" t="s">
        <v>107</v>
      </c>
      <c r="Q320" s="7">
        <v>1</v>
      </c>
      <c r="R320" s="6"/>
      <c r="S320" s="7">
        <v>0</v>
      </c>
      <c r="T320" s="7">
        <v>0</v>
      </c>
      <c r="U320" s="7" t="s">
        <v>22</v>
      </c>
      <c r="V320" s="7">
        <v>1</v>
      </c>
      <c r="W320" s="7">
        <v>0</v>
      </c>
      <c r="X320" s="7">
        <v>0</v>
      </c>
      <c r="Y320" s="7">
        <v>1</v>
      </c>
      <c r="Z320" s="7">
        <v>0</v>
      </c>
      <c r="AA320" s="7">
        <v>3</v>
      </c>
      <c r="AB320" s="7">
        <v>17</v>
      </c>
      <c r="AC320" s="7">
        <v>30</v>
      </c>
      <c r="AD320" s="7">
        <f t="shared" si="24"/>
        <v>37.5</v>
      </c>
      <c r="AE320" s="7">
        <v>31</v>
      </c>
      <c r="AF320" s="7">
        <f t="shared" si="25"/>
        <v>38.75</v>
      </c>
      <c r="AG320" s="7">
        <v>602</v>
      </c>
      <c r="AH320" s="7">
        <v>130</v>
      </c>
      <c r="AI320" s="7">
        <v>3.1</v>
      </c>
      <c r="AJ320" s="7">
        <v>18</v>
      </c>
      <c r="AK320" s="7" t="s">
        <v>47</v>
      </c>
      <c r="AL320" s="7" t="s">
        <v>47</v>
      </c>
      <c r="AM320" s="7">
        <v>67</v>
      </c>
      <c r="AN320" s="7">
        <v>90</v>
      </c>
      <c r="AO320" s="7">
        <v>5.29</v>
      </c>
      <c r="AP320" s="7">
        <f t="shared" si="27"/>
        <v>0.744444444444444</v>
      </c>
      <c r="AQ320" s="7">
        <v>0.74</v>
      </c>
      <c r="AR320" s="21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7" t="s">
        <v>222</v>
      </c>
      <c r="BD320" s="7">
        <v>492</v>
      </c>
      <c r="BE320" s="7">
        <v>481</v>
      </c>
      <c r="BF320" s="25"/>
      <c r="BG320" s="25"/>
      <c r="BH320" s="25"/>
      <c r="BI320" s="25"/>
      <c r="BJ320" s="35"/>
      <c r="BK320" s="35"/>
      <c r="BL320" s="29"/>
      <c r="BO320" s="7">
        <v>337</v>
      </c>
      <c r="BP320" s="7">
        <v>1</v>
      </c>
    </row>
    <row r="321" spans="1:68">
      <c r="A321" s="6" t="s">
        <v>548</v>
      </c>
      <c r="B321" s="6" t="s">
        <v>544</v>
      </c>
      <c r="C321" s="7">
        <v>1</v>
      </c>
      <c r="D321" s="7">
        <v>13622862221</v>
      </c>
      <c r="E321" s="7" t="s">
        <v>164</v>
      </c>
      <c r="F321" s="7">
        <v>1</v>
      </c>
      <c r="G321" s="7">
        <v>1</v>
      </c>
      <c r="H321" s="7">
        <v>1</v>
      </c>
      <c r="I321" s="7">
        <v>1</v>
      </c>
      <c r="J321" s="7">
        <v>55</v>
      </c>
      <c r="K321" s="7">
        <v>68</v>
      </c>
      <c r="L321" s="7">
        <v>165</v>
      </c>
      <c r="M321" s="7">
        <f t="shared" si="26"/>
        <v>24.9770431588613</v>
      </c>
      <c r="N321" s="7">
        <v>20</v>
      </c>
      <c r="O321" s="14"/>
      <c r="P321" s="7" t="s">
        <v>549</v>
      </c>
      <c r="Q321" s="7">
        <v>2</v>
      </c>
      <c r="R321" s="14"/>
      <c r="S321" s="7">
        <v>0</v>
      </c>
      <c r="T321" s="7">
        <v>0</v>
      </c>
      <c r="U321" s="7" t="s">
        <v>42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4</v>
      </c>
      <c r="AB321" s="7">
        <v>22</v>
      </c>
      <c r="AC321" s="7">
        <v>33</v>
      </c>
      <c r="AD321" s="7">
        <f t="shared" si="24"/>
        <v>41.25</v>
      </c>
      <c r="AE321" s="7">
        <v>34</v>
      </c>
      <c r="AF321" s="7">
        <f t="shared" si="25"/>
        <v>42.5</v>
      </c>
      <c r="AG321" s="7">
        <v>598</v>
      </c>
      <c r="AH321" s="7">
        <v>127</v>
      </c>
      <c r="AI321" s="7">
        <v>6.5</v>
      </c>
      <c r="AJ321" s="7">
        <v>30</v>
      </c>
      <c r="AK321" s="7" t="s">
        <v>133</v>
      </c>
      <c r="AL321" s="7" t="s">
        <v>133</v>
      </c>
      <c r="AM321" s="7">
        <v>7</v>
      </c>
      <c r="AN321" s="7">
        <v>90</v>
      </c>
      <c r="AO321" s="7">
        <v>5.29</v>
      </c>
      <c r="AP321" s="7">
        <f t="shared" si="27"/>
        <v>0.0777777777777778</v>
      </c>
      <c r="AQ321" s="7">
        <v>0.08</v>
      </c>
      <c r="AR321" s="18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7" t="s">
        <v>222</v>
      </c>
      <c r="BD321" s="7" t="s">
        <v>42</v>
      </c>
      <c r="BE321" s="25"/>
      <c r="BF321" s="25"/>
      <c r="BG321" s="25"/>
      <c r="BH321" s="14"/>
      <c r="BI321" s="14"/>
      <c r="BJ321" s="35"/>
      <c r="BK321" s="35"/>
      <c r="BL321" s="29"/>
      <c r="BO321" s="7">
        <v>287</v>
      </c>
      <c r="BP321" s="7">
        <v>1</v>
      </c>
    </row>
    <row r="322" spans="1:68">
      <c r="A322" s="6" t="s">
        <v>550</v>
      </c>
      <c r="B322" s="6" t="s">
        <v>551</v>
      </c>
      <c r="C322" s="7">
        <v>1</v>
      </c>
      <c r="D322" s="7">
        <v>18627930560</v>
      </c>
      <c r="E322" s="7" t="s">
        <v>479</v>
      </c>
      <c r="F322" s="7">
        <v>1</v>
      </c>
      <c r="G322" s="7">
        <v>2</v>
      </c>
      <c r="H322" s="7">
        <v>1</v>
      </c>
      <c r="I322" s="7">
        <v>1</v>
      </c>
      <c r="J322" s="7">
        <v>32</v>
      </c>
      <c r="K322" s="7">
        <v>78</v>
      </c>
      <c r="L322" s="7">
        <v>170</v>
      </c>
      <c r="M322" s="7">
        <f t="shared" si="26"/>
        <v>26.9896193771626</v>
      </c>
      <c r="N322" s="7">
        <v>1</v>
      </c>
      <c r="O322" s="14"/>
      <c r="P322" s="7">
        <v>0</v>
      </c>
      <c r="Q322" s="7">
        <v>0</v>
      </c>
      <c r="R322" s="14"/>
      <c r="S322" s="7">
        <v>0</v>
      </c>
      <c r="T322" s="7">
        <v>0</v>
      </c>
      <c r="U322" s="7" t="s">
        <v>22</v>
      </c>
      <c r="V322" s="7">
        <v>1</v>
      </c>
      <c r="W322" s="7">
        <v>0</v>
      </c>
      <c r="X322" s="7">
        <v>0</v>
      </c>
      <c r="Y322" s="7">
        <v>1</v>
      </c>
      <c r="Z322" s="7">
        <v>0</v>
      </c>
      <c r="AA322" s="7">
        <v>0</v>
      </c>
      <c r="AB322" s="7">
        <v>20</v>
      </c>
      <c r="AC322" s="7">
        <v>34</v>
      </c>
      <c r="AD322" s="7">
        <f t="shared" ref="AD322:AD385" si="28">AC322*1.25</f>
        <v>42.5</v>
      </c>
      <c r="AE322" s="7">
        <v>35</v>
      </c>
      <c r="AF322" s="7">
        <f t="shared" ref="AF322:AF385" si="29">AE322*1.25</f>
        <v>43.75</v>
      </c>
      <c r="AG322" s="7">
        <v>565</v>
      </c>
      <c r="AH322" s="7">
        <v>105</v>
      </c>
      <c r="AI322" s="7">
        <v>3.1</v>
      </c>
      <c r="AJ322" s="7">
        <v>6.6</v>
      </c>
      <c r="AK322" s="7" t="s">
        <v>47</v>
      </c>
      <c r="AL322" s="7" t="s">
        <v>47</v>
      </c>
      <c r="AM322" s="7">
        <v>8</v>
      </c>
      <c r="AN322" s="7">
        <v>90</v>
      </c>
      <c r="AO322" s="7">
        <v>5.29</v>
      </c>
      <c r="AP322" s="7">
        <f t="shared" si="27"/>
        <v>0.0888888888888889</v>
      </c>
      <c r="AQ322" s="7">
        <v>0.09</v>
      </c>
      <c r="AR322" s="18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7" t="s">
        <v>222</v>
      </c>
      <c r="BD322" s="7" t="s">
        <v>42</v>
      </c>
      <c r="BE322" s="14"/>
      <c r="BF322" s="14"/>
      <c r="BG322" s="14"/>
      <c r="BH322" s="14"/>
      <c r="BI322" s="14"/>
      <c r="BJ322" s="35"/>
      <c r="BK322" s="35"/>
      <c r="BL322" s="29"/>
      <c r="BP322" s="6"/>
    </row>
    <row r="323" spans="1:64">
      <c r="A323" s="6" t="s">
        <v>552</v>
      </c>
      <c r="B323" s="6" t="s">
        <v>553</v>
      </c>
      <c r="C323" s="7">
        <v>1</v>
      </c>
      <c r="D323" s="7">
        <v>13421149598</v>
      </c>
      <c r="E323" s="7" t="s">
        <v>164</v>
      </c>
      <c r="F323" s="7">
        <v>2</v>
      </c>
      <c r="G323" s="7">
        <v>2</v>
      </c>
      <c r="H323" s="7">
        <v>1</v>
      </c>
      <c r="I323" s="7">
        <v>1</v>
      </c>
      <c r="J323" s="7">
        <v>55</v>
      </c>
      <c r="K323" s="7">
        <v>70</v>
      </c>
      <c r="L323" s="7">
        <v>160</v>
      </c>
      <c r="M323" s="7">
        <f t="shared" si="26"/>
        <v>27.34375</v>
      </c>
      <c r="N323" s="7">
        <v>25</v>
      </c>
      <c r="O323" s="6"/>
      <c r="P323" s="7" t="s">
        <v>204</v>
      </c>
      <c r="Q323" s="7">
        <v>1</v>
      </c>
      <c r="R323" s="6"/>
      <c r="S323" s="7">
        <v>0</v>
      </c>
      <c r="T323" s="7">
        <v>0</v>
      </c>
      <c r="U323" s="7" t="s">
        <v>20</v>
      </c>
      <c r="V323" s="7">
        <v>1</v>
      </c>
      <c r="W323" s="7">
        <v>1</v>
      </c>
      <c r="X323" s="7">
        <v>0</v>
      </c>
      <c r="Y323" s="7">
        <v>0</v>
      </c>
      <c r="Z323" s="7">
        <v>0</v>
      </c>
      <c r="AA323" s="7">
        <v>6</v>
      </c>
      <c r="AB323" s="7">
        <v>18</v>
      </c>
      <c r="AC323" s="7">
        <v>27</v>
      </c>
      <c r="AD323" s="7">
        <f t="shared" si="28"/>
        <v>33.75</v>
      </c>
      <c r="AE323" s="7">
        <v>27</v>
      </c>
      <c r="AF323" s="7">
        <f t="shared" si="29"/>
        <v>33.75</v>
      </c>
      <c r="AG323" s="7">
        <v>449</v>
      </c>
      <c r="AH323" s="7">
        <v>147</v>
      </c>
      <c r="AI323" s="7">
        <v>23</v>
      </c>
      <c r="AJ323" s="7">
        <v>51</v>
      </c>
      <c r="AK323" s="7" t="s">
        <v>47</v>
      </c>
      <c r="AL323" s="7" t="s">
        <v>47</v>
      </c>
      <c r="AM323" s="7">
        <v>71</v>
      </c>
      <c r="AN323" s="7">
        <v>90</v>
      </c>
      <c r="AO323" s="7">
        <v>5.23</v>
      </c>
      <c r="AP323" s="7">
        <f t="shared" si="27"/>
        <v>0.788888888888889</v>
      </c>
      <c r="AQ323" s="7">
        <v>0.79</v>
      </c>
      <c r="AR323" s="21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7" t="s">
        <v>222</v>
      </c>
      <c r="BD323" s="7">
        <v>556</v>
      </c>
      <c r="BE323" s="25"/>
      <c r="BF323" s="6"/>
      <c r="BG323" s="6"/>
      <c r="BH323" s="6"/>
      <c r="BI323" s="25"/>
      <c r="BJ323" s="35"/>
      <c r="BK323" s="35"/>
      <c r="BL323" s="29"/>
    </row>
    <row r="324" spans="1:68">
      <c r="A324" s="6" t="s">
        <v>554</v>
      </c>
      <c r="B324" s="6" t="s">
        <v>553</v>
      </c>
      <c r="C324" s="7">
        <v>2</v>
      </c>
      <c r="D324" s="7">
        <v>13539988573</v>
      </c>
      <c r="E324" s="6"/>
      <c r="F324" s="6"/>
      <c r="G324" s="7">
        <v>2</v>
      </c>
      <c r="H324" s="7">
        <v>1</v>
      </c>
      <c r="I324" s="7">
        <v>1</v>
      </c>
      <c r="J324" s="7">
        <v>36</v>
      </c>
      <c r="K324" s="7">
        <v>69</v>
      </c>
      <c r="L324" s="7">
        <v>170</v>
      </c>
      <c r="M324" s="7">
        <f t="shared" si="26"/>
        <v>23.8754325259516</v>
      </c>
      <c r="N324" s="7">
        <v>4</v>
      </c>
      <c r="O324" s="6"/>
      <c r="P324" s="7">
        <v>0</v>
      </c>
      <c r="Q324" s="7">
        <v>0</v>
      </c>
      <c r="R324" s="7">
        <v>4</v>
      </c>
      <c r="S324" s="7">
        <v>1</v>
      </c>
      <c r="T324" s="7">
        <v>0</v>
      </c>
      <c r="U324" s="7" t="s">
        <v>22</v>
      </c>
      <c r="V324" s="7">
        <v>1</v>
      </c>
      <c r="W324" s="7">
        <v>0</v>
      </c>
      <c r="X324" s="7">
        <v>0</v>
      </c>
      <c r="Y324" s="7">
        <v>1</v>
      </c>
      <c r="Z324" s="7">
        <v>0</v>
      </c>
      <c r="AA324" s="7">
        <v>0</v>
      </c>
      <c r="AB324" s="7">
        <v>18</v>
      </c>
      <c r="AC324" s="7">
        <v>35</v>
      </c>
      <c r="AD324" s="7">
        <f t="shared" si="28"/>
        <v>43.75</v>
      </c>
      <c r="AE324" s="7">
        <v>38</v>
      </c>
      <c r="AF324" s="7">
        <f t="shared" si="29"/>
        <v>47.5</v>
      </c>
      <c r="AG324" s="7">
        <v>316</v>
      </c>
      <c r="AH324" s="6">
        <v>126</v>
      </c>
      <c r="AI324" s="7">
        <v>11</v>
      </c>
      <c r="AJ324" s="7">
        <v>6.2</v>
      </c>
      <c r="AK324" s="7" t="s">
        <v>47</v>
      </c>
      <c r="AL324" s="7" t="s">
        <v>47</v>
      </c>
      <c r="AM324" s="7">
        <v>32</v>
      </c>
      <c r="AN324" s="7">
        <v>90</v>
      </c>
      <c r="AO324" s="7">
        <v>5.16</v>
      </c>
      <c r="AP324" s="7">
        <f t="shared" si="27"/>
        <v>0.355555555555556</v>
      </c>
      <c r="AQ324" s="7">
        <v>0.36</v>
      </c>
      <c r="AR324" s="21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7" t="s">
        <v>222</v>
      </c>
      <c r="BD324" s="7">
        <v>569</v>
      </c>
      <c r="BE324" s="14"/>
      <c r="BF324" s="7">
        <v>759</v>
      </c>
      <c r="BG324" s="14"/>
      <c r="BH324" s="14"/>
      <c r="BI324" s="14"/>
      <c r="BJ324" s="14"/>
      <c r="BK324" s="14"/>
      <c r="BL324" s="14"/>
      <c r="BO324" s="7">
        <v>354</v>
      </c>
      <c r="BP324" s="7">
        <v>1</v>
      </c>
    </row>
    <row r="325" spans="1:68">
      <c r="A325" s="6" t="s">
        <v>555</v>
      </c>
      <c r="B325" s="6" t="s">
        <v>556</v>
      </c>
      <c r="C325" s="7">
        <v>1</v>
      </c>
      <c r="D325" s="7">
        <v>13672442931</v>
      </c>
      <c r="E325" s="7" t="s">
        <v>479</v>
      </c>
      <c r="F325" s="7">
        <v>2</v>
      </c>
      <c r="G325" s="7">
        <v>1</v>
      </c>
      <c r="H325" s="7">
        <v>1</v>
      </c>
      <c r="I325" s="7">
        <v>1</v>
      </c>
      <c r="J325" s="7">
        <v>49</v>
      </c>
      <c r="K325" s="7">
        <v>62</v>
      </c>
      <c r="L325" s="7">
        <v>170</v>
      </c>
      <c r="M325" s="7">
        <f t="shared" si="26"/>
        <v>21.4532871972318</v>
      </c>
      <c r="N325" s="7">
        <v>4</v>
      </c>
      <c r="O325" s="14"/>
      <c r="P325" s="7">
        <v>1</v>
      </c>
      <c r="Q325" s="7">
        <v>1</v>
      </c>
      <c r="R325" s="14"/>
      <c r="S325" s="7">
        <v>0</v>
      </c>
      <c r="T325" s="7">
        <v>1</v>
      </c>
      <c r="U325" s="7" t="s">
        <v>42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2</v>
      </c>
      <c r="AB325" s="7">
        <v>23</v>
      </c>
      <c r="AC325" s="7">
        <v>23</v>
      </c>
      <c r="AD325" s="7">
        <f t="shared" si="28"/>
        <v>28.75</v>
      </c>
      <c r="AE325" s="7">
        <v>23</v>
      </c>
      <c r="AF325" s="7">
        <f t="shared" si="29"/>
        <v>28.75</v>
      </c>
      <c r="AG325" s="7">
        <v>944</v>
      </c>
      <c r="AH325" s="7">
        <v>146</v>
      </c>
      <c r="AI325" s="7">
        <v>10.5</v>
      </c>
      <c r="AJ325" s="7">
        <v>9.7</v>
      </c>
      <c r="AK325" s="7" t="s">
        <v>133</v>
      </c>
      <c r="AL325" s="7" t="s">
        <v>133</v>
      </c>
      <c r="AM325" s="7">
        <v>87</v>
      </c>
      <c r="AN325" s="7">
        <v>90</v>
      </c>
      <c r="AO325" s="7">
        <v>5.29</v>
      </c>
      <c r="AP325" s="7">
        <f t="shared" si="27"/>
        <v>0.966666666666667</v>
      </c>
      <c r="AQ325" s="7">
        <v>0.97</v>
      </c>
      <c r="AR325" s="18"/>
      <c r="AS325" s="17"/>
      <c r="AT325" s="14"/>
      <c r="AU325" s="14"/>
      <c r="AV325" s="14"/>
      <c r="AW325" s="14"/>
      <c r="AX325" s="14"/>
      <c r="AY325" s="14"/>
      <c r="AZ325" s="14"/>
      <c r="BA325" s="14"/>
      <c r="BB325" s="14"/>
      <c r="BC325" s="7" t="s">
        <v>222</v>
      </c>
      <c r="BD325" s="25"/>
      <c r="BE325" s="7">
        <v>692</v>
      </c>
      <c r="BF325" s="25"/>
      <c r="BG325" s="14"/>
      <c r="BH325" s="14"/>
      <c r="BI325" s="36"/>
      <c r="BJ325" s="14"/>
      <c r="BK325" s="14"/>
      <c r="BL325" s="29"/>
      <c r="BO325" s="7">
        <v>576</v>
      </c>
      <c r="BP325" s="7">
        <v>2</v>
      </c>
    </row>
    <row r="326" spans="1:68">
      <c r="A326" s="6" t="s">
        <v>557</v>
      </c>
      <c r="B326" s="6" t="s">
        <v>556</v>
      </c>
      <c r="C326" s="7">
        <v>1</v>
      </c>
      <c r="D326" s="7">
        <v>13710614118</v>
      </c>
      <c r="E326" s="7" t="s">
        <v>103</v>
      </c>
      <c r="F326" s="7">
        <v>1</v>
      </c>
      <c r="G326" s="7">
        <v>1</v>
      </c>
      <c r="H326" s="7">
        <v>1</v>
      </c>
      <c r="I326" s="7">
        <v>1</v>
      </c>
      <c r="J326" s="7">
        <v>48</v>
      </c>
      <c r="K326" s="7">
        <v>100</v>
      </c>
      <c r="L326" s="7">
        <v>181</v>
      </c>
      <c r="M326" s="7">
        <f t="shared" si="26"/>
        <v>30.5240987759836</v>
      </c>
      <c r="N326" s="7">
        <v>7</v>
      </c>
      <c r="O326" s="14"/>
      <c r="P326" s="7">
        <v>1</v>
      </c>
      <c r="Q326" s="7">
        <v>1</v>
      </c>
      <c r="R326" s="14"/>
      <c r="S326" s="7">
        <v>1</v>
      </c>
      <c r="T326" s="7">
        <v>0</v>
      </c>
      <c r="U326" s="7" t="s">
        <v>22</v>
      </c>
      <c r="V326" s="7">
        <v>1</v>
      </c>
      <c r="W326" s="7">
        <v>0</v>
      </c>
      <c r="X326" s="7">
        <v>0</v>
      </c>
      <c r="Y326" s="7">
        <v>1</v>
      </c>
      <c r="Z326" s="7">
        <v>0</v>
      </c>
      <c r="AA326" s="7">
        <v>5</v>
      </c>
      <c r="AB326" s="7">
        <v>19</v>
      </c>
      <c r="AC326" s="7">
        <v>35</v>
      </c>
      <c r="AD326" s="7">
        <f t="shared" si="28"/>
        <v>43.75</v>
      </c>
      <c r="AE326" s="7">
        <v>34</v>
      </c>
      <c r="AF326" s="7">
        <f t="shared" si="29"/>
        <v>42.5</v>
      </c>
      <c r="AG326" s="7">
        <v>640</v>
      </c>
      <c r="AH326" s="7">
        <v>108</v>
      </c>
      <c r="AI326" s="7">
        <v>25</v>
      </c>
      <c r="AJ326" s="7">
        <v>43</v>
      </c>
      <c r="AK326" s="7" t="s">
        <v>47</v>
      </c>
      <c r="AL326" s="7" t="s">
        <v>47</v>
      </c>
      <c r="AM326" s="7">
        <v>39</v>
      </c>
      <c r="AN326" s="7">
        <v>90</v>
      </c>
      <c r="AO326" s="7">
        <v>5.18</v>
      </c>
      <c r="AP326" s="7">
        <f t="shared" si="27"/>
        <v>0.433333333333333</v>
      </c>
      <c r="AQ326" s="7">
        <v>0.43</v>
      </c>
      <c r="AR326" s="18"/>
      <c r="AS326" s="23"/>
      <c r="AT326" s="14"/>
      <c r="AU326" s="14"/>
      <c r="AV326" s="14"/>
      <c r="AW326" s="14"/>
      <c r="AX326" s="14"/>
      <c r="AY326" s="14"/>
      <c r="AZ326" s="14"/>
      <c r="BA326" s="14"/>
      <c r="BB326" s="14"/>
      <c r="BC326" s="7" t="s">
        <v>222</v>
      </c>
      <c r="BD326" s="7" t="s">
        <v>42</v>
      </c>
      <c r="BE326" s="14"/>
      <c r="BF326" s="14"/>
      <c r="BG326" s="14"/>
      <c r="BH326" s="14"/>
      <c r="BI326" s="25"/>
      <c r="BJ326" s="14"/>
      <c r="BK326" s="14"/>
      <c r="BL326" s="29"/>
      <c r="BO326" s="7">
        <v>297</v>
      </c>
      <c r="BP326" s="7">
        <v>1</v>
      </c>
    </row>
    <row r="327" spans="1:68">
      <c r="A327" s="6" t="s">
        <v>558</v>
      </c>
      <c r="B327" s="6" t="s">
        <v>559</v>
      </c>
      <c r="C327" s="7">
        <v>1</v>
      </c>
      <c r="D327" s="7">
        <v>15507050171</v>
      </c>
      <c r="E327" s="7" t="s">
        <v>106</v>
      </c>
      <c r="F327" s="7">
        <v>1</v>
      </c>
      <c r="G327" s="7">
        <v>1</v>
      </c>
      <c r="H327" s="7">
        <v>1</v>
      </c>
      <c r="I327" s="7">
        <v>1</v>
      </c>
      <c r="J327" s="7">
        <v>30</v>
      </c>
      <c r="K327" s="7">
        <v>86</v>
      </c>
      <c r="L327" s="7">
        <v>175</v>
      </c>
      <c r="M327" s="7">
        <f t="shared" si="26"/>
        <v>28.0816326530612</v>
      </c>
      <c r="N327" s="7">
        <v>5</v>
      </c>
      <c r="O327" s="14"/>
      <c r="P327" s="7">
        <v>4</v>
      </c>
      <c r="Q327" s="7">
        <v>4</v>
      </c>
      <c r="R327" s="14"/>
      <c r="S327" s="7">
        <v>0</v>
      </c>
      <c r="T327" s="7">
        <v>0</v>
      </c>
      <c r="U327" s="7" t="s">
        <v>42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8</v>
      </c>
      <c r="AB327" s="7">
        <v>22</v>
      </c>
      <c r="AC327" s="7">
        <v>34</v>
      </c>
      <c r="AD327" s="7">
        <f t="shared" si="28"/>
        <v>42.5</v>
      </c>
      <c r="AE327" s="7">
        <v>22</v>
      </c>
      <c r="AF327" s="7">
        <f t="shared" si="29"/>
        <v>27.5</v>
      </c>
      <c r="AG327" s="7">
        <v>320</v>
      </c>
      <c r="AH327" s="7">
        <v>104</v>
      </c>
      <c r="AI327" s="7">
        <v>166</v>
      </c>
      <c r="AJ327" s="7">
        <v>102</v>
      </c>
      <c r="AK327" s="7" t="s">
        <v>42</v>
      </c>
      <c r="AL327" s="7" t="s">
        <v>42</v>
      </c>
      <c r="AM327" s="14"/>
      <c r="AN327" s="14"/>
      <c r="AO327" s="14"/>
      <c r="AP327" s="7" t="e">
        <f t="shared" si="27"/>
        <v>#DIV/0!</v>
      </c>
      <c r="AQ327" s="14"/>
      <c r="AR327" s="18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7" t="s">
        <v>222</v>
      </c>
      <c r="BD327" s="7" t="s">
        <v>42</v>
      </c>
      <c r="BE327" s="25"/>
      <c r="BF327" s="14"/>
      <c r="BG327" s="14"/>
      <c r="BH327" s="14"/>
      <c r="BI327" s="36"/>
      <c r="BJ327" s="14"/>
      <c r="BK327" s="14"/>
      <c r="BL327" s="29"/>
      <c r="BO327" s="7">
        <v>828</v>
      </c>
      <c r="BP327" s="7">
        <v>2</v>
      </c>
    </row>
    <row r="328" spans="1:68">
      <c r="A328" s="6" t="s">
        <v>560</v>
      </c>
      <c r="B328" s="6" t="s">
        <v>561</v>
      </c>
      <c r="C328" s="7">
        <v>1</v>
      </c>
      <c r="D328" s="7">
        <v>13660639047</v>
      </c>
      <c r="E328" s="7" t="s">
        <v>103</v>
      </c>
      <c r="F328" s="7">
        <v>1</v>
      </c>
      <c r="G328" s="7">
        <v>1</v>
      </c>
      <c r="H328" s="7">
        <v>1</v>
      </c>
      <c r="I328" s="7">
        <v>1</v>
      </c>
      <c r="J328" s="7">
        <v>59</v>
      </c>
      <c r="K328" s="7">
        <v>81</v>
      </c>
      <c r="L328" s="7">
        <v>170</v>
      </c>
      <c r="M328" s="7">
        <f t="shared" si="26"/>
        <v>28.0276816608997</v>
      </c>
      <c r="N328" s="7">
        <v>16</v>
      </c>
      <c r="O328" s="14"/>
      <c r="P328" s="7">
        <v>1</v>
      </c>
      <c r="Q328" s="7">
        <v>1</v>
      </c>
      <c r="R328" s="14"/>
      <c r="S328" s="7">
        <v>1</v>
      </c>
      <c r="T328" s="7">
        <v>0</v>
      </c>
      <c r="U328" s="7" t="s">
        <v>42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8</v>
      </c>
      <c r="AB328" s="7">
        <v>21</v>
      </c>
      <c r="AC328" s="7">
        <v>35</v>
      </c>
      <c r="AD328" s="7">
        <f t="shared" si="28"/>
        <v>43.75</v>
      </c>
      <c r="AE328" s="7">
        <v>27</v>
      </c>
      <c r="AF328" s="7">
        <f t="shared" si="29"/>
        <v>33.75</v>
      </c>
      <c r="AG328" s="7">
        <v>669</v>
      </c>
      <c r="AH328" s="7">
        <v>103</v>
      </c>
      <c r="AI328" s="7">
        <v>62</v>
      </c>
      <c r="AJ328" s="14"/>
      <c r="AK328" s="7" t="s">
        <v>47</v>
      </c>
      <c r="AL328" s="7" t="s">
        <v>47</v>
      </c>
      <c r="AM328" s="7">
        <v>87</v>
      </c>
      <c r="AN328" s="7">
        <v>80</v>
      </c>
      <c r="AO328" s="7">
        <v>5.18</v>
      </c>
      <c r="AP328" s="7">
        <f t="shared" si="27"/>
        <v>1.0875</v>
      </c>
      <c r="AQ328" s="7">
        <v>1</v>
      </c>
      <c r="AR328" s="18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7" t="s">
        <v>222</v>
      </c>
      <c r="BD328" s="7">
        <v>554</v>
      </c>
      <c r="BE328" s="7">
        <v>352</v>
      </c>
      <c r="BF328" s="7">
        <v>361</v>
      </c>
      <c r="BG328" s="14"/>
      <c r="BH328" s="14"/>
      <c r="BI328" s="36"/>
      <c r="BJ328" s="14"/>
      <c r="BK328" s="14"/>
      <c r="BL328" s="29"/>
      <c r="BO328" s="7">
        <v>305</v>
      </c>
      <c r="BP328" s="7">
        <v>1</v>
      </c>
    </row>
    <row r="329" spans="1:68">
      <c r="A329" s="6" t="s">
        <v>562</v>
      </c>
      <c r="B329" s="6" t="s">
        <v>563</v>
      </c>
      <c r="C329" s="7">
        <v>1</v>
      </c>
      <c r="D329" s="7">
        <v>13501529313</v>
      </c>
      <c r="E329" s="7" t="s">
        <v>474</v>
      </c>
      <c r="F329" s="7">
        <v>1</v>
      </c>
      <c r="G329" s="7">
        <v>1</v>
      </c>
      <c r="H329" s="7">
        <v>1</v>
      </c>
      <c r="I329" s="7">
        <v>1</v>
      </c>
      <c r="J329" s="7">
        <v>64</v>
      </c>
      <c r="K329" s="7">
        <v>70</v>
      </c>
      <c r="L329" s="7">
        <v>178</v>
      </c>
      <c r="M329" s="7">
        <f t="shared" si="26"/>
        <v>22.0931700542861</v>
      </c>
      <c r="N329" s="7">
        <v>5</v>
      </c>
      <c r="O329" s="14"/>
      <c r="P329" s="7">
        <v>1</v>
      </c>
      <c r="Q329" s="7">
        <v>1</v>
      </c>
      <c r="R329" s="14"/>
      <c r="S329" s="7">
        <v>0</v>
      </c>
      <c r="T329" s="7">
        <v>0</v>
      </c>
      <c r="U329" s="7" t="s">
        <v>20</v>
      </c>
      <c r="V329" s="7">
        <v>1</v>
      </c>
      <c r="W329" s="7">
        <v>1</v>
      </c>
      <c r="X329" s="7">
        <v>0</v>
      </c>
      <c r="Y329" s="7">
        <v>0</v>
      </c>
      <c r="Z329" s="7">
        <v>0</v>
      </c>
      <c r="AA329" s="7">
        <v>7</v>
      </c>
      <c r="AB329" s="7">
        <v>20</v>
      </c>
      <c r="AC329" s="7">
        <v>35</v>
      </c>
      <c r="AD329" s="7">
        <f t="shared" si="28"/>
        <v>43.75</v>
      </c>
      <c r="AE329" s="7">
        <v>35</v>
      </c>
      <c r="AF329" s="7">
        <f t="shared" si="29"/>
        <v>43.75</v>
      </c>
      <c r="AG329" s="7">
        <v>440</v>
      </c>
      <c r="AH329" s="7">
        <v>79</v>
      </c>
      <c r="AI329" s="7">
        <v>40</v>
      </c>
      <c r="AJ329" s="7">
        <v>82</v>
      </c>
      <c r="AK329" s="7" t="s">
        <v>54</v>
      </c>
      <c r="AL329" s="7" t="s">
        <v>54</v>
      </c>
      <c r="AM329" s="7">
        <v>24</v>
      </c>
      <c r="AN329" s="7">
        <v>96</v>
      </c>
      <c r="AO329" s="7">
        <v>5.15</v>
      </c>
      <c r="AP329" s="7">
        <f t="shared" si="27"/>
        <v>0.25</v>
      </c>
      <c r="AQ329" s="7">
        <v>0.25</v>
      </c>
      <c r="AR329" s="18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7" t="s">
        <v>222</v>
      </c>
      <c r="BD329" s="7">
        <v>448</v>
      </c>
      <c r="BE329" s="7">
        <v>497</v>
      </c>
      <c r="BF329" s="14"/>
      <c r="BG329" s="14"/>
      <c r="BH329" s="14"/>
      <c r="BI329" s="36"/>
      <c r="BJ329" s="14"/>
      <c r="BK329" s="14"/>
      <c r="BL329" s="29"/>
      <c r="BO329" s="7">
        <v>426</v>
      </c>
      <c r="BP329" s="7">
        <v>2</v>
      </c>
    </row>
    <row r="330" spans="1:68">
      <c r="A330" s="6" t="s">
        <v>564</v>
      </c>
      <c r="B330" s="6" t="s">
        <v>565</v>
      </c>
      <c r="C330" s="7">
        <v>1</v>
      </c>
      <c r="D330" s="7">
        <v>18575515568</v>
      </c>
      <c r="E330" s="7" t="s">
        <v>125</v>
      </c>
      <c r="F330" s="7">
        <v>1</v>
      </c>
      <c r="G330" s="7">
        <v>1</v>
      </c>
      <c r="H330" s="7">
        <v>1</v>
      </c>
      <c r="I330" s="7">
        <v>1</v>
      </c>
      <c r="J330" s="7">
        <v>38</v>
      </c>
      <c r="K330" s="7">
        <v>90</v>
      </c>
      <c r="L330" s="7">
        <v>170</v>
      </c>
      <c r="M330" s="7">
        <f t="shared" si="26"/>
        <v>31.1418685121107</v>
      </c>
      <c r="N330" s="7">
        <v>1</v>
      </c>
      <c r="O330" s="7">
        <v>2</v>
      </c>
      <c r="P330" s="7">
        <v>3</v>
      </c>
      <c r="Q330" s="7">
        <v>3</v>
      </c>
      <c r="R330" s="7">
        <v>0</v>
      </c>
      <c r="S330" s="7">
        <v>0</v>
      </c>
      <c r="T330" s="7">
        <v>0</v>
      </c>
      <c r="U330" s="7" t="s">
        <v>42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6</v>
      </c>
      <c r="AB330" s="7">
        <v>18</v>
      </c>
      <c r="AC330" s="7">
        <v>34</v>
      </c>
      <c r="AD330" s="7">
        <f t="shared" si="28"/>
        <v>42.5</v>
      </c>
      <c r="AE330" s="7">
        <v>29</v>
      </c>
      <c r="AF330" s="7">
        <f t="shared" si="29"/>
        <v>36.25</v>
      </c>
      <c r="AG330" s="7">
        <v>495</v>
      </c>
      <c r="AH330" s="7">
        <v>132</v>
      </c>
      <c r="AI330" s="7">
        <v>15.3</v>
      </c>
      <c r="AJ330" s="7">
        <v>21</v>
      </c>
      <c r="AK330" s="7" t="s">
        <v>47</v>
      </c>
      <c r="AL330" s="7" t="s">
        <v>47</v>
      </c>
      <c r="AM330" s="7">
        <v>23</v>
      </c>
      <c r="AN330" s="7">
        <v>18</v>
      </c>
      <c r="AO330" s="14"/>
      <c r="AP330" s="7">
        <f t="shared" si="27"/>
        <v>1.27777777777778</v>
      </c>
      <c r="AQ330" s="7">
        <v>1</v>
      </c>
      <c r="AR330" s="18"/>
      <c r="AS330" s="17"/>
      <c r="AT330" s="14"/>
      <c r="AU330" s="14"/>
      <c r="AV330" s="14"/>
      <c r="AW330" s="14"/>
      <c r="AX330" s="14"/>
      <c r="AY330" s="14"/>
      <c r="AZ330" s="14"/>
      <c r="BA330" s="14"/>
      <c r="BB330" s="14"/>
      <c r="BC330" s="7" t="s">
        <v>222</v>
      </c>
      <c r="BD330" s="7">
        <v>337</v>
      </c>
      <c r="BE330" s="14"/>
      <c r="BF330" s="14"/>
      <c r="BG330" s="14"/>
      <c r="BH330" s="14"/>
      <c r="BI330" s="36"/>
      <c r="BJ330" s="14"/>
      <c r="BK330" s="14"/>
      <c r="BL330" s="29"/>
      <c r="BO330" s="7">
        <v>323</v>
      </c>
      <c r="BP330" s="7">
        <v>1</v>
      </c>
    </row>
    <row r="331" spans="1:68">
      <c r="A331" s="6" t="s">
        <v>566</v>
      </c>
      <c r="B331" s="6" t="s">
        <v>565</v>
      </c>
      <c r="C331" s="7">
        <v>1</v>
      </c>
      <c r="D331" s="7">
        <v>18820135465</v>
      </c>
      <c r="E331" s="7" t="s">
        <v>106</v>
      </c>
      <c r="F331" s="7">
        <v>1</v>
      </c>
      <c r="G331" s="7">
        <v>2</v>
      </c>
      <c r="H331" s="7">
        <v>1</v>
      </c>
      <c r="I331" s="7">
        <v>1</v>
      </c>
      <c r="J331" s="7">
        <v>22</v>
      </c>
      <c r="K331" s="7">
        <v>55</v>
      </c>
      <c r="L331" s="7">
        <v>173</v>
      </c>
      <c r="M331" s="7">
        <f t="shared" si="26"/>
        <v>18.3768251528618</v>
      </c>
      <c r="N331" s="7">
        <v>1</v>
      </c>
      <c r="O331" s="6"/>
      <c r="P331" s="7">
        <v>0</v>
      </c>
      <c r="Q331" s="7">
        <v>0</v>
      </c>
      <c r="R331" s="7">
        <v>3</v>
      </c>
      <c r="S331" s="7">
        <v>0</v>
      </c>
      <c r="T331" s="7">
        <v>0</v>
      </c>
      <c r="U331" s="7" t="s">
        <v>22</v>
      </c>
      <c r="V331" s="7">
        <v>1</v>
      </c>
      <c r="W331" s="7">
        <v>0</v>
      </c>
      <c r="X331" s="7">
        <v>0</v>
      </c>
      <c r="Y331" s="7">
        <v>1</v>
      </c>
      <c r="Z331" s="7">
        <v>0</v>
      </c>
      <c r="AA331" s="7">
        <v>0</v>
      </c>
      <c r="AB331" s="7">
        <v>16</v>
      </c>
      <c r="AC331" s="7">
        <v>27</v>
      </c>
      <c r="AD331" s="7">
        <f t="shared" si="28"/>
        <v>33.75</v>
      </c>
      <c r="AE331" s="7">
        <v>24</v>
      </c>
      <c r="AF331" s="7">
        <f t="shared" si="29"/>
        <v>30</v>
      </c>
      <c r="AG331" s="7">
        <v>593</v>
      </c>
      <c r="AH331" s="7">
        <v>114</v>
      </c>
      <c r="AI331" s="7">
        <v>0</v>
      </c>
      <c r="AJ331" s="7">
        <v>5.9</v>
      </c>
      <c r="AK331" s="7" t="s">
        <v>47</v>
      </c>
      <c r="AL331" s="7" t="s">
        <v>47</v>
      </c>
      <c r="AM331" s="7">
        <v>71</v>
      </c>
      <c r="AN331" s="7">
        <v>90</v>
      </c>
      <c r="AO331" s="7">
        <v>5.11</v>
      </c>
      <c r="AP331" s="7">
        <f t="shared" si="27"/>
        <v>0.788888888888889</v>
      </c>
      <c r="AQ331" s="7">
        <v>0.79</v>
      </c>
      <c r="AR331" s="18"/>
      <c r="AS331" s="3"/>
      <c r="AT331" s="14"/>
      <c r="AU331" s="14"/>
      <c r="AV331" s="14"/>
      <c r="AW331" s="14"/>
      <c r="AX331" s="14"/>
      <c r="AY331" s="14"/>
      <c r="AZ331" s="14"/>
      <c r="BA331" s="14"/>
      <c r="BB331" s="14"/>
      <c r="BC331" s="7" t="s">
        <v>222</v>
      </c>
      <c r="BD331" s="7">
        <v>471</v>
      </c>
      <c r="BE331" s="6"/>
      <c r="BF331" s="7">
        <v>287</v>
      </c>
      <c r="BG331" s="7">
        <v>324</v>
      </c>
      <c r="BH331" s="7">
        <v>260</v>
      </c>
      <c r="BI331" s="36"/>
      <c r="BJ331" s="6"/>
      <c r="BK331" s="6"/>
      <c r="BL331" s="29"/>
      <c r="BO331" s="7">
        <v>422</v>
      </c>
      <c r="BP331" s="7">
        <v>2</v>
      </c>
    </row>
    <row r="332" spans="1:68">
      <c r="A332" s="6" t="s">
        <v>567</v>
      </c>
      <c r="B332" s="6" t="s">
        <v>565</v>
      </c>
      <c r="C332" s="7">
        <v>1</v>
      </c>
      <c r="D332" s="7">
        <v>13822676162</v>
      </c>
      <c r="E332" s="7" t="s">
        <v>474</v>
      </c>
      <c r="F332" s="7">
        <v>1</v>
      </c>
      <c r="G332" s="7">
        <v>1</v>
      </c>
      <c r="H332" s="7">
        <v>1</v>
      </c>
      <c r="I332" s="7">
        <v>1</v>
      </c>
      <c r="J332" s="7">
        <v>66</v>
      </c>
      <c r="K332" s="7">
        <v>79</v>
      </c>
      <c r="L332" s="7">
        <v>170</v>
      </c>
      <c r="M332" s="7">
        <f t="shared" si="26"/>
        <v>27.3356401384083</v>
      </c>
      <c r="N332" s="7">
        <v>10</v>
      </c>
      <c r="O332" s="7">
        <v>1</v>
      </c>
      <c r="P332" s="7">
        <v>0</v>
      </c>
      <c r="Q332" s="7">
        <v>0</v>
      </c>
      <c r="R332" s="7">
        <v>1</v>
      </c>
      <c r="S332" s="7">
        <v>1</v>
      </c>
      <c r="T332" s="7">
        <v>0</v>
      </c>
      <c r="U332" s="7" t="s">
        <v>568</v>
      </c>
      <c r="V332" s="7">
        <v>1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13</v>
      </c>
      <c r="AC332" s="7">
        <v>35</v>
      </c>
      <c r="AD332" s="7">
        <f t="shared" si="28"/>
        <v>43.75</v>
      </c>
      <c r="AE332" s="7">
        <v>38</v>
      </c>
      <c r="AF332" s="7">
        <f t="shared" si="29"/>
        <v>47.5</v>
      </c>
      <c r="AG332" s="7">
        <v>546</v>
      </c>
      <c r="AH332" s="7">
        <v>116</v>
      </c>
      <c r="AI332" s="7">
        <v>51.2</v>
      </c>
      <c r="AJ332" s="7">
        <v>82</v>
      </c>
      <c r="AK332" s="7" t="s">
        <v>42</v>
      </c>
      <c r="AL332" s="7" t="s">
        <v>42</v>
      </c>
      <c r="AM332" s="14"/>
      <c r="AN332" s="14"/>
      <c r="AO332" s="14"/>
      <c r="AP332" s="14"/>
      <c r="AQ332" s="14"/>
      <c r="AR332" s="18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7" t="s">
        <v>222</v>
      </c>
      <c r="BD332" s="7">
        <v>286</v>
      </c>
      <c r="BE332" s="14"/>
      <c r="BF332" s="25"/>
      <c r="BG332" s="25"/>
      <c r="BH332" s="25"/>
      <c r="BI332" s="36"/>
      <c r="BJ332" s="14"/>
      <c r="BK332" s="14"/>
      <c r="BL332" s="29"/>
      <c r="BO332" s="7">
        <v>322</v>
      </c>
      <c r="BP332" s="7">
        <v>1</v>
      </c>
    </row>
    <row r="333" spans="1:68">
      <c r="A333" s="6" t="s">
        <v>569</v>
      </c>
      <c r="B333" s="6" t="s">
        <v>570</v>
      </c>
      <c r="C333" s="7">
        <v>1</v>
      </c>
      <c r="D333" s="7">
        <v>13724064988</v>
      </c>
      <c r="E333" s="7" t="s">
        <v>571</v>
      </c>
      <c r="F333" s="7">
        <v>2</v>
      </c>
      <c r="G333" s="7">
        <v>1</v>
      </c>
      <c r="H333" s="7">
        <v>1</v>
      </c>
      <c r="I333" s="7">
        <v>1</v>
      </c>
      <c r="J333" s="7">
        <v>41</v>
      </c>
      <c r="K333" s="7">
        <v>79</v>
      </c>
      <c r="L333" s="7">
        <v>160</v>
      </c>
      <c r="M333" s="7">
        <f t="shared" si="26"/>
        <v>30.859375</v>
      </c>
      <c r="N333" s="7">
        <v>5</v>
      </c>
      <c r="O333" s="6"/>
      <c r="P333" s="7">
        <v>1</v>
      </c>
      <c r="Q333" s="7">
        <v>1</v>
      </c>
      <c r="R333" s="7">
        <v>1</v>
      </c>
      <c r="S333" s="7">
        <v>0</v>
      </c>
      <c r="T333" s="7">
        <v>1</v>
      </c>
      <c r="U333" s="7" t="s">
        <v>22</v>
      </c>
      <c r="V333" s="7">
        <v>1</v>
      </c>
      <c r="W333" s="7">
        <v>0</v>
      </c>
      <c r="X333" s="7">
        <v>0</v>
      </c>
      <c r="Y333" s="7">
        <v>1</v>
      </c>
      <c r="Z333" s="7">
        <v>0</v>
      </c>
      <c r="AA333" s="7">
        <v>3</v>
      </c>
      <c r="AB333" s="7">
        <v>16</v>
      </c>
      <c r="AC333" s="7">
        <v>26</v>
      </c>
      <c r="AD333" s="7">
        <f t="shared" si="28"/>
        <v>32.5</v>
      </c>
      <c r="AE333" s="7">
        <v>23</v>
      </c>
      <c r="AF333" s="7">
        <f t="shared" si="29"/>
        <v>28.75</v>
      </c>
      <c r="AG333" s="7">
        <v>587</v>
      </c>
      <c r="AH333" s="7">
        <v>120</v>
      </c>
      <c r="AI333" s="7">
        <v>7.5</v>
      </c>
      <c r="AJ333" s="14"/>
      <c r="AK333" s="7" t="s">
        <v>133</v>
      </c>
      <c r="AL333" s="7" t="s">
        <v>133</v>
      </c>
      <c r="AM333" s="7">
        <v>47</v>
      </c>
      <c r="AN333" s="7">
        <v>90</v>
      </c>
      <c r="AO333" s="7">
        <v>5.14</v>
      </c>
      <c r="AP333" s="7">
        <f t="shared" ref="AP333:AP343" si="30">AM333/AN333</f>
        <v>0.522222222222222</v>
      </c>
      <c r="AQ333" s="7">
        <v>0.52</v>
      </c>
      <c r="AR333" s="18"/>
      <c r="AS333" s="15"/>
      <c r="AT333" s="14"/>
      <c r="AU333" s="14"/>
      <c r="AV333" s="14"/>
      <c r="AW333" s="14"/>
      <c r="AX333" s="14"/>
      <c r="AY333" s="14"/>
      <c r="AZ333" s="14"/>
      <c r="BA333" s="14"/>
      <c r="BB333" s="14"/>
      <c r="BC333" s="7" t="s">
        <v>222</v>
      </c>
      <c r="BD333" s="7" t="s">
        <v>42</v>
      </c>
      <c r="BE333" s="25"/>
      <c r="BF333" s="25"/>
      <c r="BG333" s="25"/>
      <c r="BH333" s="25"/>
      <c r="BI333" s="36"/>
      <c r="BJ333" s="14"/>
      <c r="BK333" s="14"/>
      <c r="BL333" s="29"/>
      <c r="BO333" s="7">
        <v>453</v>
      </c>
      <c r="BP333" s="7">
        <v>2</v>
      </c>
    </row>
    <row r="334" spans="1:68">
      <c r="A334" s="6" t="s">
        <v>572</v>
      </c>
      <c r="B334" s="6" t="s">
        <v>573</v>
      </c>
      <c r="C334" s="7">
        <v>1</v>
      </c>
      <c r="D334" s="7">
        <v>13725404935</v>
      </c>
      <c r="E334" s="7" t="s">
        <v>136</v>
      </c>
      <c r="F334" s="7">
        <v>2</v>
      </c>
      <c r="G334" s="7">
        <v>1</v>
      </c>
      <c r="H334" s="7">
        <v>1</v>
      </c>
      <c r="I334" s="7">
        <v>1</v>
      </c>
      <c r="J334" s="7">
        <v>58</v>
      </c>
      <c r="K334" s="7">
        <v>90</v>
      </c>
      <c r="L334" s="7">
        <v>175</v>
      </c>
      <c r="M334" s="7">
        <f t="shared" si="26"/>
        <v>29.3877551020408</v>
      </c>
      <c r="N334" s="7">
        <v>1</v>
      </c>
      <c r="O334" s="6"/>
      <c r="P334" s="7">
        <v>1</v>
      </c>
      <c r="Q334" s="7">
        <v>1</v>
      </c>
      <c r="R334" s="7">
        <v>4</v>
      </c>
      <c r="S334" s="7">
        <v>0</v>
      </c>
      <c r="T334" s="7">
        <v>0</v>
      </c>
      <c r="U334" s="7" t="s">
        <v>20</v>
      </c>
      <c r="V334" s="7">
        <v>1</v>
      </c>
      <c r="W334" s="7">
        <v>1</v>
      </c>
      <c r="X334" s="7">
        <v>0</v>
      </c>
      <c r="Y334" s="7">
        <v>0</v>
      </c>
      <c r="Z334" s="7">
        <v>0</v>
      </c>
      <c r="AA334" s="7">
        <v>5</v>
      </c>
      <c r="AB334" s="7">
        <v>20</v>
      </c>
      <c r="AC334" s="7">
        <v>38</v>
      </c>
      <c r="AD334" s="7">
        <f t="shared" si="28"/>
        <v>47.5</v>
      </c>
      <c r="AE334" s="7">
        <v>23</v>
      </c>
      <c r="AF334" s="7">
        <f t="shared" si="29"/>
        <v>28.75</v>
      </c>
      <c r="AG334" s="7">
        <v>385</v>
      </c>
      <c r="AH334" s="7">
        <v>103</v>
      </c>
      <c r="AI334" s="6"/>
      <c r="AJ334" s="7">
        <v>14</v>
      </c>
      <c r="AK334" s="7" t="s">
        <v>133</v>
      </c>
      <c r="AL334" s="7" t="s">
        <v>133</v>
      </c>
      <c r="AM334" s="7">
        <v>97</v>
      </c>
      <c r="AN334" s="7">
        <v>96</v>
      </c>
      <c r="AO334" s="7">
        <v>5.17</v>
      </c>
      <c r="AP334" s="7">
        <f t="shared" si="30"/>
        <v>1.01041666666667</v>
      </c>
      <c r="AQ334" s="7">
        <v>1</v>
      </c>
      <c r="AR334" s="21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7" t="s">
        <v>222</v>
      </c>
      <c r="BD334" s="7">
        <v>311</v>
      </c>
      <c r="BE334" s="25"/>
      <c r="BF334" s="7">
        <v>354</v>
      </c>
      <c r="BG334" s="25"/>
      <c r="BH334" s="6"/>
      <c r="BI334" s="36"/>
      <c r="BJ334" s="6"/>
      <c r="BK334" s="6"/>
      <c r="BL334" s="30"/>
      <c r="BP334" s="6"/>
    </row>
    <row r="335" spans="1:68">
      <c r="A335" s="6" t="s">
        <v>574</v>
      </c>
      <c r="B335" s="6" t="s">
        <v>575</v>
      </c>
      <c r="C335" s="7">
        <v>1</v>
      </c>
      <c r="D335" s="7">
        <v>18928225546</v>
      </c>
      <c r="E335" s="7" t="s">
        <v>576</v>
      </c>
      <c r="F335" s="7">
        <v>1</v>
      </c>
      <c r="G335" s="7">
        <v>2</v>
      </c>
      <c r="H335" s="7">
        <v>1</v>
      </c>
      <c r="I335" s="7">
        <v>1</v>
      </c>
      <c r="J335" s="7">
        <v>41</v>
      </c>
      <c r="K335" s="7">
        <v>64</v>
      </c>
      <c r="L335" s="7">
        <v>165</v>
      </c>
      <c r="M335" s="7">
        <f t="shared" si="26"/>
        <v>23.5078053259871</v>
      </c>
      <c r="N335" s="7">
        <v>5</v>
      </c>
      <c r="O335" s="6"/>
      <c r="P335" s="7">
        <v>1</v>
      </c>
      <c r="Q335" s="7">
        <v>1</v>
      </c>
      <c r="R335" s="7">
        <v>5</v>
      </c>
      <c r="S335" s="7">
        <v>0</v>
      </c>
      <c r="T335" s="7">
        <v>1</v>
      </c>
      <c r="U335" s="7" t="s">
        <v>577</v>
      </c>
      <c r="V335" s="7">
        <v>1</v>
      </c>
      <c r="W335" s="7">
        <v>0</v>
      </c>
      <c r="X335" s="7">
        <v>1</v>
      </c>
      <c r="Y335" s="7">
        <v>1</v>
      </c>
      <c r="Z335" s="7">
        <v>0</v>
      </c>
      <c r="AA335" s="7">
        <v>5</v>
      </c>
      <c r="AB335" s="7">
        <v>16</v>
      </c>
      <c r="AC335" s="7">
        <v>26</v>
      </c>
      <c r="AD335" s="7">
        <f t="shared" si="28"/>
        <v>32.5</v>
      </c>
      <c r="AE335" s="7">
        <v>26</v>
      </c>
      <c r="AF335" s="7">
        <f t="shared" si="29"/>
        <v>32.5</v>
      </c>
      <c r="AG335" s="7">
        <v>389</v>
      </c>
      <c r="AH335" s="7">
        <v>115</v>
      </c>
      <c r="AI335" s="7">
        <v>43.5</v>
      </c>
      <c r="AJ335" s="7">
        <v>81</v>
      </c>
      <c r="AK335" s="7" t="s">
        <v>47</v>
      </c>
      <c r="AL335" s="7" t="s">
        <v>47</v>
      </c>
      <c r="AM335" s="7">
        <v>94</v>
      </c>
      <c r="AN335" s="7">
        <v>90</v>
      </c>
      <c r="AO335" s="7">
        <v>5.14</v>
      </c>
      <c r="AP335" s="7">
        <f t="shared" si="30"/>
        <v>1.04444444444444</v>
      </c>
      <c r="AQ335" s="7">
        <v>1</v>
      </c>
      <c r="AR335" s="21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7" t="s">
        <v>222</v>
      </c>
      <c r="BD335" s="7">
        <v>489</v>
      </c>
      <c r="BE335" s="7">
        <v>213</v>
      </c>
      <c r="BF335" s="7">
        <v>576</v>
      </c>
      <c r="BG335" s="7">
        <v>230</v>
      </c>
      <c r="BH335" s="7">
        <v>306</v>
      </c>
      <c r="BI335" s="36">
        <v>358</v>
      </c>
      <c r="BJ335" s="14"/>
      <c r="BK335" s="14"/>
      <c r="BL335" s="30"/>
      <c r="BP335" s="22"/>
    </row>
    <row r="336" spans="1:68">
      <c r="A336" s="6" t="s">
        <v>578</v>
      </c>
      <c r="B336" s="6" t="s">
        <v>579</v>
      </c>
      <c r="C336" s="7">
        <v>1</v>
      </c>
      <c r="D336" s="7">
        <v>13640206946</v>
      </c>
      <c r="E336" s="7" t="s">
        <v>571</v>
      </c>
      <c r="F336" s="7">
        <v>2</v>
      </c>
      <c r="G336" s="7">
        <v>1</v>
      </c>
      <c r="H336" s="7">
        <v>1</v>
      </c>
      <c r="I336" s="7">
        <v>1</v>
      </c>
      <c r="J336" s="7">
        <v>40</v>
      </c>
      <c r="K336" s="7">
        <v>61</v>
      </c>
      <c r="L336" s="7">
        <v>168</v>
      </c>
      <c r="M336" s="7">
        <f t="shared" si="26"/>
        <v>21.6128117913832</v>
      </c>
      <c r="N336" s="7">
        <v>6</v>
      </c>
      <c r="O336" s="6"/>
      <c r="P336" s="7">
        <v>2</v>
      </c>
      <c r="Q336" s="7">
        <v>2</v>
      </c>
      <c r="R336" s="7">
        <v>0</v>
      </c>
      <c r="S336" s="7">
        <v>0</v>
      </c>
      <c r="T336" s="7">
        <v>0</v>
      </c>
      <c r="U336" s="7" t="s">
        <v>22</v>
      </c>
      <c r="V336" s="7">
        <v>1</v>
      </c>
      <c r="W336" s="7">
        <v>0</v>
      </c>
      <c r="X336" s="7">
        <v>0</v>
      </c>
      <c r="Y336" s="7">
        <v>1</v>
      </c>
      <c r="Z336" s="7">
        <v>0</v>
      </c>
      <c r="AA336" s="7">
        <v>2</v>
      </c>
      <c r="AB336" s="7">
        <v>18</v>
      </c>
      <c r="AC336" s="7">
        <v>27</v>
      </c>
      <c r="AD336" s="7">
        <f t="shared" si="28"/>
        <v>33.75</v>
      </c>
      <c r="AE336" s="7">
        <v>35</v>
      </c>
      <c r="AF336" s="7">
        <f t="shared" si="29"/>
        <v>43.75</v>
      </c>
      <c r="AG336" s="7">
        <v>534</v>
      </c>
      <c r="AH336" s="7">
        <v>90</v>
      </c>
      <c r="AI336" s="7">
        <v>47.6</v>
      </c>
      <c r="AJ336" s="7">
        <v>40</v>
      </c>
      <c r="AK336" s="7" t="s">
        <v>47</v>
      </c>
      <c r="AL336" s="7" t="s">
        <v>47</v>
      </c>
      <c r="AM336" s="7">
        <v>7</v>
      </c>
      <c r="AN336" s="7">
        <v>90</v>
      </c>
      <c r="AO336" s="7">
        <v>5.8</v>
      </c>
      <c r="AP336" s="7">
        <f t="shared" si="30"/>
        <v>0.0777777777777778</v>
      </c>
      <c r="AQ336" s="7">
        <v>0.08</v>
      </c>
      <c r="AR336" s="21"/>
      <c r="AS336" s="6"/>
      <c r="AT336" s="6"/>
      <c r="AU336" s="6"/>
      <c r="AV336" s="6"/>
      <c r="AW336" s="6"/>
      <c r="AX336" s="6"/>
      <c r="AY336" s="6"/>
      <c r="AZ336" s="6"/>
      <c r="BA336" s="6"/>
      <c r="BB336" s="7" t="s">
        <v>222</v>
      </c>
      <c r="BC336" s="25"/>
      <c r="BD336" s="7">
        <v>297</v>
      </c>
      <c r="BE336" s="7">
        <v>305</v>
      </c>
      <c r="BF336" s="14"/>
      <c r="BG336" s="7">
        <v>296</v>
      </c>
      <c r="BH336" s="14"/>
      <c r="BI336" s="36">
        <v>358</v>
      </c>
      <c r="BJ336" s="14"/>
      <c r="BK336" s="14"/>
      <c r="BL336" s="30"/>
      <c r="BO336" s="7">
        <v>539</v>
      </c>
      <c r="BP336" s="7">
        <v>2</v>
      </c>
    </row>
    <row r="337" spans="1:68">
      <c r="A337" s="6" t="s">
        <v>580</v>
      </c>
      <c r="B337" s="6" t="s">
        <v>581</v>
      </c>
      <c r="C337" s="7">
        <v>1</v>
      </c>
      <c r="D337" s="7">
        <v>18279513268</v>
      </c>
      <c r="E337" s="7" t="s">
        <v>136</v>
      </c>
      <c r="F337" s="7">
        <v>1</v>
      </c>
      <c r="G337" s="7">
        <v>2</v>
      </c>
      <c r="H337" s="7">
        <v>1</v>
      </c>
      <c r="I337" s="7">
        <v>1</v>
      </c>
      <c r="J337" s="7">
        <v>48</v>
      </c>
      <c r="K337" s="7">
        <v>85</v>
      </c>
      <c r="L337" s="7">
        <v>170</v>
      </c>
      <c r="M337" s="7">
        <f t="shared" si="26"/>
        <v>29.4117647058824</v>
      </c>
      <c r="N337" s="7">
        <v>10</v>
      </c>
      <c r="O337" s="6"/>
      <c r="P337" s="7">
        <v>4</v>
      </c>
      <c r="Q337" s="7">
        <v>4</v>
      </c>
      <c r="R337" s="7">
        <v>3</v>
      </c>
      <c r="S337" s="7">
        <v>0</v>
      </c>
      <c r="T337" s="7">
        <v>0</v>
      </c>
      <c r="U337" s="7" t="s">
        <v>104</v>
      </c>
      <c r="V337" s="7">
        <v>1</v>
      </c>
      <c r="W337" s="7">
        <v>1</v>
      </c>
      <c r="X337" s="7">
        <v>0</v>
      </c>
      <c r="Y337" s="7">
        <v>0</v>
      </c>
      <c r="Z337" s="7">
        <v>1</v>
      </c>
      <c r="AA337" s="7">
        <v>5</v>
      </c>
      <c r="AB337" s="7">
        <v>20</v>
      </c>
      <c r="AC337" s="7">
        <v>28</v>
      </c>
      <c r="AD337" s="7">
        <f t="shared" si="28"/>
        <v>35</v>
      </c>
      <c r="AE337" s="7">
        <v>32</v>
      </c>
      <c r="AF337" s="7">
        <f t="shared" si="29"/>
        <v>40</v>
      </c>
      <c r="AG337" s="7">
        <v>742</v>
      </c>
      <c r="AH337" s="7">
        <v>142</v>
      </c>
      <c r="AI337" s="7">
        <v>83.6</v>
      </c>
      <c r="AJ337" s="7">
        <v>87</v>
      </c>
      <c r="AK337" s="7" t="s">
        <v>43</v>
      </c>
      <c r="AL337" s="7">
        <v>2</v>
      </c>
      <c r="AM337" s="7">
        <v>71</v>
      </c>
      <c r="AN337" s="7">
        <v>90</v>
      </c>
      <c r="AO337" s="7">
        <v>5.2</v>
      </c>
      <c r="AP337" s="7">
        <f t="shared" si="30"/>
        <v>0.788888888888889</v>
      </c>
      <c r="AQ337" s="7">
        <v>0.79</v>
      </c>
      <c r="AR337" s="21"/>
      <c r="AS337" s="14"/>
      <c r="AT337" s="14"/>
      <c r="AU337" s="14"/>
      <c r="AV337" s="14"/>
      <c r="AW337" s="14"/>
      <c r="AX337" s="14"/>
      <c r="AY337" s="14"/>
      <c r="AZ337" s="14"/>
      <c r="BA337" s="14"/>
      <c r="BB337" s="7" t="s">
        <v>222</v>
      </c>
      <c r="BC337" s="25"/>
      <c r="BD337" s="6"/>
      <c r="BE337" s="7">
        <v>828</v>
      </c>
      <c r="BF337" s="6"/>
      <c r="BG337" s="6"/>
      <c r="BH337" s="6"/>
      <c r="BI337" s="36"/>
      <c r="BJ337" s="6"/>
      <c r="BK337" s="6"/>
      <c r="BL337" s="30"/>
      <c r="BO337" s="7">
        <v>322</v>
      </c>
      <c r="BP337" s="7">
        <v>2</v>
      </c>
    </row>
    <row r="338" spans="1:68">
      <c r="A338" s="6" t="s">
        <v>582</v>
      </c>
      <c r="B338" s="6" t="s">
        <v>583</v>
      </c>
      <c r="C338" s="7">
        <v>1</v>
      </c>
      <c r="D338" s="7">
        <v>13829737390</v>
      </c>
      <c r="E338" s="7" t="s">
        <v>106</v>
      </c>
      <c r="F338" s="7">
        <v>2</v>
      </c>
      <c r="G338" s="7">
        <v>2</v>
      </c>
      <c r="H338" s="7">
        <v>1</v>
      </c>
      <c r="I338" s="7">
        <v>1</v>
      </c>
      <c r="J338" s="7">
        <v>42</v>
      </c>
      <c r="K338" s="7">
        <v>75</v>
      </c>
      <c r="L338" s="7">
        <v>170</v>
      </c>
      <c r="M338" s="7">
        <f t="shared" si="26"/>
        <v>25.9515570934256</v>
      </c>
      <c r="N338" s="7">
        <v>4</v>
      </c>
      <c r="O338" s="6"/>
      <c r="P338" s="7">
        <v>1</v>
      </c>
      <c r="Q338" s="7">
        <v>1</v>
      </c>
      <c r="R338" s="7">
        <v>1</v>
      </c>
      <c r="S338" s="7">
        <v>0</v>
      </c>
      <c r="T338" s="7">
        <v>0</v>
      </c>
      <c r="U338" s="7" t="s">
        <v>20</v>
      </c>
      <c r="V338" s="7">
        <v>1</v>
      </c>
      <c r="W338" s="7">
        <v>1</v>
      </c>
      <c r="X338" s="7">
        <v>0</v>
      </c>
      <c r="Y338" s="7">
        <v>0</v>
      </c>
      <c r="Z338" s="7">
        <v>0</v>
      </c>
      <c r="AA338" s="7">
        <v>1</v>
      </c>
      <c r="AB338" s="7">
        <v>16</v>
      </c>
      <c r="AC338" s="7">
        <v>29</v>
      </c>
      <c r="AD338" s="7">
        <f t="shared" si="28"/>
        <v>36.25</v>
      </c>
      <c r="AE338" s="7">
        <v>29</v>
      </c>
      <c r="AF338" s="7">
        <f t="shared" si="29"/>
        <v>36.25</v>
      </c>
      <c r="AG338" s="7">
        <v>358</v>
      </c>
      <c r="AH338" s="7">
        <v>99</v>
      </c>
      <c r="AI338" s="7">
        <v>19.2</v>
      </c>
      <c r="AJ338" s="7">
        <v>14</v>
      </c>
      <c r="AK338" s="7" t="s">
        <v>43</v>
      </c>
      <c r="AL338" s="7">
        <v>2</v>
      </c>
      <c r="AM338" s="7">
        <v>47</v>
      </c>
      <c r="AN338" s="7">
        <v>90</v>
      </c>
      <c r="AO338" s="7">
        <v>5.1</v>
      </c>
      <c r="AP338" s="7">
        <f t="shared" si="30"/>
        <v>0.522222222222222</v>
      </c>
      <c r="AQ338" s="7">
        <v>0.52</v>
      </c>
      <c r="AR338" s="21"/>
      <c r="AS338" s="15"/>
      <c r="AT338" s="14"/>
      <c r="AU338" s="14"/>
      <c r="AV338" s="14"/>
      <c r="AW338" s="14"/>
      <c r="AX338" s="14"/>
      <c r="AY338" s="14"/>
      <c r="AZ338" s="14"/>
      <c r="BA338" s="14"/>
      <c r="BB338" s="7" t="s">
        <v>222</v>
      </c>
      <c r="BC338" s="7">
        <v>305</v>
      </c>
      <c r="BD338" s="25"/>
      <c r="BE338" s="14"/>
      <c r="BF338" s="14"/>
      <c r="BG338" s="14"/>
      <c r="BH338" s="14"/>
      <c r="BI338" s="36"/>
      <c r="BJ338" s="14"/>
      <c r="BK338" s="14"/>
      <c r="BL338" s="14"/>
      <c r="BO338" s="7">
        <v>271</v>
      </c>
      <c r="BP338" s="7">
        <v>1</v>
      </c>
    </row>
    <row r="339" spans="1:64">
      <c r="A339" s="6" t="s">
        <v>584</v>
      </c>
      <c r="B339" s="6" t="s">
        <v>585</v>
      </c>
      <c r="C339" s="7">
        <v>1</v>
      </c>
      <c r="D339" s="7">
        <v>13580542020</v>
      </c>
      <c r="E339" s="7" t="s">
        <v>106</v>
      </c>
      <c r="F339" s="7">
        <v>1</v>
      </c>
      <c r="G339" s="7">
        <v>1</v>
      </c>
      <c r="H339" s="7">
        <v>1</v>
      </c>
      <c r="I339" s="7">
        <v>1</v>
      </c>
      <c r="J339" s="7">
        <v>34</v>
      </c>
      <c r="K339" s="7">
        <v>77</v>
      </c>
      <c r="L339" s="7">
        <v>179</v>
      </c>
      <c r="M339" s="7">
        <f t="shared" si="26"/>
        <v>24.0317093723667</v>
      </c>
      <c r="N339" s="7">
        <v>1</v>
      </c>
      <c r="O339" s="7">
        <v>1</v>
      </c>
      <c r="P339" s="7">
        <v>1</v>
      </c>
      <c r="Q339" s="7">
        <v>1</v>
      </c>
      <c r="R339" s="7">
        <v>2</v>
      </c>
      <c r="S339" s="7">
        <v>0</v>
      </c>
      <c r="T339" s="7">
        <v>0</v>
      </c>
      <c r="U339" s="7" t="s">
        <v>42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2</v>
      </c>
      <c r="AB339" s="7">
        <v>18</v>
      </c>
      <c r="AC339" s="7">
        <v>27</v>
      </c>
      <c r="AD339" s="7">
        <f t="shared" si="28"/>
        <v>33.75</v>
      </c>
      <c r="AE339" s="7">
        <v>32</v>
      </c>
      <c r="AF339" s="7">
        <f t="shared" si="29"/>
        <v>40</v>
      </c>
      <c r="AG339" s="7">
        <v>507</v>
      </c>
      <c r="AH339" s="7">
        <v>101</v>
      </c>
      <c r="AI339" s="7">
        <v>32</v>
      </c>
      <c r="AJ339" s="7">
        <v>23</v>
      </c>
      <c r="AK339" s="7" t="s">
        <v>47</v>
      </c>
      <c r="AL339" s="7" t="s">
        <v>47</v>
      </c>
      <c r="AM339" s="7">
        <v>46</v>
      </c>
      <c r="AN339" s="7">
        <v>60</v>
      </c>
      <c r="AO339" s="6"/>
      <c r="AP339" s="7">
        <f t="shared" si="30"/>
        <v>0.766666666666667</v>
      </c>
      <c r="AQ339" s="7">
        <v>0.77</v>
      </c>
      <c r="AR339" s="21"/>
      <c r="AS339" s="14"/>
      <c r="AT339" s="14"/>
      <c r="AU339" s="14"/>
      <c r="AV339" s="14"/>
      <c r="AW339" s="14"/>
      <c r="AX339" s="14"/>
      <c r="AY339" s="14"/>
      <c r="AZ339" s="14"/>
      <c r="BA339" s="14"/>
      <c r="BB339" s="7" t="s">
        <v>222</v>
      </c>
      <c r="BC339" s="7">
        <v>329</v>
      </c>
      <c r="BD339" s="25"/>
      <c r="BE339" s="7">
        <v>426</v>
      </c>
      <c r="BF339" s="25"/>
      <c r="BG339" s="25"/>
      <c r="BH339" s="6"/>
      <c r="BI339" s="36"/>
      <c r="BJ339" s="6"/>
      <c r="BK339" s="6"/>
      <c r="BL339" s="6"/>
    </row>
    <row r="340" spans="1:68">
      <c r="A340" s="6" t="s">
        <v>586</v>
      </c>
      <c r="B340" s="6" t="s">
        <v>585</v>
      </c>
      <c r="C340" s="7">
        <v>1</v>
      </c>
      <c r="D340" s="7">
        <v>13286822224</v>
      </c>
      <c r="E340" s="7" t="s">
        <v>479</v>
      </c>
      <c r="F340" s="7">
        <v>1</v>
      </c>
      <c r="G340" s="7">
        <v>1</v>
      </c>
      <c r="H340" s="7">
        <v>1</v>
      </c>
      <c r="I340" s="7">
        <v>1</v>
      </c>
      <c r="J340" s="7">
        <v>36</v>
      </c>
      <c r="K340" s="7">
        <v>83</v>
      </c>
      <c r="L340" s="7">
        <v>168</v>
      </c>
      <c r="M340" s="7">
        <f t="shared" si="26"/>
        <v>29.4075963718821</v>
      </c>
      <c r="N340" s="7">
        <v>1</v>
      </c>
      <c r="O340" s="6"/>
      <c r="P340" s="7">
        <v>1</v>
      </c>
      <c r="Q340" s="7">
        <v>1</v>
      </c>
      <c r="R340" s="7">
        <v>1</v>
      </c>
      <c r="S340" s="7">
        <v>0</v>
      </c>
      <c r="T340" s="7">
        <v>0</v>
      </c>
      <c r="U340" s="7" t="s">
        <v>205</v>
      </c>
      <c r="V340" s="7">
        <v>1</v>
      </c>
      <c r="W340" s="7">
        <v>1</v>
      </c>
      <c r="X340" s="7">
        <v>0</v>
      </c>
      <c r="Y340" s="7">
        <v>1</v>
      </c>
      <c r="Z340" s="7">
        <v>1</v>
      </c>
      <c r="AA340" s="7">
        <v>5</v>
      </c>
      <c r="AB340" s="7">
        <v>16</v>
      </c>
      <c r="AC340" s="7">
        <v>30</v>
      </c>
      <c r="AD340" s="7">
        <f t="shared" si="28"/>
        <v>37.5</v>
      </c>
      <c r="AE340" s="7">
        <v>29</v>
      </c>
      <c r="AF340" s="7">
        <f t="shared" si="29"/>
        <v>36.25</v>
      </c>
      <c r="AG340" s="7">
        <v>410</v>
      </c>
      <c r="AH340" s="7">
        <v>79</v>
      </c>
      <c r="AI340" s="7">
        <v>113.8</v>
      </c>
      <c r="AJ340" s="7">
        <v>5</v>
      </c>
      <c r="AK340" s="7" t="s">
        <v>47</v>
      </c>
      <c r="AL340" s="7" t="s">
        <v>47</v>
      </c>
      <c r="AM340" s="7">
        <v>48</v>
      </c>
      <c r="AN340" s="7">
        <v>90</v>
      </c>
      <c r="AO340" s="7">
        <v>5.29</v>
      </c>
      <c r="AP340" s="7">
        <f t="shared" si="30"/>
        <v>0.533333333333333</v>
      </c>
      <c r="AQ340" s="7">
        <v>0.53</v>
      </c>
      <c r="AR340" s="18"/>
      <c r="AS340" s="14"/>
      <c r="AT340" s="14"/>
      <c r="AU340" s="14"/>
      <c r="AV340" s="14"/>
      <c r="AW340" s="14"/>
      <c r="AX340" s="14"/>
      <c r="AY340" s="14"/>
      <c r="AZ340" s="14"/>
      <c r="BA340" s="14"/>
      <c r="BB340" s="7" t="s">
        <v>222</v>
      </c>
      <c r="BC340" s="7">
        <v>575</v>
      </c>
      <c r="BD340" s="7">
        <v>323</v>
      </c>
      <c r="BE340" s="25"/>
      <c r="BF340" s="25"/>
      <c r="BG340" s="14"/>
      <c r="BH340" s="25"/>
      <c r="BI340" s="36"/>
      <c r="BJ340" s="14"/>
      <c r="BK340" s="14"/>
      <c r="BL340" s="14"/>
      <c r="BO340" s="7">
        <v>355</v>
      </c>
      <c r="BP340" s="7">
        <v>2</v>
      </c>
    </row>
    <row r="341" spans="1:68">
      <c r="A341" s="6" t="s">
        <v>587</v>
      </c>
      <c r="B341" s="6" t="s">
        <v>588</v>
      </c>
      <c r="C341" s="7">
        <v>1</v>
      </c>
      <c r="D341" s="7">
        <v>15914822609</v>
      </c>
      <c r="E341" s="7" t="s">
        <v>474</v>
      </c>
      <c r="F341" s="7">
        <v>1</v>
      </c>
      <c r="G341" s="7">
        <v>1</v>
      </c>
      <c r="H341" s="7">
        <v>1</v>
      </c>
      <c r="I341" s="7">
        <v>1</v>
      </c>
      <c r="J341" s="7">
        <v>67</v>
      </c>
      <c r="K341" s="7">
        <v>51</v>
      </c>
      <c r="L341" s="7">
        <v>166</v>
      </c>
      <c r="M341" s="7">
        <f t="shared" si="26"/>
        <v>18.5077660037741</v>
      </c>
      <c r="N341" s="7">
        <v>3</v>
      </c>
      <c r="O341" s="7">
        <v>1</v>
      </c>
      <c r="P341" s="7">
        <v>5</v>
      </c>
      <c r="Q341" s="7">
        <v>5</v>
      </c>
      <c r="R341" s="7">
        <v>2</v>
      </c>
      <c r="S341" s="7">
        <v>0</v>
      </c>
      <c r="T341" s="7">
        <v>0</v>
      </c>
      <c r="U341" s="7" t="s">
        <v>200</v>
      </c>
      <c r="V341" s="7">
        <v>1</v>
      </c>
      <c r="W341" s="7">
        <v>1</v>
      </c>
      <c r="X341" s="7">
        <v>0</v>
      </c>
      <c r="Y341" s="7">
        <v>1</v>
      </c>
      <c r="Z341" s="7">
        <v>1</v>
      </c>
      <c r="AA341" s="7">
        <v>7</v>
      </c>
      <c r="AB341" s="7">
        <v>20</v>
      </c>
      <c r="AC341" s="7">
        <v>37</v>
      </c>
      <c r="AD341" s="7">
        <f t="shared" si="28"/>
        <v>46.25</v>
      </c>
      <c r="AE341" s="7">
        <v>31</v>
      </c>
      <c r="AF341" s="7">
        <f t="shared" si="29"/>
        <v>38.75</v>
      </c>
      <c r="AG341" s="7">
        <v>566</v>
      </c>
      <c r="AH341" s="7">
        <v>140</v>
      </c>
      <c r="AI341" s="7">
        <v>53.3</v>
      </c>
      <c r="AJ341" s="6"/>
      <c r="AK341" s="7" t="s">
        <v>47</v>
      </c>
      <c r="AL341" s="7" t="s">
        <v>47</v>
      </c>
      <c r="AM341" s="7">
        <v>96</v>
      </c>
      <c r="AN341" s="7">
        <v>90</v>
      </c>
      <c r="AO341" s="6"/>
      <c r="AP341" s="7">
        <f t="shared" si="30"/>
        <v>1.06666666666667</v>
      </c>
      <c r="AQ341" s="7">
        <v>1</v>
      </c>
      <c r="AR341" s="18"/>
      <c r="AS341" s="17"/>
      <c r="AT341" s="14"/>
      <c r="AU341" s="14"/>
      <c r="AV341" s="14"/>
      <c r="AW341" s="14"/>
      <c r="AX341" s="14"/>
      <c r="AY341" s="14"/>
      <c r="AZ341" s="14"/>
      <c r="BA341" s="14"/>
      <c r="BB341" s="7" t="s">
        <v>222</v>
      </c>
      <c r="BC341" s="7">
        <v>419</v>
      </c>
      <c r="BD341" s="7">
        <v>466</v>
      </c>
      <c r="BE341" s="7">
        <v>422</v>
      </c>
      <c r="BF341" s="7">
        <v>365</v>
      </c>
      <c r="BG341" s="7">
        <v>404</v>
      </c>
      <c r="BH341" s="25"/>
      <c r="BI341" s="36"/>
      <c r="BJ341" s="14"/>
      <c r="BK341" s="14"/>
      <c r="BL341" s="14"/>
      <c r="BO341" s="7">
        <v>396</v>
      </c>
      <c r="BP341" s="7">
        <v>2</v>
      </c>
    </row>
    <row r="342" spans="1:68">
      <c r="A342" s="6" t="s">
        <v>589</v>
      </c>
      <c r="B342" s="6" t="s">
        <v>588</v>
      </c>
      <c r="C342" s="7">
        <v>1</v>
      </c>
      <c r="D342" s="7">
        <v>15986431124</v>
      </c>
      <c r="E342" s="7" t="s">
        <v>474</v>
      </c>
      <c r="F342" s="7">
        <v>1</v>
      </c>
      <c r="G342" s="7">
        <v>2</v>
      </c>
      <c r="H342" s="7">
        <v>1</v>
      </c>
      <c r="I342" s="7">
        <v>1</v>
      </c>
      <c r="J342" s="7">
        <v>66</v>
      </c>
      <c r="K342" s="7">
        <v>67</v>
      </c>
      <c r="L342" s="7">
        <v>167</v>
      </c>
      <c r="M342" s="7">
        <f t="shared" si="26"/>
        <v>24.023808670085</v>
      </c>
      <c r="N342" s="7">
        <v>10</v>
      </c>
      <c r="O342" s="7">
        <v>1</v>
      </c>
      <c r="P342" s="7">
        <v>2</v>
      </c>
      <c r="Q342" s="7">
        <v>2</v>
      </c>
      <c r="R342" s="7">
        <v>3</v>
      </c>
      <c r="S342" s="7">
        <v>0</v>
      </c>
      <c r="T342" s="7">
        <v>0</v>
      </c>
      <c r="U342" s="7" t="s">
        <v>104</v>
      </c>
      <c r="V342" s="7">
        <v>1</v>
      </c>
      <c r="W342" s="7">
        <v>1</v>
      </c>
      <c r="X342" s="7">
        <v>0</v>
      </c>
      <c r="Y342" s="7">
        <v>0</v>
      </c>
      <c r="Z342" s="7">
        <v>1</v>
      </c>
      <c r="AA342" s="7">
        <v>6</v>
      </c>
      <c r="AB342" s="7">
        <v>19</v>
      </c>
      <c r="AC342" s="7">
        <v>30</v>
      </c>
      <c r="AD342" s="7">
        <f t="shared" si="28"/>
        <v>37.5</v>
      </c>
      <c r="AE342" s="7">
        <v>26</v>
      </c>
      <c r="AF342" s="7">
        <f t="shared" si="29"/>
        <v>32.5</v>
      </c>
      <c r="AG342" s="7">
        <v>617</v>
      </c>
      <c r="AH342" s="7">
        <v>175</v>
      </c>
      <c r="AI342" s="7">
        <v>71.9</v>
      </c>
      <c r="AJ342" s="6"/>
      <c r="AK342" s="7" t="s">
        <v>47</v>
      </c>
      <c r="AL342" s="7" t="s">
        <v>47</v>
      </c>
      <c r="AM342" s="7">
        <v>64</v>
      </c>
      <c r="AN342" s="7">
        <v>75</v>
      </c>
      <c r="AO342" s="6"/>
      <c r="AP342" s="7">
        <f t="shared" si="30"/>
        <v>0.853333333333333</v>
      </c>
      <c r="AQ342" s="7">
        <v>0.85</v>
      </c>
      <c r="AR342" s="18"/>
      <c r="AS342" s="23"/>
      <c r="AT342" s="14"/>
      <c r="AU342" s="14"/>
      <c r="AV342" s="14"/>
      <c r="AW342" s="14"/>
      <c r="AX342" s="14"/>
      <c r="AY342" s="14"/>
      <c r="AZ342" s="14"/>
      <c r="BA342" s="14"/>
      <c r="BB342" s="7" t="s">
        <v>222</v>
      </c>
      <c r="BC342" s="7">
        <v>478</v>
      </c>
      <c r="BD342" s="7">
        <v>310</v>
      </c>
      <c r="BE342" s="7">
        <v>322</v>
      </c>
      <c r="BF342" s="7">
        <v>324</v>
      </c>
      <c r="BG342" s="14"/>
      <c r="BH342" s="7">
        <v>283</v>
      </c>
      <c r="BI342" s="36">
        <v>276</v>
      </c>
      <c r="BJ342" s="14"/>
      <c r="BK342" s="14"/>
      <c r="BL342" s="14"/>
      <c r="BO342" s="7">
        <v>223</v>
      </c>
      <c r="BP342" s="7">
        <v>1</v>
      </c>
    </row>
    <row r="343" spans="1:68">
      <c r="A343" s="6" t="s">
        <v>590</v>
      </c>
      <c r="B343" s="6" t="s">
        <v>591</v>
      </c>
      <c r="C343" s="7">
        <v>1</v>
      </c>
      <c r="D343" s="7">
        <v>13421173208</v>
      </c>
      <c r="E343" s="7" t="s">
        <v>111</v>
      </c>
      <c r="F343" s="7">
        <v>2</v>
      </c>
      <c r="G343" s="7">
        <v>1</v>
      </c>
      <c r="H343" s="7">
        <v>1</v>
      </c>
      <c r="I343" s="7">
        <v>1</v>
      </c>
      <c r="J343" s="7">
        <v>51</v>
      </c>
      <c r="K343" s="7">
        <v>48</v>
      </c>
      <c r="L343" s="7">
        <v>160</v>
      </c>
      <c r="M343" s="7">
        <f t="shared" ref="M343:M406" si="31">K343/L343/L343*10000</f>
        <v>18.75</v>
      </c>
      <c r="N343" s="7">
        <v>10</v>
      </c>
      <c r="O343" s="7">
        <v>1</v>
      </c>
      <c r="P343" s="7">
        <v>1</v>
      </c>
      <c r="Q343" s="7">
        <v>1</v>
      </c>
      <c r="R343" s="7">
        <v>0</v>
      </c>
      <c r="S343" s="7">
        <v>1</v>
      </c>
      <c r="T343" s="7">
        <v>0</v>
      </c>
      <c r="U343" s="7" t="s">
        <v>148</v>
      </c>
      <c r="V343" s="7">
        <v>1</v>
      </c>
      <c r="W343" s="7">
        <v>1</v>
      </c>
      <c r="X343" s="7">
        <v>0</v>
      </c>
      <c r="Y343" s="7">
        <v>1</v>
      </c>
      <c r="Z343" s="7">
        <v>1</v>
      </c>
      <c r="AA343" s="7">
        <v>0</v>
      </c>
      <c r="AB343" s="7">
        <v>17</v>
      </c>
      <c r="AC343" s="7">
        <v>33</v>
      </c>
      <c r="AD343" s="7">
        <f t="shared" si="28"/>
        <v>41.25</v>
      </c>
      <c r="AE343" s="7">
        <v>37</v>
      </c>
      <c r="AF343" s="7">
        <f t="shared" si="29"/>
        <v>46.25</v>
      </c>
      <c r="AG343" s="7">
        <v>535</v>
      </c>
      <c r="AH343" s="7">
        <v>167</v>
      </c>
      <c r="AI343" s="7">
        <v>87.8</v>
      </c>
      <c r="AJ343" s="7">
        <v>92</v>
      </c>
      <c r="AK343" s="7" t="s">
        <v>54</v>
      </c>
      <c r="AL343" s="7" t="s">
        <v>54</v>
      </c>
      <c r="AM343" s="7">
        <v>30</v>
      </c>
      <c r="AN343" s="7">
        <v>31</v>
      </c>
      <c r="AO343" s="6"/>
      <c r="AP343" s="7">
        <f t="shared" si="30"/>
        <v>0.967741935483871</v>
      </c>
      <c r="AQ343" s="7">
        <v>0.97</v>
      </c>
      <c r="AR343" s="18"/>
      <c r="AS343" s="14"/>
      <c r="AT343" s="14"/>
      <c r="AU343" s="14"/>
      <c r="AV343" s="14"/>
      <c r="AW343" s="14"/>
      <c r="AX343" s="14"/>
      <c r="AY343" s="14"/>
      <c r="AZ343" s="14"/>
      <c r="BA343" s="14"/>
      <c r="BB343" s="7" t="s">
        <v>222</v>
      </c>
      <c r="BC343" s="7">
        <v>550</v>
      </c>
      <c r="BD343" s="7">
        <v>453</v>
      </c>
      <c r="BE343" s="14"/>
      <c r="BF343" s="14"/>
      <c r="BG343" s="14"/>
      <c r="BH343" s="7">
        <v>416</v>
      </c>
      <c r="BI343" s="36"/>
      <c r="BJ343" s="14"/>
      <c r="BK343" s="14"/>
      <c r="BL343" s="14"/>
      <c r="BO343" s="7">
        <v>470</v>
      </c>
      <c r="BP343" s="7">
        <v>2</v>
      </c>
    </row>
    <row r="344" spans="1:68">
      <c r="A344" s="6" t="s">
        <v>592</v>
      </c>
      <c r="B344" s="6" t="s">
        <v>591</v>
      </c>
      <c r="C344" s="7">
        <v>1</v>
      </c>
      <c r="D344" s="7">
        <v>13719849918</v>
      </c>
      <c r="E344" s="7" t="s">
        <v>103</v>
      </c>
      <c r="F344" s="7">
        <v>2</v>
      </c>
      <c r="G344" s="7">
        <v>1</v>
      </c>
      <c r="H344" s="7">
        <v>1</v>
      </c>
      <c r="I344" s="7">
        <v>1</v>
      </c>
      <c r="J344" s="7">
        <v>37</v>
      </c>
      <c r="K344" s="7">
        <v>85</v>
      </c>
      <c r="L344" s="7">
        <v>160</v>
      </c>
      <c r="M344" s="7">
        <f t="shared" si="31"/>
        <v>33.203125</v>
      </c>
      <c r="N344" s="7">
        <v>3</v>
      </c>
      <c r="O344" s="7">
        <v>2</v>
      </c>
      <c r="P344" s="7">
        <v>0</v>
      </c>
      <c r="Q344" s="7">
        <v>0</v>
      </c>
      <c r="R344" s="7">
        <v>2</v>
      </c>
      <c r="S344" s="7">
        <v>1</v>
      </c>
      <c r="T344" s="7">
        <v>1</v>
      </c>
      <c r="U344" s="7" t="s">
        <v>22</v>
      </c>
      <c r="V344" s="7">
        <v>1</v>
      </c>
      <c r="W344" s="7">
        <v>0</v>
      </c>
      <c r="X344" s="7">
        <v>0</v>
      </c>
      <c r="Y344" s="7">
        <v>1</v>
      </c>
      <c r="Z344" s="7">
        <v>0</v>
      </c>
      <c r="AA344" s="7">
        <v>0</v>
      </c>
      <c r="AB344" s="7">
        <v>19</v>
      </c>
      <c r="AC344" s="7">
        <v>26</v>
      </c>
      <c r="AD344" s="7">
        <f t="shared" si="28"/>
        <v>32.5</v>
      </c>
      <c r="AE344" s="7">
        <v>30</v>
      </c>
      <c r="AF344" s="7">
        <f t="shared" si="29"/>
        <v>37.5</v>
      </c>
      <c r="AG344" s="7">
        <v>806</v>
      </c>
      <c r="AH344" s="7">
        <v>144</v>
      </c>
      <c r="AI344" s="7">
        <v>14.6</v>
      </c>
      <c r="AJ344" s="6"/>
      <c r="AK344" s="7" t="s">
        <v>42</v>
      </c>
      <c r="AL344" s="7" t="s">
        <v>42</v>
      </c>
      <c r="AM344" s="6"/>
      <c r="AN344" s="6"/>
      <c r="AO344" s="6"/>
      <c r="AP344" s="6"/>
      <c r="AQ344" s="6"/>
      <c r="AR344" s="18"/>
      <c r="AS344" s="14"/>
      <c r="AT344" s="14"/>
      <c r="AU344" s="14"/>
      <c r="AV344" s="14"/>
      <c r="AW344" s="14"/>
      <c r="AX344" s="14"/>
      <c r="AY344" s="14"/>
      <c r="AZ344" s="14"/>
      <c r="BA344" s="14"/>
      <c r="BB344" s="7" t="s">
        <v>222</v>
      </c>
      <c r="BC344" s="7" t="s">
        <v>42</v>
      </c>
      <c r="BD344" s="25"/>
      <c r="BE344" s="14"/>
      <c r="BF344" s="14"/>
      <c r="BG344" s="25"/>
      <c r="BH344" s="25"/>
      <c r="BI344" s="36"/>
      <c r="BJ344" s="14"/>
      <c r="BK344" s="14"/>
      <c r="BL344" s="14"/>
      <c r="BO344" s="7">
        <v>290</v>
      </c>
      <c r="BP344" s="7">
        <v>1</v>
      </c>
    </row>
    <row r="345" spans="1:68">
      <c r="A345" s="6" t="s">
        <v>593</v>
      </c>
      <c r="B345" s="6" t="s">
        <v>594</v>
      </c>
      <c r="C345" s="7">
        <v>1</v>
      </c>
      <c r="D345" s="7">
        <v>13527716715</v>
      </c>
      <c r="E345" s="7" t="s">
        <v>103</v>
      </c>
      <c r="F345" s="7">
        <v>2</v>
      </c>
      <c r="G345" s="7">
        <v>2</v>
      </c>
      <c r="H345" s="7">
        <v>1</v>
      </c>
      <c r="I345" s="7">
        <v>1</v>
      </c>
      <c r="J345" s="7">
        <v>53</v>
      </c>
      <c r="K345" s="7">
        <v>62</v>
      </c>
      <c r="L345" s="7">
        <v>166</v>
      </c>
      <c r="M345" s="7">
        <f t="shared" si="31"/>
        <v>22.4996371026274</v>
      </c>
      <c r="N345" s="7">
        <v>1</v>
      </c>
      <c r="O345" s="6"/>
      <c r="P345" s="7">
        <v>2</v>
      </c>
      <c r="Q345" s="7">
        <v>2</v>
      </c>
      <c r="R345" s="7">
        <v>0</v>
      </c>
      <c r="S345" s="7">
        <v>0</v>
      </c>
      <c r="T345" s="7">
        <v>0</v>
      </c>
      <c r="U345" s="7" t="s">
        <v>42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2</v>
      </c>
      <c r="AB345" s="7">
        <v>18</v>
      </c>
      <c r="AC345" s="7">
        <v>32</v>
      </c>
      <c r="AD345" s="7">
        <f t="shared" si="28"/>
        <v>40</v>
      </c>
      <c r="AE345" s="7">
        <v>31</v>
      </c>
      <c r="AF345" s="7">
        <f t="shared" si="29"/>
        <v>38.75</v>
      </c>
      <c r="AG345" s="7">
        <v>409</v>
      </c>
      <c r="AH345" s="6"/>
      <c r="AI345" s="7">
        <v>3.1</v>
      </c>
      <c r="AJ345" s="7">
        <v>6.1</v>
      </c>
      <c r="AK345" s="7" t="s">
        <v>42</v>
      </c>
      <c r="AL345" s="7" t="s">
        <v>42</v>
      </c>
      <c r="AM345" s="6"/>
      <c r="AN345" s="6"/>
      <c r="AO345" s="6"/>
      <c r="AP345" s="6"/>
      <c r="AQ345" s="6"/>
      <c r="AR345" s="18"/>
      <c r="AS345" s="14"/>
      <c r="AT345" s="14"/>
      <c r="AU345" s="14"/>
      <c r="AV345" s="14"/>
      <c r="AW345" s="14"/>
      <c r="AX345" s="14"/>
      <c r="AY345" s="14"/>
      <c r="AZ345" s="14"/>
      <c r="BA345" s="14"/>
      <c r="BB345" s="7" t="s">
        <v>222</v>
      </c>
      <c r="BC345" s="7" t="s">
        <v>42</v>
      </c>
      <c r="BD345" s="14"/>
      <c r="BE345" s="25"/>
      <c r="BF345" s="14"/>
      <c r="BG345" s="14"/>
      <c r="BH345" s="14"/>
      <c r="BI345" s="36"/>
      <c r="BJ345" s="14"/>
      <c r="BK345" s="14"/>
      <c r="BL345" s="14"/>
      <c r="BP345" s="22"/>
    </row>
    <row r="346" spans="1:68">
      <c r="A346" s="6" t="s">
        <v>595</v>
      </c>
      <c r="B346" s="6" t="s">
        <v>596</v>
      </c>
      <c r="C346" s="7">
        <v>1</v>
      </c>
      <c r="D346" s="7">
        <v>13784690289</v>
      </c>
      <c r="E346" s="7" t="s">
        <v>479</v>
      </c>
      <c r="F346" s="7">
        <v>1</v>
      </c>
      <c r="G346" s="7">
        <v>1</v>
      </c>
      <c r="H346" s="7">
        <v>1</v>
      </c>
      <c r="I346" s="7">
        <v>1</v>
      </c>
      <c r="J346" s="7">
        <v>56</v>
      </c>
      <c r="K346" s="7">
        <v>73</v>
      </c>
      <c r="L346" s="7">
        <v>165</v>
      </c>
      <c r="M346" s="7">
        <f t="shared" si="31"/>
        <v>26.8135904499541</v>
      </c>
      <c r="N346" s="7">
        <v>10</v>
      </c>
      <c r="O346" s="7">
        <v>1</v>
      </c>
      <c r="P346" s="7">
        <v>1</v>
      </c>
      <c r="Q346" s="7">
        <v>1</v>
      </c>
      <c r="R346" s="7">
        <v>3</v>
      </c>
      <c r="S346" s="7">
        <v>0</v>
      </c>
      <c r="T346" s="7">
        <v>0</v>
      </c>
      <c r="U346" s="7" t="s">
        <v>42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3</v>
      </c>
      <c r="AB346" s="7">
        <v>17</v>
      </c>
      <c r="AC346" s="7">
        <v>32</v>
      </c>
      <c r="AD346" s="7">
        <f t="shared" si="28"/>
        <v>40</v>
      </c>
      <c r="AE346" s="7">
        <v>31</v>
      </c>
      <c r="AF346" s="7">
        <f t="shared" si="29"/>
        <v>38.75</v>
      </c>
      <c r="AG346" s="7">
        <v>329</v>
      </c>
      <c r="AH346" s="7">
        <v>147</v>
      </c>
      <c r="AI346" s="7">
        <v>32.2</v>
      </c>
      <c r="AJ346" s="7">
        <v>20</v>
      </c>
      <c r="AK346" s="7" t="s">
        <v>47</v>
      </c>
      <c r="AL346" s="7" t="s">
        <v>47</v>
      </c>
      <c r="AM346" s="7">
        <v>69</v>
      </c>
      <c r="AN346" s="7">
        <v>40</v>
      </c>
      <c r="AO346" s="6"/>
      <c r="AP346" s="7">
        <f t="shared" ref="AP346:AP354" si="32">AM346/AN346</f>
        <v>1.725</v>
      </c>
      <c r="AQ346" s="7">
        <v>1</v>
      </c>
      <c r="AR346" s="18"/>
      <c r="AS346" s="15"/>
      <c r="AT346" s="14"/>
      <c r="AU346" s="14"/>
      <c r="AV346" s="14"/>
      <c r="AW346" s="14"/>
      <c r="AX346" s="14"/>
      <c r="AY346" s="14"/>
      <c r="AZ346" s="14"/>
      <c r="BA346" s="14"/>
      <c r="BB346" s="7" t="s">
        <v>222</v>
      </c>
      <c r="BC346" s="7">
        <v>356</v>
      </c>
      <c r="BD346" s="7">
        <v>434</v>
      </c>
      <c r="BE346" s="14"/>
      <c r="BF346" s="14"/>
      <c r="BG346" s="7">
        <v>539</v>
      </c>
      <c r="BH346" s="7">
        <v>340</v>
      </c>
      <c r="BI346" s="36"/>
      <c r="BJ346" s="14"/>
      <c r="BK346" s="14"/>
      <c r="BL346" s="14"/>
      <c r="BO346" s="7">
        <v>493</v>
      </c>
      <c r="BP346" s="7">
        <v>2</v>
      </c>
    </row>
    <row r="347" spans="1:68">
      <c r="A347" s="6" t="s">
        <v>597</v>
      </c>
      <c r="B347" s="6" t="s">
        <v>598</v>
      </c>
      <c r="C347" s="7">
        <v>1</v>
      </c>
      <c r="D347" s="7">
        <v>17876765261</v>
      </c>
      <c r="E347" s="7" t="s">
        <v>111</v>
      </c>
      <c r="F347" s="7">
        <v>2</v>
      </c>
      <c r="G347" s="7">
        <v>2</v>
      </c>
      <c r="H347" s="7">
        <v>1</v>
      </c>
      <c r="I347" s="7">
        <v>1</v>
      </c>
      <c r="J347" s="7">
        <v>58</v>
      </c>
      <c r="K347" s="7">
        <v>65</v>
      </c>
      <c r="L347" s="7">
        <v>173</v>
      </c>
      <c r="M347" s="7">
        <f t="shared" si="31"/>
        <v>21.7180660897457</v>
      </c>
      <c r="N347" s="7">
        <v>5</v>
      </c>
      <c r="O347" s="7">
        <v>1</v>
      </c>
      <c r="P347" s="7">
        <v>1</v>
      </c>
      <c r="Q347" s="7">
        <v>1</v>
      </c>
      <c r="R347" s="7">
        <v>1</v>
      </c>
      <c r="S347" s="7">
        <v>1</v>
      </c>
      <c r="T347" s="7">
        <v>1</v>
      </c>
      <c r="U347" s="7" t="s">
        <v>104</v>
      </c>
      <c r="V347" s="7">
        <v>1</v>
      </c>
      <c r="W347" s="7">
        <v>1</v>
      </c>
      <c r="X347" s="7">
        <v>0</v>
      </c>
      <c r="Y347" s="7">
        <v>0</v>
      </c>
      <c r="Z347" s="7">
        <v>1</v>
      </c>
      <c r="AA347" s="7">
        <v>5</v>
      </c>
      <c r="AB347" s="7">
        <v>17</v>
      </c>
      <c r="AC347" s="7">
        <v>31</v>
      </c>
      <c r="AD347" s="7">
        <f t="shared" si="28"/>
        <v>38.75</v>
      </c>
      <c r="AE347" s="7">
        <v>28</v>
      </c>
      <c r="AF347" s="7">
        <f t="shared" si="29"/>
        <v>35</v>
      </c>
      <c r="AG347" s="7">
        <v>339</v>
      </c>
      <c r="AH347" s="7">
        <v>177</v>
      </c>
      <c r="AI347" s="7">
        <v>7.6</v>
      </c>
      <c r="AJ347" s="7">
        <v>6.5</v>
      </c>
      <c r="AK347" s="7" t="s">
        <v>599</v>
      </c>
      <c r="AL347" s="7">
        <v>2</v>
      </c>
      <c r="AM347" s="7">
        <v>62</v>
      </c>
      <c r="AN347" s="7">
        <v>75</v>
      </c>
      <c r="AO347" s="14"/>
      <c r="AP347" s="7">
        <f t="shared" si="32"/>
        <v>0.826666666666667</v>
      </c>
      <c r="AQ347" s="7">
        <v>0.83</v>
      </c>
      <c r="AR347" s="21"/>
      <c r="AS347" s="14"/>
      <c r="AT347" s="14"/>
      <c r="AU347" s="14"/>
      <c r="AV347" s="14"/>
      <c r="AW347" s="14"/>
      <c r="AX347" s="14"/>
      <c r="AY347" s="14"/>
      <c r="AZ347" s="14"/>
      <c r="BA347" s="14"/>
      <c r="BB347" s="7" t="s">
        <v>222</v>
      </c>
      <c r="BC347" s="25"/>
      <c r="BD347" s="7">
        <v>415</v>
      </c>
      <c r="BE347" s="25"/>
      <c r="BF347" s="7">
        <v>322</v>
      </c>
      <c r="BG347" s="7">
        <v>541</v>
      </c>
      <c r="BH347" s="7">
        <v>259</v>
      </c>
      <c r="BI347" s="36"/>
      <c r="BJ347" s="7">
        <v>619</v>
      </c>
      <c r="BK347" s="6"/>
      <c r="BL347" s="6"/>
      <c r="BO347" s="7">
        <v>342</v>
      </c>
      <c r="BP347" s="7">
        <v>1</v>
      </c>
    </row>
    <row r="348" spans="1:64">
      <c r="A348" s="6" t="s">
        <v>600</v>
      </c>
      <c r="B348" s="6" t="s">
        <v>598</v>
      </c>
      <c r="C348" s="7">
        <v>1</v>
      </c>
      <c r="D348" s="7">
        <v>13725470669</v>
      </c>
      <c r="E348" s="7" t="s">
        <v>479</v>
      </c>
      <c r="F348" s="7">
        <v>1</v>
      </c>
      <c r="G348" s="7">
        <v>1</v>
      </c>
      <c r="H348" s="7">
        <v>2</v>
      </c>
      <c r="I348" s="7">
        <v>1</v>
      </c>
      <c r="J348" s="7">
        <v>23</v>
      </c>
      <c r="K348" s="7">
        <v>85</v>
      </c>
      <c r="L348" s="7">
        <v>160</v>
      </c>
      <c r="M348" s="7">
        <f t="shared" si="31"/>
        <v>33.203125</v>
      </c>
      <c r="N348" s="7">
        <v>5</v>
      </c>
      <c r="O348" s="7">
        <v>1</v>
      </c>
      <c r="P348" s="7">
        <v>1</v>
      </c>
      <c r="Q348" s="7">
        <v>1</v>
      </c>
      <c r="R348" s="7">
        <v>2</v>
      </c>
      <c r="S348" s="7">
        <v>0</v>
      </c>
      <c r="T348" s="7">
        <v>1</v>
      </c>
      <c r="U348" s="7" t="s">
        <v>22</v>
      </c>
      <c r="V348" s="7">
        <v>1</v>
      </c>
      <c r="W348" s="7">
        <v>0</v>
      </c>
      <c r="X348" s="7">
        <v>0</v>
      </c>
      <c r="Y348" s="7">
        <v>1</v>
      </c>
      <c r="Z348" s="7">
        <v>0</v>
      </c>
      <c r="AA348" s="7">
        <v>4</v>
      </c>
      <c r="AB348" s="7">
        <v>21</v>
      </c>
      <c r="AC348" s="7">
        <v>28</v>
      </c>
      <c r="AD348" s="7">
        <f t="shared" si="28"/>
        <v>35</v>
      </c>
      <c r="AE348" s="7">
        <v>30</v>
      </c>
      <c r="AF348" s="7">
        <f t="shared" si="29"/>
        <v>37.5</v>
      </c>
      <c r="AG348" s="7">
        <v>661</v>
      </c>
      <c r="AH348" s="7">
        <v>114</v>
      </c>
      <c r="AI348" s="7">
        <v>1.2</v>
      </c>
      <c r="AJ348" s="7">
        <v>34</v>
      </c>
      <c r="AK348" s="7" t="s">
        <v>47</v>
      </c>
      <c r="AL348" s="7" t="s">
        <v>47</v>
      </c>
      <c r="AM348" s="7">
        <v>7</v>
      </c>
      <c r="AN348" s="7">
        <v>90</v>
      </c>
      <c r="AO348" s="7">
        <v>4.29</v>
      </c>
      <c r="AP348" s="7">
        <f t="shared" si="32"/>
        <v>0.0777777777777778</v>
      </c>
      <c r="AQ348" s="7">
        <v>0.08</v>
      </c>
      <c r="AR348" s="18"/>
      <c r="AS348" s="14"/>
      <c r="AT348" s="14"/>
      <c r="AU348" s="14"/>
      <c r="AV348" s="14"/>
      <c r="AW348" s="14"/>
      <c r="AX348" s="14"/>
      <c r="AY348" s="14"/>
      <c r="AZ348" s="14"/>
      <c r="BA348" s="14"/>
      <c r="BB348" s="7" t="s">
        <v>222</v>
      </c>
      <c r="BC348" s="7" t="s">
        <v>42</v>
      </c>
      <c r="BD348" s="14"/>
      <c r="BE348" s="14"/>
      <c r="BF348" s="14"/>
      <c r="BG348" s="14"/>
      <c r="BH348" s="14"/>
      <c r="BI348" s="36"/>
      <c r="BJ348" s="14"/>
      <c r="BK348" s="14"/>
      <c r="BL348" s="14"/>
    </row>
    <row r="349" spans="1:68">
      <c r="A349" s="6" t="s">
        <v>601</v>
      </c>
      <c r="B349" s="6" t="s">
        <v>598</v>
      </c>
      <c r="C349" s="7">
        <v>1</v>
      </c>
      <c r="D349" s="7">
        <v>13802784832</v>
      </c>
      <c r="E349" s="7" t="s">
        <v>474</v>
      </c>
      <c r="F349" s="7">
        <v>1</v>
      </c>
      <c r="G349" s="7">
        <v>1</v>
      </c>
      <c r="H349" s="7">
        <v>1</v>
      </c>
      <c r="I349" s="7">
        <v>0</v>
      </c>
      <c r="J349" s="7">
        <v>65</v>
      </c>
      <c r="K349" s="7">
        <v>62</v>
      </c>
      <c r="L349" s="7">
        <v>158</v>
      </c>
      <c r="M349" s="7">
        <f t="shared" si="31"/>
        <v>24.8357634994392</v>
      </c>
      <c r="N349" s="7">
        <v>3</v>
      </c>
      <c r="O349" s="7">
        <v>1</v>
      </c>
      <c r="P349" s="7">
        <v>2</v>
      </c>
      <c r="Q349" s="7">
        <v>2</v>
      </c>
      <c r="R349" s="7">
        <v>0</v>
      </c>
      <c r="S349" s="7">
        <v>0</v>
      </c>
      <c r="T349" s="7">
        <v>0</v>
      </c>
      <c r="U349" s="7" t="s">
        <v>602</v>
      </c>
      <c r="V349" s="7">
        <v>1</v>
      </c>
      <c r="W349" s="7">
        <v>1</v>
      </c>
      <c r="X349" s="7">
        <v>0</v>
      </c>
      <c r="Y349" s="7">
        <v>1</v>
      </c>
      <c r="Z349" s="7">
        <v>1</v>
      </c>
      <c r="AA349" s="7">
        <v>4</v>
      </c>
      <c r="AB349" s="7">
        <v>22</v>
      </c>
      <c r="AC349" s="7">
        <v>32</v>
      </c>
      <c r="AD349" s="7">
        <f t="shared" si="28"/>
        <v>40</v>
      </c>
      <c r="AE349" s="7">
        <v>32</v>
      </c>
      <c r="AF349" s="7">
        <f t="shared" si="29"/>
        <v>40</v>
      </c>
      <c r="AG349" s="7">
        <v>371</v>
      </c>
      <c r="AH349" s="7">
        <v>146</v>
      </c>
      <c r="AI349" s="7">
        <v>93.5</v>
      </c>
      <c r="AJ349" s="7">
        <v>71</v>
      </c>
      <c r="AK349" s="7" t="s">
        <v>133</v>
      </c>
      <c r="AL349" s="7" t="s">
        <v>603</v>
      </c>
      <c r="AM349" s="7">
        <v>7</v>
      </c>
      <c r="AN349" s="7">
        <v>90</v>
      </c>
      <c r="AO349" s="14"/>
      <c r="AP349" s="7">
        <f t="shared" si="32"/>
        <v>0.0777777777777778</v>
      </c>
      <c r="AQ349" s="7">
        <v>0.08</v>
      </c>
      <c r="AR349" s="21"/>
      <c r="AS349" s="14"/>
      <c r="AT349" s="14"/>
      <c r="AU349" s="14"/>
      <c r="AV349" s="14"/>
      <c r="AW349" s="14"/>
      <c r="AX349" s="14"/>
      <c r="AY349" s="14"/>
      <c r="AZ349" s="14"/>
      <c r="BA349" s="14"/>
      <c r="BB349" s="7" t="s">
        <v>222</v>
      </c>
      <c r="BC349" s="14"/>
      <c r="BD349" s="25"/>
      <c r="BE349" s="7">
        <v>271</v>
      </c>
      <c r="BF349" s="25"/>
      <c r="BG349" s="25"/>
      <c r="BH349" s="25"/>
      <c r="BI349" s="36"/>
      <c r="BJ349" s="25"/>
      <c r="BK349" s="14"/>
      <c r="BL349" s="14"/>
      <c r="BO349" s="7">
        <v>348</v>
      </c>
      <c r="BP349" s="7">
        <v>2</v>
      </c>
    </row>
    <row r="350" spans="1:64">
      <c r="A350" s="6" t="s">
        <v>604</v>
      </c>
      <c r="B350" s="6" t="s">
        <v>605</v>
      </c>
      <c r="C350" s="7">
        <v>1</v>
      </c>
      <c r="D350" s="7">
        <v>13590793378</v>
      </c>
      <c r="E350" s="7" t="s">
        <v>103</v>
      </c>
      <c r="F350" s="7">
        <v>1</v>
      </c>
      <c r="G350" s="7">
        <v>1</v>
      </c>
      <c r="H350" s="7">
        <v>1</v>
      </c>
      <c r="I350" s="7">
        <v>1</v>
      </c>
      <c r="J350" s="7">
        <v>59</v>
      </c>
      <c r="K350" s="7">
        <v>63</v>
      </c>
      <c r="L350" s="7">
        <v>170</v>
      </c>
      <c r="M350" s="7">
        <f t="shared" si="31"/>
        <v>21.7993079584775</v>
      </c>
      <c r="N350" s="7">
        <v>10</v>
      </c>
      <c r="O350" s="7">
        <v>1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 t="s">
        <v>112</v>
      </c>
      <c r="V350" s="7">
        <v>1</v>
      </c>
      <c r="W350" s="7">
        <v>0</v>
      </c>
      <c r="X350" s="7">
        <v>0</v>
      </c>
      <c r="Y350" s="7">
        <v>1</v>
      </c>
      <c r="Z350" s="7">
        <v>1</v>
      </c>
      <c r="AA350" s="7">
        <v>2</v>
      </c>
      <c r="AB350" s="7">
        <v>16</v>
      </c>
      <c r="AC350" s="7">
        <v>29</v>
      </c>
      <c r="AD350" s="7">
        <f t="shared" si="28"/>
        <v>36.25</v>
      </c>
      <c r="AE350" s="7">
        <v>31</v>
      </c>
      <c r="AF350" s="7">
        <f t="shared" si="29"/>
        <v>38.75</v>
      </c>
      <c r="AG350" s="7">
        <v>478</v>
      </c>
      <c r="AH350" s="7">
        <v>208</v>
      </c>
      <c r="AI350" s="7">
        <v>32</v>
      </c>
      <c r="AJ350" s="7">
        <v>29</v>
      </c>
      <c r="AK350" s="7" t="s">
        <v>47</v>
      </c>
      <c r="AL350" s="7" t="s">
        <v>47</v>
      </c>
      <c r="AM350" s="7">
        <v>94</v>
      </c>
      <c r="AN350" s="7">
        <v>94</v>
      </c>
      <c r="AO350" s="6"/>
      <c r="AP350" s="7">
        <f t="shared" si="32"/>
        <v>1</v>
      </c>
      <c r="AQ350" s="7">
        <v>1</v>
      </c>
      <c r="AR350" s="18"/>
      <c r="AS350" s="17"/>
      <c r="AT350" s="14"/>
      <c r="AU350" s="14"/>
      <c r="AV350" s="14"/>
      <c r="AW350" s="14"/>
      <c r="AX350" s="14"/>
      <c r="AY350" s="14"/>
      <c r="AZ350" s="14"/>
      <c r="BA350" s="14"/>
      <c r="BB350" s="7" t="s">
        <v>222</v>
      </c>
      <c r="BC350" s="7">
        <v>529</v>
      </c>
      <c r="BD350" s="7">
        <v>373</v>
      </c>
      <c r="BE350" s="7">
        <v>355</v>
      </c>
      <c r="BF350" s="7">
        <v>370</v>
      </c>
      <c r="BG350" s="7">
        <v>337</v>
      </c>
      <c r="BH350" s="7">
        <v>309</v>
      </c>
      <c r="BI350" s="36">
        <v>350</v>
      </c>
      <c r="BJ350" s="14"/>
      <c r="BK350" s="14"/>
      <c r="BL350" s="14"/>
    </row>
    <row r="351" spans="1:68">
      <c r="A351" s="6" t="s">
        <v>606</v>
      </c>
      <c r="B351" s="6" t="s">
        <v>605</v>
      </c>
      <c r="C351" s="7">
        <v>1</v>
      </c>
      <c r="D351" s="7">
        <v>13928831304</v>
      </c>
      <c r="E351" s="7" t="s">
        <v>92</v>
      </c>
      <c r="F351" s="7">
        <v>2</v>
      </c>
      <c r="G351" s="7">
        <v>1</v>
      </c>
      <c r="H351" s="7">
        <v>1</v>
      </c>
      <c r="I351" s="7">
        <v>1</v>
      </c>
      <c r="J351" s="7">
        <v>63</v>
      </c>
      <c r="K351" s="7">
        <v>72</v>
      </c>
      <c r="L351" s="7">
        <v>163</v>
      </c>
      <c r="M351" s="7">
        <f t="shared" si="31"/>
        <v>27.0992510068125</v>
      </c>
      <c r="N351" s="7">
        <v>10</v>
      </c>
      <c r="O351" s="7">
        <v>1</v>
      </c>
      <c r="P351" s="7">
        <v>2</v>
      </c>
      <c r="Q351" s="7">
        <v>2</v>
      </c>
      <c r="R351" s="7">
        <v>3</v>
      </c>
      <c r="S351" s="7">
        <v>1</v>
      </c>
      <c r="T351" s="7">
        <v>0</v>
      </c>
      <c r="U351" s="7" t="s">
        <v>42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8</v>
      </c>
      <c r="AB351" s="7">
        <v>16</v>
      </c>
      <c r="AC351" s="7">
        <v>29</v>
      </c>
      <c r="AD351" s="7">
        <f t="shared" si="28"/>
        <v>36.25</v>
      </c>
      <c r="AE351" s="7">
        <v>29</v>
      </c>
      <c r="AF351" s="7">
        <f t="shared" si="29"/>
        <v>36.25</v>
      </c>
      <c r="AG351" s="7">
        <v>554</v>
      </c>
      <c r="AH351" s="7">
        <v>131</v>
      </c>
      <c r="AI351" s="7">
        <v>145.6</v>
      </c>
      <c r="AJ351" s="7">
        <v>106</v>
      </c>
      <c r="AK351" s="7" t="s">
        <v>144</v>
      </c>
      <c r="AL351" s="7" t="s">
        <v>144</v>
      </c>
      <c r="AM351" s="7">
        <v>97</v>
      </c>
      <c r="AN351" s="7">
        <v>100</v>
      </c>
      <c r="AO351" s="6"/>
      <c r="AP351" s="7">
        <f t="shared" si="32"/>
        <v>0.97</v>
      </c>
      <c r="AQ351" s="7">
        <v>0.97</v>
      </c>
      <c r="AR351" s="21"/>
      <c r="AS351" s="17"/>
      <c r="AT351" s="14"/>
      <c r="AU351" s="14"/>
      <c r="AV351" s="14"/>
      <c r="AW351" s="14"/>
      <c r="AX351" s="14"/>
      <c r="AY351" s="14"/>
      <c r="AZ351" s="14"/>
      <c r="BA351" s="14"/>
      <c r="BB351" s="7" t="s">
        <v>222</v>
      </c>
      <c r="BC351" s="25"/>
      <c r="BD351" s="7">
        <v>491</v>
      </c>
      <c r="BE351" s="7">
        <v>396</v>
      </c>
      <c r="BF351" s="7">
        <v>286</v>
      </c>
      <c r="BG351" s="14"/>
      <c r="BH351" s="14"/>
      <c r="BI351" s="36"/>
      <c r="BJ351" s="14"/>
      <c r="BK351" s="6"/>
      <c r="BL351" s="6"/>
      <c r="BP351" s="22"/>
    </row>
    <row r="352" spans="1:68">
      <c r="A352" s="6" t="s">
        <v>607</v>
      </c>
      <c r="B352" s="6" t="s">
        <v>605</v>
      </c>
      <c r="C352" s="7">
        <v>1</v>
      </c>
      <c r="D352" s="7">
        <v>13632351677</v>
      </c>
      <c r="E352" s="7" t="s">
        <v>103</v>
      </c>
      <c r="F352" s="7">
        <v>1</v>
      </c>
      <c r="G352" s="7">
        <v>1</v>
      </c>
      <c r="H352" s="7">
        <v>2</v>
      </c>
      <c r="I352" s="7">
        <v>1</v>
      </c>
      <c r="J352" s="7">
        <v>55</v>
      </c>
      <c r="K352" s="7">
        <v>86</v>
      </c>
      <c r="L352" s="7">
        <v>179</v>
      </c>
      <c r="M352" s="7">
        <f t="shared" si="31"/>
        <v>26.8406104678381</v>
      </c>
      <c r="N352" s="7">
        <v>1</v>
      </c>
      <c r="O352" s="7">
        <v>2</v>
      </c>
      <c r="P352" s="7">
        <v>2</v>
      </c>
      <c r="Q352" s="7">
        <v>2</v>
      </c>
      <c r="R352" s="7">
        <v>3</v>
      </c>
      <c r="S352" s="7">
        <v>0</v>
      </c>
      <c r="T352" s="7">
        <v>0</v>
      </c>
      <c r="U352" s="7" t="s">
        <v>21</v>
      </c>
      <c r="V352" s="7">
        <v>1</v>
      </c>
      <c r="W352" s="7">
        <v>0</v>
      </c>
      <c r="X352" s="7">
        <v>1</v>
      </c>
      <c r="Y352" s="7">
        <v>0</v>
      </c>
      <c r="Z352" s="7">
        <v>0</v>
      </c>
      <c r="AA352" s="7">
        <v>2</v>
      </c>
      <c r="AB352" s="7">
        <v>17</v>
      </c>
      <c r="AC352" s="7">
        <v>40</v>
      </c>
      <c r="AD352" s="7">
        <f t="shared" si="28"/>
        <v>50</v>
      </c>
      <c r="AE352" s="7">
        <v>37</v>
      </c>
      <c r="AF352" s="7">
        <f t="shared" si="29"/>
        <v>46.25</v>
      </c>
      <c r="AG352" s="7">
        <v>399</v>
      </c>
      <c r="AH352" s="6"/>
      <c r="AI352" s="7">
        <v>0.3</v>
      </c>
      <c r="AJ352" s="7">
        <v>7.5</v>
      </c>
      <c r="AK352" s="7" t="s">
        <v>47</v>
      </c>
      <c r="AL352" s="7" t="s">
        <v>47</v>
      </c>
      <c r="AM352" s="7">
        <v>39</v>
      </c>
      <c r="AN352" s="7">
        <v>90</v>
      </c>
      <c r="AO352" s="7">
        <v>4.24</v>
      </c>
      <c r="AP352" s="7">
        <f t="shared" si="32"/>
        <v>0.433333333333333</v>
      </c>
      <c r="AQ352" s="7">
        <v>0.43</v>
      </c>
      <c r="AR352" s="18"/>
      <c r="AS352" s="14"/>
      <c r="AT352" s="14"/>
      <c r="AU352" s="14"/>
      <c r="AV352" s="14"/>
      <c r="AW352" s="14"/>
      <c r="AX352" s="14"/>
      <c r="AY352" s="14"/>
      <c r="AZ352" s="14"/>
      <c r="BA352" s="14"/>
      <c r="BB352" s="7" t="s">
        <v>222</v>
      </c>
      <c r="BC352" s="7">
        <v>223</v>
      </c>
      <c r="BD352" s="14"/>
      <c r="BE352" s="14"/>
      <c r="BF352" s="14"/>
      <c r="BG352" s="14"/>
      <c r="BH352" s="14"/>
      <c r="BI352" s="36"/>
      <c r="BJ352" s="14"/>
      <c r="BK352" s="14"/>
      <c r="BL352" s="14"/>
      <c r="BO352" s="7">
        <v>687</v>
      </c>
      <c r="BP352" s="7">
        <v>2</v>
      </c>
    </row>
    <row r="353" spans="1:68">
      <c r="A353" s="6" t="s">
        <v>608</v>
      </c>
      <c r="B353" s="6" t="s">
        <v>605</v>
      </c>
      <c r="C353" s="7">
        <v>1</v>
      </c>
      <c r="D353" s="7">
        <v>13790296733</v>
      </c>
      <c r="E353" s="7" t="s">
        <v>103</v>
      </c>
      <c r="F353" s="7">
        <v>1</v>
      </c>
      <c r="G353" s="7">
        <v>1</v>
      </c>
      <c r="H353" s="7">
        <v>1</v>
      </c>
      <c r="I353" s="7">
        <v>1</v>
      </c>
      <c r="J353" s="7">
        <v>66</v>
      </c>
      <c r="K353" s="7">
        <v>72</v>
      </c>
      <c r="L353" s="7">
        <v>163</v>
      </c>
      <c r="M353" s="7">
        <f t="shared" si="31"/>
        <v>27.0992510068125</v>
      </c>
      <c r="N353" s="7">
        <v>2</v>
      </c>
      <c r="O353" s="7">
        <v>1</v>
      </c>
      <c r="P353" s="7">
        <v>3</v>
      </c>
      <c r="Q353" s="7">
        <v>3</v>
      </c>
      <c r="R353" s="7">
        <v>2</v>
      </c>
      <c r="S353" s="7">
        <v>0</v>
      </c>
      <c r="T353" s="7">
        <v>0</v>
      </c>
      <c r="U353" s="7" t="s">
        <v>609</v>
      </c>
      <c r="V353" s="7">
        <v>1</v>
      </c>
      <c r="W353" s="7">
        <v>1</v>
      </c>
      <c r="X353" s="7">
        <v>1</v>
      </c>
      <c r="Y353" s="7">
        <v>1</v>
      </c>
      <c r="Z353" s="7">
        <v>1</v>
      </c>
      <c r="AA353" s="7">
        <v>5</v>
      </c>
      <c r="AB353" s="7">
        <v>14</v>
      </c>
      <c r="AC353" s="7">
        <v>29</v>
      </c>
      <c r="AD353" s="7">
        <f t="shared" si="28"/>
        <v>36.25</v>
      </c>
      <c r="AE353" s="7">
        <v>30</v>
      </c>
      <c r="AF353" s="7">
        <f t="shared" si="29"/>
        <v>37.5</v>
      </c>
      <c r="AG353" s="7">
        <v>389</v>
      </c>
      <c r="AH353" s="7">
        <v>91</v>
      </c>
      <c r="AI353" s="7">
        <v>11.2</v>
      </c>
      <c r="AJ353" s="7">
        <v>16</v>
      </c>
      <c r="AK353" s="7" t="s">
        <v>47</v>
      </c>
      <c r="AL353" s="7" t="s">
        <v>47</v>
      </c>
      <c r="AM353" s="7">
        <v>39</v>
      </c>
      <c r="AN353" s="7">
        <v>90</v>
      </c>
      <c r="AO353" s="6"/>
      <c r="AP353" s="7">
        <f t="shared" si="32"/>
        <v>0.433333333333333</v>
      </c>
      <c r="AQ353" s="7">
        <v>0.43</v>
      </c>
      <c r="AR353" s="18"/>
      <c r="AS353" s="23"/>
      <c r="AT353" s="14"/>
      <c r="AU353" s="14"/>
      <c r="AV353" s="14"/>
      <c r="AW353" s="14"/>
      <c r="AX353" s="14"/>
      <c r="AY353" s="14"/>
      <c r="AZ353" s="14"/>
      <c r="BA353" s="14"/>
      <c r="BB353" s="7" t="s">
        <v>222</v>
      </c>
      <c r="BC353" s="7">
        <v>470</v>
      </c>
      <c r="BD353" s="14"/>
      <c r="BE353" s="14"/>
      <c r="BF353" s="14"/>
      <c r="BG353" s="14"/>
      <c r="BH353" s="14"/>
      <c r="BI353" s="36"/>
      <c r="BJ353" s="14"/>
      <c r="BK353" s="14"/>
      <c r="BL353" s="14"/>
      <c r="BO353" s="7">
        <v>496</v>
      </c>
      <c r="BP353" s="7">
        <v>2</v>
      </c>
    </row>
    <row r="354" spans="1:68">
      <c r="A354" s="6" t="s">
        <v>610</v>
      </c>
      <c r="B354" s="6" t="s">
        <v>605</v>
      </c>
      <c r="C354" s="7">
        <v>1</v>
      </c>
      <c r="D354" s="7">
        <v>13602704446</v>
      </c>
      <c r="E354" s="7" t="s">
        <v>92</v>
      </c>
      <c r="F354" s="7">
        <v>1</v>
      </c>
      <c r="G354" s="7">
        <v>1</v>
      </c>
      <c r="H354" s="7">
        <v>1</v>
      </c>
      <c r="I354" s="7">
        <v>0</v>
      </c>
      <c r="J354" s="7">
        <v>57</v>
      </c>
      <c r="K354" s="7">
        <v>71</v>
      </c>
      <c r="L354" s="7">
        <v>156</v>
      </c>
      <c r="M354" s="7">
        <f t="shared" si="31"/>
        <v>29.1748849441157</v>
      </c>
      <c r="N354" s="7">
        <v>5</v>
      </c>
      <c r="O354" s="7">
        <v>1</v>
      </c>
      <c r="P354" s="7">
        <v>1</v>
      </c>
      <c r="Q354" s="7">
        <v>1</v>
      </c>
      <c r="R354" s="7">
        <v>2</v>
      </c>
      <c r="S354" s="7">
        <v>0</v>
      </c>
      <c r="T354" s="7">
        <v>1</v>
      </c>
      <c r="U354" s="7" t="s">
        <v>20</v>
      </c>
      <c r="V354" s="7">
        <v>1</v>
      </c>
      <c r="W354" s="7">
        <v>1</v>
      </c>
      <c r="X354" s="7">
        <v>0</v>
      </c>
      <c r="Y354" s="7">
        <v>0</v>
      </c>
      <c r="Z354" s="7">
        <v>0</v>
      </c>
      <c r="AA354" s="7">
        <v>3</v>
      </c>
      <c r="AB354" s="7">
        <v>14</v>
      </c>
      <c r="AC354" s="7">
        <v>29</v>
      </c>
      <c r="AD354" s="7">
        <f t="shared" si="28"/>
        <v>36.25</v>
      </c>
      <c r="AE354" s="7">
        <v>28</v>
      </c>
      <c r="AF354" s="7">
        <f t="shared" si="29"/>
        <v>35</v>
      </c>
      <c r="AG354" s="7">
        <v>548</v>
      </c>
      <c r="AH354" s="7">
        <v>129</v>
      </c>
      <c r="AI354" s="7">
        <v>22.5</v>
      </c>
      <c r="AJ354" s="7">
        <v>34</v>
      </c>
      <c r="AK354" s="7" t="s">
        <v>133</v>
      </c>
      <c r="AL354" s="7" t="s">
        <v>133</v>
      </c>
      <c r="AM354" s="7">
        <v>7</v>
      </c>
      <c r="AN354" s="7">
        <v>90</v>
      </c>
      <c r="AO354" s="6"/>
      <c r="AP354" s="7">
        <f t="shared" si="32"/>
        <v>0.0777777777777778</v>
      </c>
      <c r="AQ354" s="7">
        <v>0.08</v>
      </c>
      <c r="AR354" s="18"/>
      <c r="AS354" s="23"/>
      <c r="AT354" s="14"/>
      <c r="AU354" s="14"/>
      <c r="AV354" s="14"/>
      <c r="AW354" s="14"/>
      <c r="AX354" s="14"/>
      <c r="AY354" s="14"/>
      <c r="AZ354" s="14"/>
      <c r="BA354" s="14"/>
      <c r="BB354" s="7" t="s">
        <v>222</v>
      </c>
      <c r="BC354" s="7" t="s">
        <v>42</v>
      </c>
      <c r="BD354" s="14"/>
      <c r="BE354" s="14"/>
      <c r="BF354" s="14"/>
      <c r="BG354" s="14"/>
      <c r="BH354" s="14"/>
      <c r="BI354" s="36"/>
      <c r="BJ354" s="25"/>
      <c r="BK354" s="25"/>
      <c r="BL354" s="14"/>
      <c r="BO354" s="7">
        <v>231</v>
      </c>
      <c r="BP354" s="7">
        <v>1</v>
      </c>
    </row>
    <row r="355" spans="1:64">
      <c r="A355" s="6" t="s">
        <v>611</v>
      </c>
      <c r="B355" s="6" t="s">
        <v>605</v>
      </c>
      <c r="C355" s="7">
        <v>1</v>
      </c>
      <c r="D355" s="7">
        <v>19918582396</v>
      </c>
      <c r="E355" s="7" t="s">
        <v>136</v>
      </c>
      <c r="F355" s="7">
        <v>2</v>
      </c>
      <c r="G355" s="7">
        <v>2</v>
      </c>
      <c r="H355" s="7">
        <v>1</v>
      </c>
      <c r="I355" s="7">
        <v>1</v>
      </c>
      <c r="J355" s="7">
        <v>37</v>
      </c>
      <c r="K355" s="7">
        <v>85</v>
      </c>
      <c r="L355" s="7">
        <v>170</v>
      </c>
      <c r="M355" s="7">
        <f t="shared" si="31"/>
        <v>29.4117647058824</v>
      </c>
      <c r="N355" s="7">
        <v>5</v>
      </c>
      <c r="O355" s="7">
        <v>2</v>
      </c>
      <c r="P355" s="7">
        <v>2</v>
      </c>
      <c r="Q355" s="7">
        <v>2</v>
      </c>
      <c r="R355" s="7">
        <v>1</v>
      </c>
      <c r="S355" s="7">
        <v>0</v>
      </c>
      <c r="T355" s="7">
        <v>1</v>
      </c>
      <c r="U355" s="7" t="s">
        <v>240</v>
      </c>
      <c r="V355" s="7">
        <v>1</v>
      </c>
      <c r="W355" s="7">
        <v>0</v>
      </c>
      <c r="X355" s="7">
        <v>1</v>
      </c>
      <c r="Y355" s="7">
        <v>1</v>
      </c>
      <c r="Z355" s="7">
        <v>0</v>
      </c>
      <c r="AA355" s="7">
        <v>6</v>
      </c>
      <c r="AB355" s="7">
        <v>17</v>
      </c>
      <c r="AC355" s="7">
        <v>29</v>
      </c>
      <c r="AD355" s="7">
        <f t="shared" si="28"/>
        <v>36.25</v>
      </c>
      <c r="AE355" s="7">
        <v>25</v>
      </c>
      <c r="AF355" s="7">
        <f t="shared" si="29"/>
        <v>31.25</v>
      </c>
      <c r="AG355" s="7">
        <v>438</v>
      </c>
      <c r="AH355" s="7">
        <v>106</v>
      </c>
      <c r="AI355" s="7">
        <v>23.7</v>
      </c>
      <c r="AJ355" s="7">
        <v>92</v>
      </c>
      <c r="AK355" s="7" t="s">
        <v>42</v>
      </c>
      <c r="AL355" s="7" t="s">
        <v>42</v>
      </c>
      <c r="AM355" s="6"/>
      <c r="AN355" s="6"/>
      <c r="AO355" s="6"/>
      <c r="AP355" s="6"/>
      <c r="AQ355" s="6"/>
      <c r="AR355" s="18"/>
      <c r="AS355" s="14"/>
      <c r="AT355" s="14"/>
      <c r="AU355" s="14"/>
      <c r="AV355" s="14"/>
      <c r="AW355" s="14"/>
      <c r="AX355" s="14"/>
      <c r="AY355" s="14"/>
      <c r="AZ355" s="14"/>
      <c r="BA355" s="14"/>
      <c r="BB355" s="7" t="s">
        <v>222</v>
      </c>
      <c r="BC355" s="7" t="s">
        <v>42</v>
      </c>
      <c r="BD355" s="14"/>
      <c r="BE355" s="14"/>
      <c r="BF355" s="14"/>
      <c r="BG355" s="14"/>
      <c r="BH355" s="14"/>
      <c r="BI355" s="36"/>
      <c r="BJ355" s="14"/>
      <c r="BK355" s="14"/>
      <c r="BL355" s="14"/>
    </row>
    <row r="356" spans="1:64">
      <c r="A356" s="6" t="s">
        <v>612</v>
      </c>
      <c r="B356" s="6" t="s">
        <v>613</v>
      </c>
      <c r="C356" s="7">
        <v>1</v>
      </c>
      <c r="D356" s="7">
        <v>13808896770</v>
      </c>
      <c r="E356" s="7" t="s">
        <v>114</v>
      </c>
      <c r="F356" s="7">
        <v>1</v>
      </c>
      <c r="G356" s="7">
        <v>1</v>
      </c>
      <c r="H356" s="7">
        <v>1</v>
      </c>
      <c r="I356" s="7">
        <v>1</v>
      </c>
      <c r="J356" s="7">
        <v>39</v>
      </c>
      <c r="K356" s="7">
        <v>57</v>
      </c>
      <c r="L356" s="7">
        <v>180</v>
      </c>
      <c r="M356" s="7">
        <f t="shared" si="31"/>
        <v>17.5925925925926</v>
      </c>
      <c r="N356" s="7">
        <v>6</v>
      </c>
      <c r="O356" s="7">
        <v>2</v>
      </c>
      <c r="P356" s="7">
        <v>0</v>
      </c>
      <c r="Q356" s="7">
        <v>0</v>
      </c>
      <c r="R356" s="7">
        <v>3</v>
      </c>
      <c r="S356" s="7">
        <v>0</v>
      </c>
      <c r="T356" s="7">
        <v>0</v>
      </c>
      <c r="U356" s="7" t="s">
        <v>22</v>
      </c>
      <c r="V356" s="7">
        <v>1</v>
      </c>
      <c r="W356" s="7">
        <v>0</v>
      </c>
      <c r="X356" s="7">
        <v>0</v>
      </c>
      <c r="Y356" s="7">
        <v>1</v>
      </c>
      <c r="Z356" s="7">
        <v>0</v>
      </c>
      <c r="AA356" s="7">
        <v>0</v>
      </c>
      <c r="AB356" s="7">
        <v>16</v>
      </c>
      <c r="AC356" s="7">
        <v>37</v>
      </c>
      <c r="AD356" s="7">
        <f t="shared" si="28"/>
        <v>46.25</v>
      </c>
      <c r="AE356" s="7">
        <v>38</v>
      </c>
      <c r="AF356" s="7">
        <f t="shared" si="29"/>
        <v>47.5</v>
      </c>
      <c r="AG356" s="7">
        <v>276</v>
      </c>
      <c r="AH356" s="7">
        <v>126</v>
      </c>
      <c r="AI356" s="7">
        <v>0</v>
      </c>
      <c r="AJ356" s="6"/>
      <c r="AK356" s="7" t="s">
        <v>47</v>
      </c>
      <c r="AL356" s="7" t="s">
        <v>47</v>
      </c>
      <c r="AM356" s="7">
        <v>32</v>
      </c>
      <c r="AN356" s="7">
        <v>90</v>
      </c>
      <c r="AO356" s="6"/>
      <c r="AP356" s="7">
        <f>AM356/AN356</f>
        <v>0.355555555555556</v>
      </c>
      <c r="AQ356" s="7">
        <v>0.36</v>
      </c>
      <c r="AR356" s="18"/>
      <c r="AS356" s="14"/>
      <c r="AT356" s="14"/>
      <c r="AU356" s="14"/>
      <c r="AV356" s="14"/>
      <c r="AW356" s="14"/>
      <c r="AX356" s="14"/>
      <c r="AY356" s="14"/>
      <c r="AZ356" s="14"/>
      <c r="BA356" s="14"/>
      <c r="BB356" s="7" t="s">
        <v>222</v>
      </c>
      <c r="BC356" s="7">
        <v>342</v>
      </c>
      <c r="BD356" s="25"/>
      <c r="BE356" s="14"/>
      <c r="BF356" s="14"/>
      <c r="BG356" s="14"/>
      <c r="BH356" s="14"/>
      <c r="BI356" s="37"/>
      <c r="BJ356" s="38"/>
      <c r="BK356" s="38"/>
      <c r="BL356" s="14"/>
    </row>
    <row r="357" spans="1:68">
      <c r="A357" s="6" t="s">
        <v>614</v>
      </c>
      <c r="B357" s="6" t="s">
        <v>613</v>
      </c>
      <c r="C357" s="7">
        <v>1</v>
      </c>
      <c r="D357" s="7">
        <v>13610153831</v>
      </c>
      <c r="E357" s="7" t="s">
        <v>474</v>
      </c>
      <c r="F357" s="7">
        <v>1</v>
      </c>
      <c r="G357" s="7">
        <v>1</v>
      </c>
      <c r="H357" s="7">
        <v>1</v>
      </c>
      <c r="I357" s="7">
        <v>1</v>
      </c>
      <c r="J357" s="7">
        <v>64</v>
      </c>
      <c r="K357" s="7">
        <v>75</v>
      </c>
      <c r="L357" s="7">
        <v>168</v>
      </c>
      <c r="M357" s="7">
        <f t="shared" si="31"/>
        <v>26.5731292517007</v>
      </c>
      <c r="N357" s="7">
        <v>30</v>
      </c>
      <c r="O357" s="7">
        <v>1</v>
      </c>
      <c r="P357" s="7">
        <v>9</v>
      </c>
      <c r="Q357" s="7">
        <v>9</v>
      </c>
      <c r="R357" s="7">
        <v>2</v>
      </c>
      <c r="S357" s="7">
        <v>0</v>
      </c>
      <c r="T357" s="7">
        <v>1</v>
      </c>
      <c r="U357" s="7" t="s">
        <v>104</v>
      </c>
      <c r="V357" s="7">
        <v>1</v>
      </c>
      <c r="W357" s="7">
        <v>1</v>
      </c>
      <c r="X357" s="7">
        <v>0</v>
      </c>
      <c r="Y357" s="7">
        <v>0</v>
      </c>
      <c r="Z357" s="7">
        <v>1</v>
      </c>
      <c r="AA357" s="7">
        <v>6</v>
      </c>
      <c r="AB357" s="7">
        <v>20</v>
      </c>
      <c r="AC357" s="7">
        <v>36</v>
      </c>
      <c r="AD357" s="7">
        <f t="shared" si="28"/>
        <v>45</v>
      </c>
      <c r="AE357" s="7">
        <v>27</v>
      </c>
      <c r="AF357" s="7">
        <f t="shared" si="29"/>
        <v>33.75</v>
      </c>
      <c r="AG357" s="7">
        <v>661</v>
      </c>
      <c r="AH357" s="7">
        <v>340</v>
      </c>
      <c r="AI357" s="7">
        <v>143.2</v>
      </c>
      <c r="AJ357" s="7">
        <v>127</v>
      </c>
      <c r="AK357" s="7" t="s">
        <v>47</v>
      </c>
      <c r="AL357" s="7" t="s">
        <v>47</v>
      </c>
      <c r="AM357" s="7">
        <v>32</v>
      </c>
      <c r="AN357" s="7">
        <v>90</v>
      </c>
      <c r="AO357" s="6"/>
      <c r="AP357" s="7">
        <f>AM357/AN357</f>
        <v>0.355555555555556</v>
      </c>
      <c r="AQ357" s="7">
        <v>0.36</v>
      </c>
      <c r="AR357" s="18"/>
      <c r="AS357" s="14"/>
      <c r="AT357" s="14"/>
      <c r="AU357" s="14"/>
      <c r="AV357" s="14"/>
      <c r="AW357" s="14"/>
      <c r="AX357" s="14"/>
      <c r="AY357" s="14"/>
      <c r="AZ357" s="14"/>
      <c r="BA357" s="14"/>
      <c r="BB357" s="7" t="s">
        <v>222</v>
      </c>
      <c r="BC357" s="7">
        <v>437</v>
      </c>
      <c r="BD357" s="7">
        <v>493</v>
      </c>
      <c r="BE357" s="14"/>
      <c r="BF357" s="14"/>
      <c r="BG357" s="14"/>
      <c r="BH357" s="14"/>
      <c r="BI357" s="36"/>
      <c r="BJ357" s="14"/>
      <c r="BK357" s="14"/>
      <c r="BL357" s="14"/>
      <c r="BO357" s="7">
        <v>256</v>
      </c>
      <c r="BP357" s="7">
        <v>1</v>
      </c>
    </row>
    <row r="358" spans="1:68">
      <c r="A358" s="6" t="s">
        <v>615</v>
      </c>
      <c r="B358" s="6" t="s">
        <v>613</v>
      </c>
      <c r="C358" s="7">
        <v>1</v>
      </c>
      <c r="D358" s="7">
        <v>18688864493</v>
      </c>
      <c r="E358" s="7" t="s">
        <v>103</v>
      </c>
      <c r="F358" s="7">
        <v>2</v>
      </c>
      <c r="G358" s="7">
        <v>1</v>
      </c>
      <c r="H358" s="7">
        <v>1</v>
      </c>
      <c r="I358" s="7">
        <v>1</v>
      </c>
      <c r="J358" s="7">
        <v>52</v>
      </c>
      <c r="K358" s="7">
        <v>69</v>
      </c>
      <c r="L358" s="7">
        <v>159</v>
      </c>
      <c r="M358" s="7">
        <f t="shared" si="31"/>
        <v>27.2932241604367</v>
      </c>
      <c r="N358" s="7">
        <v>1</v>
      </c>
      <c r="O358" s="6"/>
      <c r="P358" s="7">
        <v>1</v>
      </c>
      <c r="Q358" s="7">
        <v>1</v>
      </c>
      <c r="R358" s="7">
        <v>0</v>
      </c>
      <c r="S358" s="7">
        <v>0</v>
      </c>
      <c r="T358" s="7">
        <v>0</v>
      </c>
      <c r="U358" s="7" t="s">
        <v>23</v>
      </c>
      <c r="V358" s="7">
        <v>1</v>
      </c>
      <c r="W358" s="7">
        <v>0</v>
      </c>
      <c r="X358" s="7">
        <v>0</v>
      </c>
      <c r="Y358" s="7">
        <v>0</v>
      </c>
      <c r="Z358" s="7">
        <v>1</v>
      </c>
      <c r="AA358" s="7">
        <v>7</v>
      </c>
      <c r="AB358" s="7">
        <v>16</v>
      </c>
      <c r="AC358" s="7">
        <v>33</v>
      </c>
      <c r="AD358" s="7">
        <f t="shared" si="28"/>
        <v>41.25</v>
      </c>
      <c r="AE358" s="7">
        <v>31</v>
      </c>
      <c r="AF358" s="7">
        <f t="shared" si="29"/>
        <v>38.75</v>
      </c>
      <c r="AG358" s="7">
        <v>321</v>
      </c>
      <c r="AH358" s="7">
        <v>113</v>
      </c>
      <c r="AI358" s="7">
        <v>58.7</v>
      </c>
      <c r="AJ358" s="7">
        <v>86</v>
      </c>
      <c r="AK358" s="7" t="s">
        <v>42</v>
      </c>
      <c r="AL358" s="7" t="s">
        <v>42</v>
      </c>
      <c r="AM358" s="6"/>
      <c r="AN358" s="6"/>
      <c r="AO358" s="6"/>
      <c r="AP358" s="6"/>
      <c r="AQ358" s="6"/>
      <c r="AR358" s="18"/>
      <c r="AS358" s="14"/>
      <c r="AT358" s="14"/>
      <c r="AU358" s="14"/>
      <c r="AV358" s="14"/>
      <c r="AW358" s="14"/>
      <c r="AX358" s="14"/>
      <c r="AY358" s="14"/>
      <c r="AZ358" s="14"/>
      <c r="BA358" s="14"/>
      <c r="BB358" s="7" t="s">
        <v>222</v>
      </c>
      <c r="BC358" s="7" t="s">
        <v>42</v>
      </c>
      <c r="BD358" s="25"/>
      <c r="BE358" s="25"/>
      <c r="BF358" s="14"/>
      <c r="BG358" s="14"/>
      <c r="BH358" s="14"/>
      <c r="BI358" s="36"/>
      <c r="BJ358" s="25"/>
      <c r="BK358" s="14"/>
      <c r="BL358" s="14"/>
      <c r="BO358" s="7">
        <v>370</v>
      </c>
      <c r="BP358" s="7">
        <v>2</v>
      </c>
    </row>
    <row r="359" spans="1:64">
      <c r="A359" s="6" t="s">
        <v>616</v>
      </c>
      <c r="B359" s="6" t="s">
        <v>617</v>
      </c>
      <c r="C359" s="7">
        <v>1</v>
      </c>
      <c r="D359" s="7">
        <v>17328505681</v>
      </c>
      <c r="E359" s="7" t="s">
        <v>136</v>
      </c>
      <c r="F359" s="7">
        <v>2</v>
      </c>
      <c r="G359" s="7">
        <v>1</v>
      </c>
      <c r="H359" s="7">
        <v>1</v>
      </c>
      <c r="I359" s="7">
        <v>1</v>
      </c>
      <c r="J359" s="7">
        <v>45</v>
      </c>
      <c r="K359" s="7">
        <v>69</v>
      </c>
      <c r="L359" s="7">
        <v>165</v>
      </c>
      <c r="M359" s="7">
        <f t="shared" si="31"/>
        <v>25.3443526170799</v>
      </c>
      <c r="N359" s="7">
        <v>2</v>
      </c>
      <c r="O359" s="7">
        <v>1</v>
      </c>
      <c r="P359" s="7">
        <v>1</v>
      </c>
      <c r="Q359" s="7">
        <v>1</v>
      </c>
      <c r="R359" s="7">
        <v>2</v>
      </c>
      <c r="S359" s="7">
        <v>0</v>
      </c>
      <c r="T359" s="7">
        <v>0</v>
      </c>
      <c r="U359" s="7" t="s">
        <v>42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6</v>
      </c>
      <c r="AB359" s="7">
        <v>17</v>
      </c>
      <c r="AC359" s="7">
        <v>34</v>
      </c>
      <c r="AD359" s="7">
        <f t="shared" si="28"/>
        <v>42.5</v>
      </c>
      <c r="AE359" s="7">
        <v>32</v>
      </c>
      <c r="AF359" s="7">
        <f t="shared" si="29"/>
        <v>40</v>
      </c>
      <c r="AG359" s="7">
        <v>442</v>
      </c>
      <c r="AH359" s="7">
        <v>76</v>
      </c>
      <c r="AI359" s="7">
        <v>5.2</v>
      </c>
      <c r="AJ359" s="7">
        <v>12</v>
      </c>
      <c r="AK359" s="7" t="s">
        <v>54</v>
      </c>
      <c r="AL359" s="7" t="s">
        <v>54</v>
      </c>
      <c r="AM359" s="7">
        <v>35</v>
      </c>
      <c r="AN359" s="7">
        <v>40</v>
      </c>
      <c r="AO359" s="7">
        <v>5.5</v>
      </c>
      <c r="AP359" s="7">
        <f>AM359/AN359</f>
        <v>0.875</v>
      </c>
      <c r="AQ359" s="7">
        <v>0.88</v>
      </c>
      <c r="AR359" s="18"/>
      <c r="AS359" s="15"/>
      <c r="AT359" s="14"/>
      <c r="AU359" s="14"/>
      <c r="AV359" s="14"/>
      <c r="AW359" s="14"/>
      <c r="AX359" s="14"/>
      <c r="AY359" s="14"/>
      <c r="AZ359" s="14"/>
      <c r="BA359" s="14"/>
      <c r="BB359" s="7" t="s">
        <v>222</v>
      </c>
      <c r="BC359" s="25"/>
      <c r="BD359" s="7">
        <v>252</v>
      </c>
      <c r="BE359" s="7">
        <v>348</v>
      </c>
      <c r="BF359" s="14"/>
      <c r="BG359" s="14"/>
      <c r="BH359" s="14"/>
      <c r="BI359" s="36">
        <v>268</v>
      </c>
      <c r="BJ359" s="7">
        <v>276</v>
      </c>
      <c r="BK359" s="25"/>
      <c r="BL359" s="14"/>
    </row>
    <row r="360" spans="1:64">
      <c r="A360" s="6" t="s">
        <v>618</v>
      </c>
      <c r="B360" s="6" t="s">
        <v>619</v>
      </c>
      <c r="C360" s="7">
        <v>1</v>
      </c>
      <c r="D360" s="7">
        <v>13660604116</v>
      </c>
      <c r="E360" s="7" t="s">
        <v>479</v>
      </c>
      <c r="F360" s="7">
        <v>1</v>
      </c>
      <c r="G360" s="7">
        <v>1</v>
      </c>
      <c r="H360" s="7">
        <v>1</v>
      </c>
      <c r="I360" s="7">
        <v>1</v>
      </c>
      <c r="J360" s="7">
        <v>44</v>
      </c>
      <c r="K360" s="7">
        <v>68</v>
      </c>
      <c r="L360" s="7">
        <v>168</v>
      </c>
      <c r="M360" s="7">
        <f t="shared" si="31"/>
        <v>24.092970521542</v>
      </c>
      <c r="N360" s="7">
        <v>3</v>
      </c>
      <c r="O360" s="7">
        <v>2</v>
      </c>
      <c r="P360" s="7">
        <v>2</v>
      </c>
      <c r="Q360" s="7">
        <v>2</v>
      </c>
      <c r="R360" s="7">
        <v>3</v>
      </c>
      <c r="S360" s="7">
        <v>1</v>
      </c>
      <c r="T360" s="7">
        <v>0</v>
      </c>
      <c r="U360" s="7" t="s">
        <v>22</v>
      </c>
      <c r="V360" s="7">
        <v>1</v>
      </c>
      <c r="W360" s="7">
        <v>0</v>
      </c>
      <c r="X360" s="7">
        <v>0</v>
      </c>
      <c r="Y360" s="7">
        <v>1</v>
      </c>
      <c r="Z360" s="7">
        <v>0</v>
      </c>
      <c r="AA360" s="7">
        <v>5</v>
      </c>
      <c r="AB360" s="7">
        <v>18</v>
      </c>
      <c r="AC360" s="7">
        <v>36</v>
      </c>
      <c r="AD360" s="7">
        <f t="shared" si="28"/>
        <v>45</v>
      </c>
      <c r="AE360" s="7">
        <v>35</v>
      </c>
      <c r="AF360" s="7">
        <f t="shared" si="29"/>
        <v>43.75</v>
      </c>
      <c r="AG360" s="7">
        <v>350</v>
      </c>
      <c r="AH360" s="7">
        <v>116</v>
      </c>
      <c r="AI360" s="7">
        <v>1</v>
      </c>
      <c r="AJ360" s="7">
        <v>89</v>
      </c>
      <c r="AK360" s="7" t="s">
        <v>47</v>
      </c>
      <c r="AL360" s="7" t="s">
        <v>47</v>
      </c>
      <c r="AM360" s="7">
        <v>32</v>
      </c>
      <c r="AN360" s="7">
        <v>35</v>
      </c>
      <c r="AO360" s="6"/>
      <c r="AP360" s="7">
        <f>AM360/AN360</f>
        <v>0.914285714285714</v>
      </c>
      <c r="AQ360" s="7">
        <v>0.91</v>
      </c>
      <c r="AR360" s="18"/>
      <c r="AS360" s="15"/>
      <c r="AT360" s="14"/>
      <c r="AU360" s="14"/>
      <c r="AV360" s="14"/>
      <c r="AW360" s="14"/>
      <c r="AX360" s="14"/>
      <c r="AY360" s="14"/>
      <c r="AZ360" s="14"/>
      <c r="BA360" s="14"/>
      <c r="BB360" s="7" t="s">
        <v>222</v>
      </c>
      <c r="BC360" s="7" t="s">
        <v>42</v>
      </c>
      <c r="BD360" s="14"/>
      <c r="BE360" s="14"/>
      <c r="BF360" s="14"/>
      <c r="BG360" s="14"/>
      <c r="BH360" s="14"/>
      <c r="BI360" s="36">
        <v>346</v>
      </c>
      <c r="BJ360" s="14"/>
      <c r="BK360" s="14"/>
      <c r="BL360" s="14"/>
    </row>
    <row r="361" spans="1:64">
      <c r="A361" s="6" t="s">
        <v>620</v>
      </c>
      <c r="B361" s="6" t="s">
        <v>621</v>
      </c>
      <c r="C361" s="7">
        <v>1</v>
      </c>
      <c r="D361" s="7">
        <v>13538026821</v>
      </c>
      <c r="E361" s="7" t="s">
        <v>164</v>
      </c>
      <c r="F361" s="7">
        <v>2</v>
      </c>
      <c r="G361" s="7">
        <v>1</v>
      </c>
      <c r="H361" s="7">
        <v>1</v>
      </c>
      <c r="I361" s="7">
        <v>1</v>
      </c>
      <c r="J361" s="7">
        <v>34</v>
      </c>
      <c r="K361" s="7">
        <v>76</v>
      </c>
      <c r="L361" s="7">
        <v>174</v>
      </c>
      <c r="M361" s="7">
        <f t="shared" si="31"/>
        <v>25.1023913330691</v>
      </c>
      <c r="N361" s="7">
        <v>10</v>
      </c>
      <c r="O361" s="6"/>
      <c r="P361" s="7">
        <v>0</v>
      </c>
      <c r="Q361" s="7">
        <v>0</v>
      </c>
      <c r="R361" s="7">
        <v>4</v>
      </c>
      <c r="S361" s="7">
        <v>0</v>
      </c>
      <c r="T361" s="7">
        <v>1</v>
      </c>
      <c r="U361" s="7" t="s">
        <v>42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16</v>
      </c>
      <c r="AC361" s="7">
        <v>33</v>
      </c>
      <c r="AD361" s="7">
        <f t="shared" si="28"/>
        <v>41.25</v>
      </c>
      <c r="AE361" s="7">
        <v>30</v>
      </c>
      <c r="AF361" s="7">
        <f t="shared" si="29"/>
        <v>37.5</v>
      </c>
      <c r="AG361" s="7">
        <v>595</v>
      </c>
      <c r="AH361" s="7">
        <v>112</v>
      </c>
      <c r="AI361" s="7">
        <v>28.7</v>
      </c>
      <c r="AJ361" s="7">
        <v>18</v>
      </c>
      <c r="AK361" s="7" t="s">
        <v>42</v>
      </c>
      <c r="AL361" s="7" t="s">
        <v>42</v>
      </c>
      <c r="AM361" s="6"/>
      <c r="AN361" s="6"/>
      <c r="AO361" s="6"/>
      <c r="AP361" s="6"/>
      <c r="AQ361" s="6"/>
      <c r="AR361" s="18"/>
      <c r="AS361" s="14"/>
      <c r="AT361" s="14"/>
      <c r="AU361" s="14"/>
      <c r="AV361" s="14"/>
      <c r="AW361" s="14"/>
      <c r="AX361" s="14"/>
      <c r="AY361" s="14"/>
      <c r="AZ361" s="14"/>
      <c r="BA361" s="14"/>
      <c r="BB361" s="7" t="s">
        <v>222</v>
      </c>
      <c r="BC361" s="7" t="s">
        <v>42</v>
      </c>
      <c r="BD361" s="14"/>
      <c r="BE361" s="14"/>
      <c r="BF361" s="14"/>
      <c r="BG361" s="14"/>
      <c r="BH361" s="14"/>
      <c r="BI361" s="37"/>
      <c r="BJ361" s="38"/>
      <c r="BK361" s="38"/>
      <c r="BL361" s="14"/>
    </row>
    <row r="362" spans="1:68">
      <c r="A362" s="6" t="s">
        <v>622</v>
      </c>
      <c r="B362" s="6" t="s">
        <v>623</v>
      </c>
      <c r="C362" s="7">
        <v>1</v>
      </c>
      <c r="D362" s="7">
        <v>15007531940</v>
      </c>
      <c r="E362" s="7" t="s">
        <v>111</v>
      </c>
      <c r="F362" s="7">
        <v>2</v>
      </c>
      <c r="G362" s="7">
        <v>1</v>
      </c>
      <c r="H362" s="7">
        <v>1</v>
      </c>
      <c r="I362" s="7">
        <v>1</v>
      </c>
      <c r="J362" s="7">
        <v>46</v>
      </c>
      <c r="K362" s="7">
        <v>60</v>
      </c>
      <c r="L362" s="7">
        <v>168</v>
      </c>
      <c r="M362" s="7">
        <f t="shared" si="31"/>
        <v>21.2585034013605</v>
      </c>
      <c r="N362" s="7">
        <v>15</v>
      </c>
      <c r="O362" s="6"/>
      <c r="P362" s="7">
        <v>6</v>
      </c>
      <c r="Q362" s="7">
        <v>6</v>
      </c>
      <c r="R362" s="7">
        <v>2</v>
      </c>
      <c r="S362" s="7">
        <v>0</v>
      </c>
      <c r="T362" s="6"/>
      <c r="U362" s="7" t="s">
        <v>200</v>
      </c>
      <c r="V362" s="7">
        <v>1</v>
      </c>
      <c r="W362" s="7">
        <v>1</v>
      </c>
      <c r="X362" s="7">
        <v>0</v>
      </c>
      <c r="Y362" s="7">
        <v>1</v>
      </c>
      <c r="Z362" s="7">
        <v>1</v>
      </c>
      <c r="AA362" s="7">
        <v>6</v>
      </c>
      <c r="AB362" s="7">
        <v>18</v>
      </c>
      <c r="AC362" s="7">
        <v>32</v>
      </c>
      <c r="AD362" s="7">
        <f t="shared" si="28"/>
        <v>40</v>
      </c>
      <c r="AE362" s="7">
        <v>31</v>
      </c>
      <c r="AF362" s="7">
        <f t="shared" si="29"/>
        <v>38.75</v>
      </c>
      <c r="AG362" s="7">
        <v>446</v>
      </c>
      <c r="AH362" s="7">
        <v>114</v>
      </c>
      <c r="AI362" s="7">
        <v>315</v>
      </c>
      <c r="AJ362" s="7">
        <v>83</v>
      </c>
      <c r="AK362" s="7" t="s">
        <v>47</v>
      </c>
      <c r="AL362" s="7" t="s">
        <v>47</v>
      </c>
      <c r="AM362" s="7">
        <v>71</v>
      </c>
      <c r="AN362" s="7">
        <v>90</v>
      </c>
      <c r="AO362" s="7">
        <v>4.18</v>
      </c>
      <c r="AP362" s="7">
        <f t="shared" ref="AP362:AP376" si="33">AM362/AN362</f>
        <v>0.788888888888889</v>
      </c>
      <c r="AQ362" s="7">
        <v>0.79</v>
      </c>
      <c r="AR362" s="21"/>
      <c r="AS362" s="14"/>
      <c r="AT362" s="14"/>
      <c r="AU362" s="14"/>
      <c r="AV362" s="14"/>
      <c r="AW362" s="14"/>
      <c r="AX362" s="14"/>
      <c r="AY362" s="14"/>
      <c r="AZ362" s="14"/>
      <c r="BA362" s="14"/>
      <c r="BB362" s="7" t="s">
        <v>222</v>
      </c>
      <c r="BC362" s="7">
        <v>687</v>
      </c>
      <c r="BD362" s="6"/>
      <c r="BE362" s="6"/>
      <c r="BF362" s="6"/>
      <c r="BG362" s="6"/>
      <c r="BH362" s="6"/>
      <c r="BI362" s="36"/>
      <c r="BJ362" s="6"/>
      <c r="BK362" s="6"/>
      <c r="BL362" s="6"/>
      <c r="BO362" s="7">
        <v>355</v>
      </c>
      <c r="BP362" s="7">
        <v>2</v>
      </c>
    </row>
    <row r="363" spans="1:64">
      <c r="A363" s="6" t="s">
        <v>624</v>
      </c>
      <c r="B363" s="6" t="s">
        <v>623</v>
      </c>
      <c r="C363" s="7">
        <v>1</v>
      </c>
      <c r="D363" s="7">
        <v>13660842992</v>
      </c>
      <c r="E363" s="7" t="s">
        <v>474</v>
      </c>
      <c r="F363" s="7">
        <v>1</v>
      </c>
      <c r="G363" s="7">
        <v>1</v>
      </c>
      <c r="H363" s="7">
        <v>1</v>
      </c>
      <c r="I363" s="7">
        <v>1</v>
      </c>
      <c r="J363" s="7">
        <v>63</v>
      </c>
      <c r="K363" s="7">
        <v>65</v>
      </c>
      <c r="L363" s="7">
        <v>170</v>
      </c>
      <c r="M363" s="7">
        <f t="shared" si="31"/>
        <v>22.4913494809689</v>
      </c>
      <c r="N363" s="7">
        <v>2</v>
      </c>
      <c r="O363" s="6"/>
      <c r="P363" s="7">
        <v>1</v>
      </c>
      <c r="Q363" s="7">
        <v>1</v>
      </c>
      <c r="R363" s="7">
        <v>2</v>
      </c>
      <c r="S363" s="7">
        <v>0</v>
      </c>
      <c r="T363" s="7">
        <v>0</v>
      </c>
      <c r="U363" s="7" t="s">
        <v>20</v>
      </c>
      <c r="V363" s="7">
        <v>1</v>
      </c>
      <c r="W363" s="7">
        <v>1</v>
      </c>
      <c r="X363" s="7">
        <v>0</v>
      </c>
      <c r="Y363" s="7">
        <v>0</v>
      </c>
      <c r="Z363" s="7">
        <v>0</v>
      </c>
      <c r="AA363" s="7">
        <v>3</v>
      </c>
      <c r="AB363" s="7">
        <v>17</v>
      </c>
      <c r="AC363" s="7">
        <v>32</v>
      </c>
      <c r="AD363" s="7">
        <f t="shared" si="28"/>
        <v>40</v>
      </c>
      <c r="AE363" s="7">
        <v>32</v>
      </c>
      <c r="AF363" s="7">
        <f t="shared" si="29"/>
        <v>40</v>
      </c>
      <c r="AG363" s="7">
        <v>461</v>
      </c>
      <c r="AH363" s="7">
        <v>114</v>
      </c>
      <c r="AI363" s="7">
        <v>9.2</v>
      </c>
      <c r="AJ363" s="7">
        <v>61</v>
      </c>
      <c r="AK363" s="7" t="s">
        <v>599</v>
      </c>
      <c r="AL363" s="7">
        <v>2</v>
      </c>
      <c r="AM363" s="7">
        <v>69</v>
      </c>
      <c r="AN363" s="7">
        <v>90</v>
      </c>
      <c r="AO363" s="7">
        <v>4.13</v>
      </c>
      <c r="AP363" s="7">
        <f t="shared" si="33"/>
        <v>0.766666666666667</v>
      </c>
      <c r="AQ363" s="7">
        <v>0.77</v>
      </c>
      <c r="AR363" s="21"/>
      <c r="AS363" s="14"/>
      <c r="AT363" s="14"/>
      <c r="AU363" s="14"/>
      <c r="AV363" s="14"/>
      <c r="AW363" s="14"/>
      <c r="AX363" s="14"/>
      <c r="AY363" s="14"/>
      <c r="AZ363" s="14"/>
      <c r="BA363" s="14"/>
      <c r="BB363" s="7" t="s">
        <v>222</v>
      </c>
      <c r="BC363" s="7">
        <v>496</v>
      </c>
      <c r="BD363" s="6"/>
      <c r="BE363" s="25"/>
      <c r="BF363" s="6"/>
      <c r="BG363" s="6"/>
      <c r="BH363" s="6"/>
      <c r="BI363" s="36"/>
      <c r="BJ363" s="6"/>
      <c r="BK363" s="6"/>
      <c r="BL363" s="6"/>
    </row>
    <row r="364" spans="1:68">
      <c r="A364" s="6" t="s">
        <v>625</v>
      </c>
      <c r="B364" s="6" t="s">
        <v>623</v>
      </c>
      <c r="C364" s="7">
        <v>1</v>
      </c>
      <c r="D364" s="7">
        <v>13682291658</v>
      </c>
      <c r="E364" s="7" t="s">
        <v>479</v>
      </c>
      <c r="F364" s="7">
        <v>2</v>
      </c>
      <c r="G364" s="7">
        <v>2</v>
      </c>
      <c r="H364" s="7">
        <v>1</v>
      </c>
      <c r="I364" s="7">
        <v>1</v>
      </c>
      <c r="J364" s="7">
        <v>51</v>
      </c>
      <c r="K364" s="7">
        <v>76</v>
      </c>
      <c r="L364" s="7">
        <v>173</v>
      </c>
      <c r="M364" s="7">
        <f t="shared" si="31"/>
        <v>25.3934311203181</v>
      </c>
      <c r="N364" s="7">
        <v>7</v>
      </c>
      <c r="O364" s="6"/>
      <c r="P364" s="7">
        <v>1</v>
      </c>
      <c r="Q364" s="7">
        <v>1</v>
      </c>
      <c r="R364" s="7">
        <v>1</v>
      </c>
      <c r="S364" s="7">
        <v>0</v>
      </c>
      <c r="T364" s="7">
        <v>0</v>
      </c>
      <c r="U364" s="7" t="s">
        <v>42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1</v>
      </c>
      <c r="AB364" s="7">
        <v>17</v>
      </c>
      <c r="AC364" s="7">
        <v>32</v>
      </c>
      <c r="AD364" s="7">
        <f t="shared" si="28"/>
        <v>40</v>
      </c>
      <c r="AE364" s="7">
        <v>31</v>
      </c>
      <c r="AF364" s="7">
        <f t="shared" si="29"/>
        <v>38.75</v>
      </c>
      <c r="AG364" s="7">
        <v>420</v>
      </c>
      <c r="AH364" s="7">
        <v>107</v>
      </c>
      <c r="AI364" s="7">
        <v>15</v>
      </c>
      <c r="AJ364" s="7">
        <v>13</v>
      </c>
      <c r="AK364" s="7" t="s">
        <v>54</v>
      </c>
      <c r="AL364" s="7" t="s">
        <v>54</v>
      </c>
      <c r="AM364" s="7">
        <v>44</v>
      </c>
      <c r="AN364" s="7">
        <v>90</v>
      </c>
      <c r="AO364" s="7">
        <v>4.13</v>
      </c>
      <c r="AP364" s="7">
        <f t="shared" si="33"/>
        <v>0.488888888888889</v>
      </c>
      <c r="AQ364" s="7">
        <v>0.49</v>
      </c>
      <c r="AR364" s="18"/>
      <c r="AS364" s="14"/>
      <c r="AT364" s="14"/>
      <c r="AU364" s="14"/>
      <c r="AV364" s="14"/>
      <c r="AW364" s="14"/>
      <c r="AX364" s="14"/>
      <c r="AY364" s="14"/>
      <c r="AZ364" s="14"/>
      <c r="BA364" s="14"/>
      <c r="BB364" s="7" t="s">
        <v>222</v>
      </c>
      <c r="BC364" s="7" t="s">
        <v>42</v>
      </c>
      <c r="BD364" s="14"/>
      <c r="BE364" s="7">
        <v>231</v>
      </c>
      <c r="BF364" s="14"/>
      <c r="BG364" s="14"/>
      <c r="BH364" s="14"/>
      <c r="BI364" s="36"/>
      <c r="BJ364" s="14"/>
      <c r="BK364" s="14"/>
      <c r="BL364" s="14"/>
      <c r="BO364" s="7">
        <v>373</v>
      </c>
      <c r="BP364" s="7">
        <v>1</v>
      </c>
    </row>
    <row r="365" spans="1:68">
      <c r="A365" s="6" t="s">
        <v>626</v>
      </c>
      <c r="B365" s="6" t="s">
        <v>623</v>
      </c>
      <c r="C365" s="7">
        <v>1</v>
      </c>
      <c r="D365" s="7">
        <v>13622280166</v>
      </c>
      <c r="E365" s="7" t="s">
        <v>474</v>
      </c>
      <c r="F365" s="7">
        <v>1</v>
      </c>
      <c r="G365" s="7">
        <v>1</v>
      </c>
      <c r="H365" s="7">
        <v>1</v>
      </c>
      <c r="I365" s="7">
        <v>1</v>
      </c>
      <c r="J365" s="7">
        <v>68</v>
      </c>
      <c r="K365" s="7">
        <v>89</v>
      </c>
      <c r="L365" s="7">
        <v>173</v>
      </c>
      <c r="M365" s="7">
        <f t="shared" si="31"/>
        <v>29.7370443382672</v>
      </c>
      <c r="N365" s="7">
        <v>6</v>
      </c>
      <c r="O365" s="7">
        <v>1</v>
      </c>
      <c r="P365" s="7">
        <v>2</v>
      </c>
      <c r="Q365" s="7">
        <v>2</v>
      </c>
      <c r="R365" s="7">
        <v>3</v>
      </c>
      <c r="S365" s="7">
        <v>0</v>
      </c>
      <c r="T365" s="7">
        <v>0</v>
      </c>
      <c r="U365" s="7" t="s">
        <v>93</v>
      </c>
      <c r="V365" s="7">
        <v>1</v>
      </c>
      <c r="W365" s="7">
        <v>1</v>
      </c>
      <c r="X365" s="7">
        <v>1</v>
      </c>
      <c r="Y365" s="7">
        <v>0</v>
      </c>
      <c r="Z365" s="7">
        <v>0</v>
      </c>
      <c r="AA365" s="7">
        <v>2</v>
      </c>
      <c r="AB365" s="7">
        <v>19</v>
      </c>
      <c r="AC365" s="7">
        <v>25</v>
      </c>
      <c r="AD365" s="7">
        <f t="shared" si="28"/>
        <v>31.25</v>
      </c>
      <c r="AE365" s="7">
        <v>27</v>
      </c>
      <c r="AF365" s="7">
        <f t="shared" si="29"/>
        <v>33.75</v>
      </c>
      <c r="AG365" s="7">
        <v>427</v>
      </c>
      <c r="AH365" s="7">
        <v>96</v>
      </c>
      <c r="AI365" s="7">
        <v>0.2</v>
      </c>
      <c r="AJ365" s="7">
        <v>14</v>
      </c>
      <c r="AK365" s="7" t="s">
        <v>133</v>
      </c>
      <c r="AL365" s="7" t="s">
        <v>133</v>
      </c>
      <c r="AM365" s="7">
        <v>10</v>
      </c>
      <c r="AN365" s="7">
        <v>90</v>
      </c>
      <c r="AO365" s="6"/>
      <c r="AP365" s="7">
        <f t="shared" si="33"/>
        <v>0.111111111111111</v>
      </c>
      <c r="AQ365" s="7">
        <v>0.11</v>
      </c>
      <c r="AR365" s="18"/>
      <c r="AS365" s="14"/>
      <c r="AT365" s="14"/>
      <c r="AU365" s="14"/>
      <c r="AV365" s="14"/>
      <c r="AW365" s="14"/>
      <c r="AX365" s="14"/>
      <c r="AY365" s="14"/>
      <c r="AZ365" s="14"/>
      <c r="BA365" s="14"/>
      <c r="BB365" s="7" t="s">
        <v>222</v>
      </c>
      <c r="BC365" s="7" t="s">
        <v>42</v>
      </c>
      <c r="BD365" s="14"/>
      <c r="BE365" s="14"/>
      <c r="BF365" s="14"/>
      <c r="BG365" s="14"/>
      <c r="BH365" s="14"/>
      <c r="BI365" s="36"/>
      <c r="BJ365" s="14"/>
      <c r="BK365" s="14"/>
      <c r="BL365" s="14"/>
      <c r="BO365" s="7">
        <v>601</v>
      </c>
      <c r="BP365" s="7">
        <v>2</v>
      </c>
    </row>
    <row r="366" spans="1:64">
      <c r="A366" s="6" t="s">
        <v>627</v>
      </c>
      <c r="B366" s="6" t="s">
        <v>623</v>
      </c>
      <c r="C366" s="7">
        <v>1</v>
      </c>
      <c r="D366" s="7">
        <v>18902269220</v>
      </c>
      <c r="E366" s="7" t="s">
        <v>571</v>
      </c>
      <c r="F366" s="7">
        <v>1</v>
      </c>
      <c r="G366" s="7">
        <v>1</v>
      </c>
      <c r="H366" s="7">
        <v>1</v>
      </c>
      <c r="I366" s="7">
        <v>1</v>
      </c>
      <c r="J366" s="7">
        <v>38</v>
      </c>
      <c r="K366" s="7">
        <v>75</v>
      </c>
      <c r="L366" s="7">
        <v>172</v>
      </c>
      <c r="M366" s="7">
        <f t="shared" si="31"/>
        <v>25.3515413737155</v>
      </c>
      <c r="N366" s="7">
        <v>1</v>
      </c>
      <c r="O366" s="6"/>
      <c r="P366" s="7">
        <v>1</v>
      </c>
      <c r="Q366" s="7">
        <v>1</v>
      </c>
      <c r="R366" s="7">
        <v>0</v>
      </c>
      <c r="S366" s="7">
        <v>0</v>
      </c>
      <c r="T366" s="7">
        <v>1</v>
      </c>
      <c r="U366" s="7" t="s">
        <v>22</v>
      </c>
      <c r="V366" s="7">
        <v>1</v>
      </c>
      <c r="W366" s="7">
        <v>0</v>
      </c>
      <c r="X366" s="7">
        <v>0</v>
      </c>
      <c r="Y366" s="7">
        <v>1</v>
      </c>
      <c r="Z366" s="7">
        <v>0</v>
      </c>
      <c r="AA366" s="7">
        <v>3</v>
      </c>
      <c r="AB366" s="7">
        <v>24</v>
      </c>
      <c r="AC366" s="7">
        <v>32</v>
      </c>
      <c r="AD366" s="7">
        <f t="shared" si="28"/>
        <v>40</v>
      </c>
      <c r="AE366" s="7">
        <v>28</v>
      </c>
      <c r="AF366" s="7">
        <f t="shared" si="29"/>
        <v>35</v>
      </c>
      <c r="AG366" s="7">
        <v>781</v>
      </c>
      <c r="AH366" s="7">
        <v>126</v>
      </c>
      <c r="AI366" s="7">
        <v>98.7</v>
      </c>
      <c r="AJ366" s="7">
        <v>86</v>
      </c>
      <c r="AK366" s="7" t="s">
        <v>47</v>
      </c>
      <c r="AL366" s="7" t="s">
        <v>47</v>
      </c>
      <c r="AM366" s="7">
        <v>7</v>
      </c>
      <c r="AN366" s="7">
        <v>90</v>
      </c>
      <c r="AO366" s="7">
        <v>4.14</v>
      </c>
      <c r="AP366" s="7">
        <f t="shared" si="33"/>
        <v>0.0777777777777778</v>
      </c>
      <c r="AQ366" s="7">
        <v>0.08</v>
      </c>
      <c r="AR366" s="18"/>
      <c r="AS366" s="14"/>
      <c r="AT366" s="14"/>
      <c r="AU366" s="14"/>
      <c r="AV366" s="14"/>
      <c r="AW366" s="14"/>
      <c r="AX366" s="14"/>
      <c r="AY366" s="14"/>
      <c r="AZ366" s="14"/>
      <c r="BA366" s="14"/>
      <c r="BB366" s="7" t="s">
        <v>222</v>
      </c>
      <c r="BC366" s="7" t="s">
        <v>42</v>
      </c>
      <c r="BD366" s="25"/>
      <c r="BE366" s="14"/>
      <c r="BF366" s="25"/>
      <c r="BG366" s="25"/>
      <c r="BH366" s="25"/>
      <c r="BI366" s="36"/>
      <c r="BJ366" s="14"/>
      <c r="BK366" s="14"/>
      <c r="BL366" s="14"/>
    </row>
    <row r="367" spans="1:68">
      <c r="A367" s="6" t="s">
        <v>628</v>
      </c>
      <c r="B367" s="6" t="s">
        <v>629</v>
      </c>
      <c r="C367" s="7">
        <v>1</v>
      </c>
      <c r="D367" s="7">
        <v>15989306648</v>
      </c>
      <c r="E367" s="7" t="s">
        <v>111</v>
      </c>
      <c r="F367" s="7">
        <v>1</v>
      </c>
      <c r="G367" s="7">
        <v>2</v>
      </c>
      <c r="H367" s="7">
        <v>1</v>
      </c>
      <c r="I367" s="7">
        <v>1</v>
      </c>
      <c r="J367" s="7">
        <v>67</v>
      </c>
      <c r="K367" s="7">
        <v>76</v>
      </c>
      <c r="L367" s="7">
        <v>170</v>
      </c>
      <c r="M367" s="7">
        <f t="shared" si="31"/>
        <v>26.2975778546713</v>
      </c>
      <c r="N367" s="7">
        <v>1</v>
      </c>
      <c r="O367" s="7">
        <v>1</v>
      </c>
      <c r="P367" s="7">
        <v>3</v>
      </c>
      <c r="Q367" s="7">
        <v>3</v>
      </c>
      <c r="R367" s="7">
        <v>3</v>
      </c>
      <c r="S367" s="7">
        <v>0</v>
      </c>
      <c r="T367" s="7">
        <v>0</v>
      </c>
      <c r="U367" s="7" t="s">
        <v>42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8</v>
      </c>
      <c r="AB367" s="7">
        <v>17</v>
      </c>
      <c r="AC367" s="7">
        <v>31</v>
      </c>
      <c r="AD367" s="7">
        <f t="shared" si="28"/>
        <v>38.75</v>
      </c>
      <c r="AE367" s="7">
        <v>33</v>
      </c>
      <c r="AF367" s="7">
        <f t="shared" si="29"/>
        <v>41.25</v>
      </c>
      <c r="AG367" s="7">
        <v>329</v>
      </c>
      <c r="AH367" s="7">
        <v>78</v>
      </c>
      <c r="AI367" s="7">
        <v>96.3</v>
      </c>
      <c r="AJ367" s="7">
        <v>58</v>
      </c>
      <c r="AK367" s="7" t="s">
        <v>47</v>
      </c>
      <c r="AL367" s="7" t="s">
        <v>47</v>
      </c>
      <c r="AM367" s="7">
        <v>110</v>
      </c>
      <c r="AN367" s="7">
        <v>96</v>
      </c>
      <c r="AO367" s="6"/>
      <c r="AP367" s="7">
        <f t="shared" si="33"/>
        <v>1.14583333333333</v>
      </c>
      <c r="AQ367" s="7">
        <v>1</v>
      </c>
      <c r="AR367" s="18"/>
      <c r="AS367" s="14"/>
      <c r="AT367" s="14"/>
      <c r="AU367" s="14"/>
      <c r="AV367" s="14"/>
      <c r="AW367" s="14"/>
      <c r="AX367" s="14"/>
      <c r="AY367" s="14"/>
      <c r="AZ367" s="14"/>
      <c r="BA367" s="14"/>
      <c r="BB367" s="7" t="s">
        <v>222</v>
      </c>
      <c r="BC367" s="7">
        <v>212</v>
      </c>
      <c r="BD367" s="7">
        <v>222</v>
      </c>
      <c r="BE367" s="14"/>
      <c r="BF367" s="7">
        <v>256</v>
      </c>
      <c r="BG367" s="7">
        <v>236</v>
      </c>
      <c r="BH367" s="7">
        <v>239</v>
      </c>
      <c r="BI367" s="36">
        <v>228</v>
      </c>
      <c r="BJ367" s="14"/>
      <c r="BK367" s="14"/>
      <c r="BL367" s="14"/>
      <c r="BP367" s="22"/>
    </row>
    <row r="368" spans="1:68">
      <c r="A368" s="6" t="s">
        <v>630</v>
      </c>
      <c r="B368" s="6" t="s">
        <v>631</v>
      </c>
      <c r="C368" s="7">
        <v>1</v>
      </c>
      <c r="D368" s="7">
        <v>13711481490</v>
      </c>
      <c r="E368" s="7" t="s">
        <v>103</v>
      </c>
      <c r="F368" s="7">
        <v>1</v>
      </c>
      <c r="G368" s="7">
        <v>1</v>
      </c>
      <c r="H368" s="7">
        <v>1</v>
      </c>
      <c r="I368" s="7">
        <v>1</v>
      </c>
      <c r="J368" s="7">
        <v>55</v>
      </c>
      <c r="K368" s="7">
        <v>77</v>
      </c>
      <c r="L368" s="7">
        <v>170</v>
      </c>
      <c r="M368" s="7">
        <f t="shared" si="31"/>
        <v>26.643598615917</v>
      </c>
      <c r="N368" s="7">
        <v>30</v>
      </c>
      <c r="O368" s="7">
        <v>1</v>
      </c>
      <c r="P368" s="7">
        <v>1</v>
      </c>
      <c r="Q368" s="7">
        <v>1</v>
      </c>
      <c r="R368" s="7">
        <v>4</v>
      </c>
      <c r="S368" s="7">
        <v>0</v>
      </c>
      <c r="T368" s="7">
        <v>0</v>
      </c>
      <c r="U368" s="7" t="s">
        <v>93</v>
      </c>
      <c r="V368" s="7">
        <v>1</v>
      </c>
      <c r="W368" s="7">
        <v>1</v>
      </c>
      <c r="X368" s="7">
        <v>1</v>
      </c>
      <c r="Y368" s="7">
        <v>0</v>
      </c>
      <c r="Z368" s="7">
        <v>0</v>
      </c>
      <c r="AA368" s="7">
        <v>6</v>
      </c>
      <c r="AB368" s="7">
        <v>17</v>
      </c>
      <c r="AC368" s="7">
        <v>29</v>
      </c>
      <c r="AD368" s="7">
        <f t="shared" si="28"/>
        <v>36.25</v>
      </c>
      <c r="AE368" s="7">
        <v>28</v>
      </c>
      <c r="AF368" s="7">
        <f t="shared" si="29"/>
        <v>35</v>
      </c>
      <c r="AG368" s="7">
        <v>548</v>
      </c>
      <c r="AH368" s="7">
        <v>91</v>
      </c>
      <c r="AI368" s="7">
        <v>58.8</v>
      </c>
      <c r="AJ368" s="7">
        <v>54</v>
      </c>
      <c r="AK368" s="7" t="s">
        <v>144</v>
      </c>
      <c r="AL368" s="7" t="s">
        <v>144</v>
      </c>
      <c r="AM368" s="7">
        <v>67</v>
      </c>
      <c r="AN368" s="7">
        <v>70</v>
      </c>
      <c r="AO368" s="6"/>
      <c r="AP368" s="7">
        <f t="shared" si="33"/>
        <v>0.957142857142857</v>
      </c>
      <c r="AQ368" s="7">
        <v>0.96</v>
      </c>
      <c r="AR368" s="18"/>
      <c r="AS368" s="17"/>
      <c r="AT368" s="14"/>
      <c r="AU368" s="14"/>
      <c r="AV368" s="14"/>
      <c r="AW368" s="14"/>
      <c r="AX368" s="14"/>
      <c r="AY368" s="14"/>
      <c r="AZ368" s="14"/>
      <c r="BA368" s="14"/>
      <c r="BB368" s="7" t="s">
        <v>222</v>
      </c>
      <c r="BC368" s="7">
        <v>358</v>
      </c>
      <c r="BD368" s="7">
        <v>370</v>
      </c>
      <c r="BE368" s="14"/>
      <c r="BF368" s="14"/>
      <c r="BG368" s="14"/>
      <c r="BH368" s="14"/>
      <c r="BI368" s="36"/>
      <c r="BJ368" s="14"/>
      <c r="BK368" s="14"/>
      <c r="BL368" s="14"/>
      <c r="BO368" s="7">
        <v>427</v>
      </c>
      <c r="BP368" s="7">
        <v>2</v>
      </c>
    </row>
    <row r="369" spans="1:68">
      <c r="A369" s="6" t="s">
        <v>632</v>
      </c>
      <c r="B369" s="6" t="s">
        <v>631</v>
      </c>
      <c r="C369" s="7">
        <v>1</v>
      </c>
      <c r="D369" s="7">
        <v>15580750720</v>
      </c>
      <c r="E369" s="7" t="s">
        <v>474</v>
      </c>
      <c r="F369" s="7">
        <v>1</v>
      </c>
      <c r="G369" s="7">
        <v>1</v>
      </c>
      <c r="H369" s="7">
        <v>1</v>
      </c>
      <c r="I369" s="7">
        <v>1</v>
      </c>
      <c r="J369" s="7">
        <v>63</v>
      </c>
      <c r="K369" s="7">
        <v>63</v>
      </c>
      <c r="L369" s="7">
        <v>164</v>
      </c>
      <c r="M369" s="7">
        <f t="shared" si="31"/>
        <v>23.4235574063058</v>
      </c>
      <c r="N369" s="7">
        <v>1</v>
      </c>
      <c r="O369" s="7">
        <v>1</v>
      </c>
      <c r="P369" s="7">
        <v>2</v>
      </c>
      <c r="Q369" s="7">
        <v>2</v>
      </c>
      <c r="R369" s="7">
        <v>1</v>
      </c>
      <c r="S369" s="7">
        <v>0</v>
      </c>
      <c r="T369" s="7">
        <v>1</v>
      </c>
      <c r="U369" s="7" t="s">
        <v>108</v>
      </c>
      <c r="V369" s="7">
        <v>1</v>
      </c>
      <c r="W369" s="7">
        <v>1</v>
      </c>
      <c r="X369" s="7">
        <v>1</v>
      </c>
      <c r="Y369" s="7">
        <v>1</v>
      </c>
      <c r="Z369" s="7">
        <v>0</v>
      </c>
      <c r="AA369" s="7">
        <v>3</v>
      </c>
      <c r="AB369" s="7">
        <v>21</v>
      </c>
      <c r="AC369" s="7">
        <v>33</v>
      </c>
      <c r="AD369" s="7">
        <f t="shared" si="28"/>
        <v>41.25</v>
      </c>
      <c r="AE369" s="7">
        <v>32</v>
      </c>
      <c r="AF369" s="7">
        <f t="shared" si="29"/>
        <v>40</v>
      </c>
      <c r="AG369" s="7">
        <v>450</v>
      </c>
      <c r="AH369" s="7">
        <v>148</v>
      </c>
      <c r="AI369" s="6"/>
      <c r="AJ369" s="7">
        <v>12</v>
      </c>
      <c r="AK369" s="7" t="s">
        <v>47</v>
      </c>
      <c r="AL369" s="7" t="s">
        <v>47</v>
      </c>
      <c r="AM369" s="7">
        <v>39</v>
      </c>
      <c r="AN369" s="7">
        <v>90</v>
      </c>
      <c r="AO369" s="6"/>
      <c r="AP369" s="7">
        <f t="shared" si="33"/>
        <v>0.433333333333333</v>
      </c>
      <c r="AQ369" s="7">
        <v>0.43</v>
      </c>
      <c r="AR369" s="18"/>
      <c r="AS369" s="14"/>
      <c r="AT369" s="14"/>
      <c r="AU369" s="14"/>
      <c r="AV369" s="14"/>
      <c r="AW369" s="14"/>
      <c r="AX369" s="14"/>
      <c r="AY369" s="14"/>
      <c r="AZ369" s="14"/>
      <c r="BA369" s="14"/>
      <c r="BB369" s="7" t="s">
        <v>222</v>
      </c>
      <c r="BC369" s="7" t="s">
        <v>42</v>
      </c>
      <c r="BD369" s="14"/>
      <c r="BE369" s="14"/>
      <c r="BF369" s="14"/>
      <c r="BG369" s="14"/>
      <c r="BH369" s="14"/>
      <c r="BI369" s="36"/>
      <c r="BJ369" s="6"/>
      <c r="BK369" s="14"/>
      <c r="BL369" s="6"/>
      <c r="BO369" s="7">
        <v>590</v>
      </c>
      <c r="BP369" s="7">
        <v>2</v>
      </c>
    </row>
    <row r="370" spans="1:68">
      <c r="A370" s="6" t="s">
        <v>633</v>
      </c>
      <c r="B370" s="6" t="s">
        <v>631</v>
      </c>
      <c r="C370" s="7">
        <v>1</v>
      </c>
      <c r="D370" s="7">
        <v>18998820111</v>
      </c>
      <c r="E370" s="7" t="s">
        <v>103</v>
      </c>
      <c r="F370" s="7">
        <v>1</v>
      </c>
      <c r="G370" s="7">
        <v>1</v>
      </c>
      <c r="H370" s="7">
        <v>1</v>
      </c>
      <c r="I370" s="7">
        <v>1</v>
      </c>
      <c r="J370" s="7">
        <v>31</v>
      </c>
      <c r="K370" s="7">
        <v>76</v>
      </c>
      <c r="L370" s="7">
        <v>175</v>
      </c>
      <c r="M370" s="7">
        <f t="shared" si="31"/>
        <v>24.8163265306122</v>
      </c>
      <c r="N370" s="7">
        <v>7</v>
      </c>
      <c r="O370" s="6"/>
      <c r="P370" s="7">
        <v>3</v>
      </c>
      <c r="Q370" s="7">
        <v>3</v>
      </c>
      <c r="R370" s="7">
        <v>0</v>
      </c>
      <c r="S370" s="7">
        <v>1</v>
      </c>
      <c r="T370" s="7">
        <v>0</v>
      </c>
      <c r="U370" s="7" t="s">
        <v>42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3</v>
      </c>
      <c r="AB370" s="7">
        <v>23</v>
      </c>
      <c r="AC370" s="7">
        <v>24</v>
      </c>
      <c r="AD370" s="7">
        <f t="shared" si="28"/>
        <v>30</v>
      </c>
      <c r="AE370" s="7">
        <v>27</v>
      </c>
      <c r="AF370" s="7">
        <f t="shared" si="29"/>
        <v>33.75</v>
      </c>
      <c r="AG370" s="7">
        <v>706</v>
      </c>
      <c r="AH370" s="7">
        <v>130</v>
      </c>
      <c r="AI370" s="7">
        <v>32.4</v>
      </c>
      <c r="AJ370" s="7">
        <v>55</v>
      </c>
      <c r="AK370" s="7" t="s">
        <v>47</v>
      </c>
      <c r="AL370" s="7" t="s">
        <v>47</v>
      </c>
      <c r="AM370" s="7">
        <v>7</v>
      </c>
      <c r="AN370" s="7">
        <v>90</v>
      </c>
      <c r="AO370" s="7">
        <v>4.8</v>
      </c>
      <c r="AP370" s="7">
        <f t="shared" si="33"/>
        <v>0.0777777777777778</v>
      </c>
      <c r="AQ370" s="7">
        <v>0.08</v>
      </c>
      <c r="AR370" s="18"/>
      <c r="AS370" s="23"/>
      <c r="AT370" s="14"/>
      <c r="AU370" s="14"/>
      <c r="AV370" s="14"/>
      <c r="AW370" s="14"/>
      <c r="AX370" s="14"/>
      <c r="AY370" s="14"/>
      <c r="AZ370" s="14"/>
      <c r="BA370" s="14"/>
      <c r="BB370" s="7" t="s">
        <v>222</v>
      </c>
      <c r="BC370" s="7" t="s">
        <v>42</v>
      </c>
      <c r="BD370" s="14"/>
      <c r="BE370" s="14"/>
      <c r="BF370" s="14"/>
      <c r="BG370" s="14"/>
      <c r="BH370" s="14"/>
      <c r="BI370" s="36"/>
      <c r="BJ370" s="6"/>
      <c r="BK370" s="6"/>
      <c r="BL370" s="14"/>
      <c r="BO370" s="7">
        <v>333</v>
      </c>
      <c r="BP370" s="7">
        <v>1</v>
      </c>
    </row>
    <row r="371" spans="1:68">
      <c r="A371" s="6" t="s">
        <v>634</v>
      </c>
      <c r="B371" s="6" t="s">
        <v>635</v>
      </c>
      <c r="C371" s="7">
        <v>1</v>
      </c>
      <c r="D371" s="7">
        <v>18927598071</v>
      </c>
      <c r="E371" s="7" t="s">
        <v>106</v>
      </c>
      <c r="F371" s="7">
        <v>1</v>
      </c>
      <c r="G371" s="7">
        <v>1</v>
      </c>
      <c r="H371" s="7">
        <v>2</v>
      </c>
      <c r="I371" s="7">
        <v>1</v>
      </c>
      <c r="J371" s="7">
        <v>29</v>
      </c>
      <c r="K371" s="7">
        <v>100</v>
      </c>
      <c r="L371" s="7">
        <v>174</v>
      </c>
      <c r="M371" s="7">
        <f t="shared" si="31"/>
        <v>33.0294622803541</v>
      </c>
      <c r="N371" s="7">
        <v>5</v>
      </c>
      <c r="O371" s="6"/>
      <c r="P371" s="7">
        <v>2</v>
      </c>
      <c r="Q371" s="7">
        <v>2</v>
      </c>
      <c r="R371" s="7">
        <v>1</v>
      </c>
      <c r="S371" s="7">
        <v>0</v>
      </c>
      <c r="T371" s="7">
        <v>0</v>
      </c>
      <c r="U371" s="7" t="s">
        <v>22</v>
      </c>
      <c r="V371" s="7">
        <v>1</v>
      </c>
      <c r="W371" s="7">
        <v>0</v>
      </c>
      <c r="X371" s="7">
        <v>0</v>
      </c>
      <c r="Y371" s="7">
        <v>1</v>
      </c>
      <c r="Z371" s="7">
        <v>0</v>
      </c>
      <c r="AA371" s="7">
        <v>0</v>
      </c>
      <c r="AB371" s="7">
        <v>21</v>
      </c>
      <c r="AC371" s="7">
        <v>32</v>
      </c>
      <c r="AD371" s="7">
        <f t="shared" si="28"/>
        <v>40</v>
      </c>
      <c r="AE371" s="7">
        <v>31</v>
      </c>
      <c r="AF371" s="7">
        <f t="shared" si="29"/>
        <v>38.75</v>
      </c>
      <c r="AG371" s="7">
        <v>757</v>
      </c>
      <c r="AH371" s="7">
        <v>104</v>
      </c>
      <c r="AI371" s="7">
        <v>22.2</v>
      </c>
      <c r="AJ371" s="7">
        <v>14</v>
      </c>
      <c r="AK371" s="7" t="s">
        <v>47</v>
      </c>
      <c r="AL371" s="7" t="s">
        <v>47</v>
      </c>
      <c r="AM371" s="7">
        <v>30</v>
      </c>
      <c r="AN371" s="7">
        <v>90</v>
      </c>
      <c r="AO371" s="7">
        <v>4.11</v>
      </c>
      <c r="AP371" s="7">
        <f t="shared" si="33"/>
        <v>0.333333333333333</v>
      </c>
      <c r="AQ371" s="7">
        <v>0.33</v>
      </c>
      <c r="AR371" s="18"/>
      <c r="AS371" s="14"/>
      <c r="AT371" s="14"/>
      <c r="AU371" s="14"/>
      <c r="AV371" s="14"/>
      <c r="AW371" s="14"/>
      <c r="AX371" s="14"/>
      <c r="AY371" s="14"/>
      <c r="AZ371" s="14"/>
      <c r="BA371" s="14"/>
      <c r="BB371" s="7" t="s">
        <v>222</v>
      </c>
      <c r="BC371" s="7" t="s">
        <v>42</v>
      </c>
      <c r="BD371" s="25"/>
      <c r="BE371" s="14"/>
      <c r="BF371" s="25"/>
      <c r="BG371" s="14"/>
      <c r="BH371" s="14"/>
      <c r="BI371" s="36"/>
      <c r="BJ371" s="14"/>
      <c r="BK371" s="14"/>
      <c r="BL371" s="14"/>
      <c r="BO371" s="7">
        <v>457</v>
      </c>
      <c r="BP371" s="7">
        <v>2</v>
      </c>
    </row>
    <row r="372" spans="1:68">
      <c r="A372" s="6" t="s">
        <v>636</v>
      </c>
      <c r="B372" s="6" t="s">
        <v>637</v>
      </c>
      <c r="C372" s="7">
        <v>1</v>
      </c>
      <c r="D372" s="7">
        <v>13416302494</v>
      </c>
      <c r="E372" s="7" t="s">
        <v>474</v>
      </c>
      <c r="F372" s="7">
        <v>1</v>
      </c>
      <c r="G372" s="7">
        <v>1</v>
      </c>
      <c r="H372" s="7">
        <v>1</v>
      </c>
      <c r="I372" s="7">
        <v>1</v>
      </c>
      <c r="J372" s="7">
        <v>65</v>
      </c>
      <c r="K372" s="7">
        <v>54</v>
      </c>
      <c r="L372" s="7">
        <v>160</v>
      </c>
      <c r="M372" s="7">
        <f t="shared" si="31"/>
        <v>21.09375</v>
      </c>
      <c r="N372" s="7">
        <v>26</v>
      </c>
      <c r="O372" s="7">
        <v>1</v>
      </c>
      <c r="P372" s="7">
        <v>0</v>
      </c>
      <c r="Q372" s="7">
        <v>0</v>
      </c>
      <c r="R372" s="7">
        <v>2</v>
      </c>
      <c r="S372" s="7">
        <v>1</v>
      </c>
      <c r="T372" s="7">
        <v>0</v>
      </c>
      <c r="U372" s="7" t="s">
        <v>20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17</v>
      </c>
      <c r="AC372" s="7">
        <v>31</v>
      </c>
      <c r="AD372" s="7">
        <f t="shared" si="28"/>
        <v>38.75</v>
      </c>
      <c r="AE372" s="7">
        <v>32</v>
      </c>
      <c r="AF372" s="7">
        <f t="shared" si="29"/>
        <v>40</v>
      </c>
      <c r="AG372" s="7">
        <v>457</v>
      </c>
      <c r="AH372" s="7">
        <v>163</v>
      </c>
      <c r="AI372" s="7">
        <v>3.1</v>
      </c>
      <c r="AJ372" s="7">
        <v>8.7</v>
      </c>
      <c r="AK372" s="7" t="s">
        <v>47</v>
      </c>
      <c r="AL372" s="7" t="s">
        <v>47</v>
      </c>
      <c r="AM372" s="7">
        <v>90</v>
      </c>
      <c r="AN372" s="7">
        <v>90</v>
      </c>
      <c r="AO372" s="14"/>
      <c r="AP372" s="7">
        <f t="shared" si="33"/>
        <v>1</v>
      </c>
      <c r="AQ372" s="7">
        <v>1</v>
      </c>
      <c r="AR372" s="18"/>
      <c r="AS372" s="14"/>
      <c r="AT372" s="14"/>
      <c r="AU372" s="14"/>
      <c r="AV372" s="14"/>
      <c r="AW372" s="14"/>
      <c r="AX372" s="14"/>
      <c r="AY372" s="14"/>
      <c r="AZ372" s="14"/>
      <c r="BA372" s="14"/>
      <c r="BB372" s="7" t="s">
        <v>222</v>
      </c>
      <c r="BC372" s="7">
        <v>440</v>
      </c>
      <c r="BD372" s="7">
        <v>390</v>
      </c>
      <c r="BE372" s="25"/>
      <c r="BF372" s="7">
        <v>355</v>
      </c>
      <c r="BG372" s="14"/>
      <c r="BH372" s="25"/>
      <c r="BI372" s="36"/>
      <c r="BJ372" s="14"/>
      <c r="BK372" s="14"/>
      <c r="BL372" s="14"/>
      <c r="BO372" s="7">
        <v>402</v>
      </c>
      <c r="BP372" s="7">
        <v>2</v>
      </c>
    </row>
    <row r="373" spans="1:69">
      <c r="A373" s="6" t="s">
        <v>638</v>
      </c>
      <c r="B373" s="6" t="s">
        <v>637</v>
      </c>
      <c r="C373" s="7">
        <v>1</v>
      </c>
      <c r="D373" s="7">
        <v>15766531182</v>
      </c>
      <c r="E373" s="7" t="s">
        <v>111</v>
      </c>
      <c r="F373" s="7">
        <v>2</v>
      </c>
      <c r="G373" s="7">
        <v>2</v>
      </c>
      <c r="H373" s="7">
        <v>1</v>
      </c>
      <c r="I373" s="7">
        <v>1</v>
      </c>
      <c r="J373" s="7">
        <v>35</v>
      </c>
      <c r="K373" s="7">
        <v>70</v>
      </c>
      <c r="L373" s="7">
        <v>172</v>
      </c>
      <c r="M373" s="7">
        <f t="shared" si="31"/>
        <v>23.6614386154678</v>
      </c>
      <c r="N373" s="7">
        <v>6</v>
      </c>
      <c r="O373" s="7">
        <v>1</v>
      </c>
      <c r="P373" s="7">
        <v>0</v>
      </c>
      <c r="Q373" s="7">
        <v>0</v>
      </c>
      <c r="R373" s="7">
        <v>1</v>
      </c>
      <c r="S373" s="7">
        <v>1</v>
      </c>
      <c r="T373" s="7">
        <v>0</v>
      </c>
      <c r="U373" s="7" t="s">
        <v>22</v>
      </c>
      <c r="V373" s="7">
        <v>1</v>
      </c>
      <c r="W373" s="7">
        <v>0</v>
      </c>
      <c r="X373" s="7">
        <v>0</v>
      </c>
      <c r="Y373" s="7">
        <v>1</v>
      </c>
      <c r="Z373" s="7">
        <v>0</v>
      </c>
      <c r="AA373" s="7">
        <v>0</v>
      </c>
      <c r="AB373" s="7">
        <v>20</v>
      </c>
      <c r="AC373" s="7">
        <v>24</v>
      </c>
      <c r="AD373" s="7">
        <f t="shared" si="28"/>
        <v>30</v>
      </c>
      <c r="AE373" s="7">
        <v>33</v>
      </c>
      <c r="AF373" s="7">
        <f t="shared" si="29"/>
        <v>41.25</v>
      </c>
      <c r="AG373" s="7">
        <v>345</v>
      </c>
      <c r="AH373" s="7">
        <v>79</v>
      </c>
      <c r="AI373" s="7">
        <v>2.8</v>
      </c>
      <c r="AJ373" s="7">
        <v>6.6</v>
      </c>
      <c r="AK373" s="7" t="s">
        <v>54</v>
      </c>
      <c r="AL373" s="7" t="s">
        <v>54</v>
      </c>
      <c r="AM373" s="7">
        <v>30</v>
      </c>
      <c r="AN373" s="7">
        <v>90</v>
      </c>
      <c r="AO373" s="6"/>
      <c r="AP373" s="7">
        <f t="shared" si="33"/>
        <v>0.333333333333333</v>
      </c>
      <c r="AQ373" s="7">
        <v>0.33</v>
      </c>
      <c r="AR373" s="18"/>
      <c r="AS373" s="14"/>
      <c r="AT373" s="14"/>
      <c r="AU373" s="14"/>
      <c r="AV373" s="14"/>
      <c r="AW373" s="14"/>
      <c r="AX373" s="14"/>
      <c r="AY373" s="14"/>
      <c r="AZ373" s="14"/>
      <c r="BA373" s="14"/>
      <c r="BB373" s="7" t="s">
        <v>222</v>
      </c>
      <c r="BC373" s="7" t="s">
        <v>42</v>
      </c>
      <c r="BD373" s="14"/>
      <c r="BE373" s="14"/>
      <c r="BF373" s="14"/>
      <c r="BG373" s="14"/>
      <c r="BH373" s="25"/>
      <c r="BI373" s="36"/>
      <c r="BJ373" s="14"/>
      <c r="BK373" s="14"/>
      <c r="BL373" s="14"/>
      <c r="BM373" s="39"/>
      <c r="BN373" s="40"/>
      <c r="BO373" s="7">
        <v>182</v>
      </c>
      <c r="BP373" s="7">
        <v>1</v>
      </c>
      <c r="BQ373" s="41"/>
    </row>
    <row r="374" spans="1:69">
      <c r="A374" s="6" t="s">
        <v>639</v>
      </c>
      <c r="B374" s="6" t="s">
        <v>637</v>
      </c>
      <c r="C374" s="7">
        <v>1</v>
      </c>
      <c r="D374" s="7">
        <v>18390115805</v>
      </c>
      <c r="E374" s="7" t="s">
        <v>103</v>
      </c>
      <c r="F374" s="7">
        <v>2</v>
      </c>
      <c r="G374" s="7">
        <v>2</v>
      </c>
      <c r="H374" s="7">
        <v>1</v>
      </c>
      <c r="I374" s="7">
        <v>1</v>
      </c>
      <c r="J374" s="7">
        <v>54</v>
      </c>
      <c r="K374" s="7">
        <v>88</v>
      </c>
      <c r="L374" s="7">
        <v>170</v>
      </c>
      <c r="M374" s="7">
        <f t="shared" si="31"/>
        <v>30.4498269896194</v>
      </c>
      <c r="N374" s="7">
        <v>1</v>
      </c>
      <c r="O374" s="7">
        <v>1</v>
      </c>
      <c r="P374" s="7">
        <v>3</v>
      </c>
      <c r="Q374" s="7">
        <v>3</v>
      </c>
      <c r="R374" s="7">
        <v>1</v>
      </c>
      <c r="S374" s="7">
        <v>0</v>
      </c>
      <c r="T374" s="7">
        <v>1</v>
      </c>
      <c r="U374" s="7" t="s">
        <v>20</v>
      </c>
      <c r="V374" s="7">
        <v>1</v>
      </c>
      <c r="W374" s="7">
        <v>1</v>
      </c>
      <c r="X374" s="7">
        <v>0</v>
      </c>
      <c r="Y374" s="7">
        <v>0</v>
      </c>
      <c r="Z374" s="7">
        <v>0</v>
      </c>
      <c r="AA374" s="7">
        <v>4</v>
      </c>
      <c r="AB374" s="7">
        <v>19</v>
      </c>
      <c r="AC374" s="7">
        <v>22</v>
      </c>
      <c r="AD374" s="7">
        <f t="shared" si="28"/>
        <v>27.5</v>
      </c>
      <c r="AE374" s="7">
        <v>25</v>
      </c>
      <c r="AF374" s="7">
        <f t="shared" si="29"/>
        <v>31.25</v>
      </c>
      <c r="AG374" s="7">
        <v>678</v>
      </c>
      <c r="AH374" s="7">
        <v>131</v>
      </c>
      <c r="AI374" s="7">
        <v>94.4</v>
      </c>
      <c r="AJ374" s="7">
        <v>43</v>
      </c>
      <c r="AK374" s="7" t="s">
        <v>47</v>
      </c>
      <c r="AL374" s="7" t="s">
        <v>47</v>
      </c>
      <c r="AM374" s="7">
        <v>7</v>
      </c>
      <c r="AN374" s="7">
        <v>90</v>
      </c>
      <c r="AO374" s="6"/>
      <c r="AP374" s="7">
        <f t="shared" si="33"/>
        <v>0.0777777777777778</v>
      </c>
      <c r="AQ374" s="7">
        <v>0.08</v>
      </c>
      <c r="AR374" s="18"/>
      <c r="AS374" s="14"/>
      <c r="AT374" s="14"/>
      <c r="AU374" s="14"/>
      <c r="AV374" s="14"/>
      <c r="AW374" s="14"/>
      <c r="AX374" s="14"/>
      <c r="AY374" s="14"/>
      <c r="AZ374" s="14"/>
      <c r="BA374" s="14"/>
      <c r="BB374" s="7" t="s">
        <v>222</v>
      </c>
      <c r="BC374" s="7" t="s">
        <v>42</v>
      </c>
      <c r="BD374" s="14"/>
      <c r="BE374" s="14"/>
      <c r="BF374" s="14"/>
      <c r="BG374" s="14"/>
      <c r="BH374" s="7">
        <v>373</v>
      </c>
      <c r="BI374" s="36">
        <v>422</v>
      </c>
      <c r="BJ374" s="14"/>
      <c r="BK374" s="14"/>
      <c r="BL374" s="14"/>
      <c r="BM374" s="39"/>
      <c r="BN374" s="40"/>
      <c r="BO374" s="7"/>
      <c r="BP374" s="7"/>
      <c r="BQ374" s="41"/>
    </row>
    <row r="375" spans="1:69">
      <c r="A375" s="6" t="s">
        <v>640</v>
      </c>
      <c r="B375" s="6" t="s">
        <v>641</v>
      </c>
      <c r="C375" s="7">
        <v>1</v>
      </c>
      <c r="D375" s="7">
        <v>13560523376</v>
      </c>
      <c r="E375" s="7" t="s">
        <v>136</v>
      </c>
      <c r="F375" s="7">
        <v>2</v>
      </c>
      <c r="G375" s="7">
        <v>1</v>
      </c>
      <c r="H375" s="7">
        <v>1</v>
      </c>
      <c r="I375" s="7">
        <v>1</v>
      </c>
      <c r="J375" s="7">
        <v>26</v>
      </c>
      <c r="K375" s="7">
        <v>74</v>
      </c>
      <c r="L375" s="7">
        <v>167</v>
      </c>
      <c r="M375" s="7">
        <f t="shared" si="31"/>
        <v>26.5337588296461</v>
      </c>
      <c r="N375" s="7">
        <v>7</v>
      </c>
      <c r="O375" s="6"/>
      <c r="P375" s="7">
        <v>0</v>
      </c>
      <c r="Q375" s="7">
        <v>0</v>
      </c>
      <c r="R375" s="7">
        <v>4</v>
      </c>
      <c r="S375" s="7">
        <v>1</v>
      </c>
      <c r="T375" s="7">
        <v>0</v>
      </c>
      <c r="U375" s="7" t="s">
        <v>22</v>
      </c>
      <c r="V375" s="7">
        <v>1</v>
      </c>
      <c r="W375" s="7">
        <v>0</v>
      </c>
      <c r="X375" s="7">
        <v>0</v>
      </c>
      <c r="Y375" s="7">
        <v>1</v>
      </c>
      <c r="Z375" s="7">
        <v>0</v>
      </c>
      <c r="AA375" s="7">
        <v>0</v>
      </c>
      <c r="AB375" s="7">
        <v>14</v>
      </c>
      <c r="AC375" s="7">
        <v>33</v>
      </c>
      <c r="AD375" s="7">
        <f t="shared" si="28"/>
        <v>41.25</v>
      </c>
      <c r="AE375" s="7">
        <v>37</v>
      </c>
      <c r="AF375" s="7">
        <f t="shared" si="29"/>
        <v>46.25</v>
      </c>
      <c r="AG375" s="7">
        <v>704</v>
      </c>
      <c r="AH375" s="7">
        <v>117</v>
      </c>
      <c r="AI375" s="7">
        <v>11.5</v>
      </c>
      <c r="AJ375" s="7">
        <v>44</v>
      </c>
      <c r="AK375" s="7" t="s">
        <v>43</v>
      </c>
      <c r="AL375" s="7">
        <v>2</v>
      </c>
      <c r="AM375" s="7">
        <v>90</v>
      </c>
      <c r="AN375" s="7">
        <v>90</v>
      </c>
      <c r="AO375" s="7">
        <v>4.9</v>
      </c>
      <c r="AP375" s="7">
        <f t="shared" si="33"/>
        <v>1</v>
      </c>
      <c r="AQ375" s="7">
        <v>1</v>
      </c>
      <c r="AR375" s="21"/>
      <c r="AS375" s="15"/>
      <c r="AT375" s="15"/>
      <c r="AU375" s="15"/>
      <c r="AV375" s="14"/>
      <c r="AW375" s="14"/>
      <c r="AX375" s="14"/>
      <c r="AY375" s="14"/>
      <c r="AZ375" s="14"/>
      <c r="BA375" s="7" t="s">
        <v>222</v>
      </c>
      <c r="BB375" s="14"/>
      <c r="BC375" s="7">
        <v>381</v>
      </c>
      <c r="BD375" s="7">
        <v>601</v>
      </c>
      <c r="BE375" s="7">
        <v>706</v>
      </c>
      <c r="BF375" s="7">
        <v>304</v>
      </c>
      <c r="BG375" s="14"/>
      <c r="BH375" s="7">
        <v>586</v>
      </c>
      <c r="BI375" s="36">
        <v>285</v>
      </c>
      <c r="BJ375" s="14"/>
      <c r="BK375" s="14"/>
      <c r="BL375" s="6"/>
      <c r="BM375" s="39"/>
      <c r="BN375" s="40"/>
      <c r="BO375" s="7"/>
      <c r="BP375" s="7"/>
      <c r="BQ375" s="41"/>
    </row>
    <row r="376" spans="1:69">
      <c r="A376" s="6" t="s">
        <v>642</v>
      </c>
      <c r="B376" s="6" t="s">
        <v>643</v>
      </c>
      <c r="C376" s="7">
        <v>1</v>
      </c>
      <c r="D376" s="7">
        <v>15875389496</v>
      </c>
      <c r="E376" s="7" t="s">
        <v>106</v>
      </c>
      <c r="F376" s="7">
        <v>1</v>
      </c>
      <c r="G376" s="7">
        <v>2</v>
      </c>
      <c r="H376" s="7">
        <v>2</v>
      </c>
      <c r="I376" s="7">
        <v>1</v>
      </c>
      <c r="J376" s="7">
        <v>23</v>
      </c>
      <c r="K376" s="7">
        <v>56</v>
      </c>
      <c r="L376" s="7">
        <v>160</v>
      </c>
      <c r="M376" s="7">
        <f t="shared" si="31"/>
        <v>21.875</v>
      </c>
      <c r="N376" s="7">
        <v>1</v>
      </c>
      <c r="O376" s="6"/>
      <c r="P376" s="7">
        <v>1</v>
      </c>
      <c r="Q376" s="7">
        <v>1</v>
      </c>
      <c r="R376" s="7">
        <v>1</v>
      </c>
      <c r="S376" s="7">
        <v>0</v>
      </c>
      <c r="T376" s="7">
        <v>0</v>
      </c>
      <c r="U376" s="7" t="s">
        <v>42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3</v>
      </c>
      <c r="AB376" s="7">
        <v>18</v>
      </c>
      <c r="AC376" s="7">
        <v>34</v>
      </c>
      <c r="AD376" s="7">
        <f t="shared" si="28"/>
        <v>42.5</v>
      </c>
      <c r="AE376" s="7">
        <v>31</v>
      </c>
      <c r="AF376" s="7">
        <f t="shared" si="29"/>
        <v>38.75</v>
      </c>
      <c r="AG376" s="7">
        <v>352</v>
      </c>
      <c r="AH376" s="7">
        <v>122</v>
      </c>
      <c r="AI376" s="7">
        <v>1.4</v>
      </c>
      <c r="AJ376" s="7">
        <v>9.4</v>
      </c>
      <c r="AK376" s="7" t="s">
        <v>54</v>
      </c>
      <c r="AL376" s="7" t="s">
        <v>54</v>
      </c>
      <c r="AM376" s="7">
        <v>30</v>
      </c>
      <c r="AN376" s="7">
        <v>90</v>
      </c>
      <c r="AO376" s="7">
        <v>4.4</v>
      </c>
      <c r="AP376" s="7">
        <f t="shared" si="33"/>
        <v>0.333333333333333</v>
      </c>
      <c r="AQ376" s="7">
        <v>0.33</v>
      </c>
      <c r="AR376" s="18"/>
      <c r="AS376" s="6"/>
      <c r="AT376" s="14"/>
      <c r="AU376" s="14"/>
      <c r="AV376" s="14"/>
      <c r="AW376" s="14"/>
      <c r="AX376" s="14"/>
      <c r="AY376" s="14"/>
      <c r="AZ376" s="14"/>
      <c r="BA376" s="7" t="s">
        <v>222</v>
      </c>
      <c r="BB376" s="25"/>
      <c r="BC376" s="25"/>
      <c r="BD376" s="25"/>
      <c r="BE376" s="25"/>
      <c r="BF376" s="14"/>
      <c r="BG376" s="25"/>
      <c r="BH376" s="14"/>
      <c r="BI376" s="36"/>
      <c r="BJ376" s="14"/>
      <c r="BK376" s="14"/>
      <c r="BL376" s="14"/>
      <c r="BM376" s="39"/>
      <c r="BN376" s="40"/>
      <c r="BO376" s="7">
        <v>217</v>
      </c>
      <c r="BP376" s="7">
        <v>1</v>
      </c>
      <c r="BQ376" s="41"/>
    </row>
    <row r="377" spans="1:69">
      <c r="A377" s="6" t="s">
        <v>644</v>
      </c>
      <c r="B377" s="6" t="s">
        <v>643</v>
      </c>
      <c r="C377" s="7">
        <v>1</v>
      </c>
      <c r="D377" s="7">
        <v>18664811473</v>
      </c>
      <c r="E377" s="7" t="s">
        <v>111</v>
      </c>
      <c r="F377" s="7">
        <v>2</v>
      </c>
      <c r="G377" s="7">
        <v>2</v>
      </c>
      <c r="H377" s="7">
        <v>1</v>
      </c>
      <c r="I377" s="7">
        <v>1</v>
      </c>
      <c r="J377" s="7">
        <v>37</v>
      </c>
      <c r="K377" s="7">
        <v>76</v>
      </c>
      <c r="L377" s="7">
        <v>168</v>
      </c>
      <c r="M377" s="7">
        <f t="shared" si="31"/>
        <v>26.9274376417234</v>
      </c>
      <c r="N377" s="7">
        <v>3</v>
      </c>
      <c r="O377" s="7">
        <v>2</v>
      </c>
      <c r="P377" s="7">
        <v>1</v>
      </c>
      <c r="Q377" s="7">
        <v>1</v>
      </c>
      <c r="R377" s="7">
        <v>2</v>
      </c>
      <c r="S377" s="7">
        <v>0</v>
      </c>
      <c r="T377" s="7">
        <v>0</v>
      </c>
      <c r="U377" s="7" t="s">
        <v>22</v>
      </c>
      <c r="V377" s="7">
        <v>1</v>
      </c>
      <c r="W377" s="7">
        <v>0</v>
      </c>
      <c r="X377" s="7">
        <v>0</v>
      </c>
      <c r="Y377" s="7">
        <v>1</v>
      </c>
      <c r="Z377" s="7">
        <v>0</v>
      </c>
      <c r="AA377" s="7">
        <v>3</v>
      </c>
      <c r="AB377" s="7">
        <v>18</v>
      </c>
      <c r="AC377" s="7">
        <v>32</v>
      </c>
      <c r="AD377" s="7">
        <f t="shared" si="28"/>
        <v>40</v>
      </c>
      <c r="AE377" s="7">
        <v>27</v>
      </c>
      <c r="AF377" s="7">
        <f t="shared" si="29"/>
        <v>33.75</v>
      </c>
      <c r="AG377" s="7">
        <v>629</v>
      </c>
      <c r="AH377" s="7">
        <v>122</v>
      </c>
      <c r="AI377" s="7">
        <v>2.4</v>
      </c>
      <c r="AJ377" s="6"/>
      <c r="AK377" s="7" t="s">
        <v>42</v>
      </c>
      <c r="AL377" s="7" t="s">
        <v>42</v>
      </c>
      <c r="AM377" s="6"/>
      <c r="AN377" s="6"/>
      <c r="AO377" s="6"/>
      <c r="AP377" s="6"/>
      <c r="AQ377" s="6"/>
      <c r="AR377" s="21"/>
      <c r="AS377" s="14"/>
      <c r="AT377" s="14"/>
      <c r="AU377" s="14"/>
      <c r="AV377" s="14"/>
      <c r="AW377" s="14"/>
      <c r="AX377" s="14"/>
      <c r="AY377" s="14"/>
      <c r="AZ377" s="14"/>
      <c r="BA377" s="7" t="s">
        <v>222</v>
      </c>
      <c r="BB377" s="14"/>
      <c r="BC377" s="14"/>
      <c r="BD377" s="14"/>
      <c r="BE377" s="14"/>
      <c r="BF377" s="14"/>
      <c r="BG377" s="14"/>
      <c r="BH377" s="14"/>
      <c r="BI377" s="36"/>
      <c r="BJ377" s="14"/>
      <c r="BK377" s="14"/>
      <c r="BL377" s="6"/>
      <c r="BM377" s="39"/>
      <c r="BN377" s="40"/>
      <c r="BO377" s="7"/>
      <c r="BP377" s="6"/>
      <c r="BQ377" s="41"/>
    </row>
    <row r="378" spans="1:69">
      <c r="A378" s="6" t="s">
        <v>645</v>
      </c>
      <c r="B378" s="6" t="s">
        <v>646</v>
      </c>
      <c r="C378" s="7">
        <v>1</v>
      </c>
      <c r="D378" s="7">
        <v>13532683034</v>
      </c>
      <c r="E378" s="7" t="s">
        <v>479</v>
      </c>
      <c r="F378" s="7">
        <v>2</v>
      </c>
      <c r="G378" s="7">
        <v>2</v>
      </c>
      <c r="H378" s="7">
        <v>2</v>
      </c>
      <c r="I378" s="7">
        <v>0</v>
      </c>
      <c r="J378" s="7">
        <v>20</v>
      </c>
      <c r="K378" s="7">
        <v>85</v>
      </c>
      <c r="L378" s="7">
        <v>168</v>
      </c>
      <c r="M378" s="7">
        <f t="shared" si="31"/>
        <v>30.1162131519274</v>
      </c>
      <c r="N378" s="7">
        <v>3</v>
      </c>
      <c r="O378" s="7">
        <v>2</v>
      </c>
      <c r="P378" s="7">
        <v>2</v>
      </c>
      <c r="Q378" s="7">
        <v>2</v>
      </c>
      <c r="R378" s="7">
        <v>0</v>
      </c>
      <c r="S378" s="7">
        <v>0</v>
      </c>
      <c r="T378" s="7">
        <v>0</v>
      </c>
      <c r="U378" s="7" t="s">
        <v>42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5</v>
      </c>
      <c r="AB378" s="7">
        <v>17</v>
      </c>
      <c r="AC378" s="7">
        <v>36</v>
      </c>
      <c r="AD378" s="7">
        <f t="shared" si="28"/>
        <v>45</v>
      </c>
      <c r="AE378" s="7">
        <v>34</v>
      </c>
      <c r="AF378" s="7">
        <f t="shared" si="29"/>
        <v>42.5</v>
      </c>
      <c r="AG378" s="7">
        <v>560</v>
      </c>
      <c r="AH378" s="7">
        <v>107</v>
      </c>
      <c r="AI378" s="7">
        <v>22.3</v>
      </c>
      <c r="AJ378" s="7">
        <v>29</v>
      </c>
      <c r="AK378" s="7" t="s">
        <v>47</v>
      </c>
      <c r="AL378" s="7" t="s">
        <v>47</v>
      </c>
      <c r="AM378" s="7">
        <v>80</v>
      </c>
      <c r="AN378" s="7">
        <v>80</v>
      </c>
      <c r="AO378" s="7">
        <v>4.17</v>
      </c>
      <c r="AP378" s="7">
        <f t="shared" ref="AP378:AP384" si="34">AM378/AN378</f>
        <v>1</v>
      </c>
      <c r="AQ378" s="7">
        <v>1</v>
      </c>
      <c r="AR378" s="18"/>
      <c r="AS378" s="14"/>
      <c r="AT378" s="14"/>
      <c r="AU378" s="14"/>
      <c r="AV378" s="14"/>
      <c r="AW378" s="14"/>
      <c r="AX378" s="14"/>
      <c r="AY378" s="14"/>
      <c r="AZ378" s="14"/>
      <c r="BA378" s="7" t="s">
        <v>222</v>
      </c>
      <c r="BB378" s="7">
        <v>598</v>
      </c>
      <c r="BC378" s="7">
        <v>509</v>
      </c>
      <c r="BD378" s="7">
        <v>427</v>
      </c>
      <c r="BE378" s="7">
        <v>656</v>
      </c>
      <c r="BF378" s="14"/>
      <c r="BG378" s="7">
        <v>340</v>
      </c>
      <c r="BH378" s="14"/>
      <c r="BI378" s="36"/>
      <c r="BJ378" s="14"/>
      <c r="BK378" s="14"/>
      <c r="BL378" s="14"/>
      <c r="BM378" s="39"/>
      <c r="BN378" s="40"/>
      <c r="BO378" s="7">
        <v>483</v>
      </c>
      <c r="BP378" s="7">
        <v>2</v>
      </c>
      <c r="BQ378" s="41"/>
    </row>
    <row r="379" spans="1:69">
      <c r="A379" s="6" t="s">
        <v>647</v>
      </c>
      <c r="B379" s="6" t="s">
        <v>646</v>
      </c>
      <c r="C379" s="7">
        <v>1</v>
      </c>
      <c r="D379" s="7">
        <v>34032002</v>
      </c>
      <c r="E379" s="7" t="s">
        <v>92</v>
      </c>
      <c r="F379" s="7">
        <v>1</v>
      </c>
      <c r="G379" s="7">
        <v>1</v>
      </c>
      <c r="H379" s="7">
        <v>1</v>
      </c>
      <c r="I379" s="7">
        <v>1</v>
      </c>
      <c r="J379" s="7">
        <v>64</v>
      </c>
      <c r="K379" s="7">
        <v>83</v>
      </c>
      <c r="L379" s="7">
        <v>158</v>
      </c>
      <c r="M379" s="7">
        <f t="shared" si="31"/>
        <v>33.2478769427976</v>
      </c>
      <c r="N379" s="7">
        <v>5</v>
      </c>
      <c r="O379" s="6"/>
      <c r="P379" s="7">
        <v>2</v>
      </c>
      <c r="Q379" s="7">
        <v>2</v>
      </c>
      <c r="R379" s="7">
        <v>0</v>
      </c>
      <c r="S379" s="7">
        <v>0</v>
      </c>
      <c r="T379" s="7">
        <v>1</v>
      </c>
      <c r="U379" s="7" t="s">
        <v>648</v>
      </c>
      <c r="V379" s="7">
        <v>1</v>
      </c>
      <c r="W379" s="7">
        <v>1</v>
      </c>
      <c r="X379" s="7">
        <v>1</v>
      </c>
      <c r="Y379" s="7">
        <v>0</v>
      </c>
      <c r="Z379" s="7">
        <v>1</v>
      </c>
      <c r="AA379" s="7">
        <v>3</v>
      </c>
      <c r="AB379" s="7">
        <v>23</v>
      </c>
      <c r="AC379" s="7">
        <v>34</v>
      </c>
      <c r="AD379" s="7">
        <f t="shared" si="28"/>
        <v>42.5</v>
      </c>
      <c r="AE379" s="7">
        <v>28</v>
      </c>
      <c r="AF379" s="7">
        <f t="shared" si="29"/>
        <v>35</v>
      </c>
      <c r="AG379" s="7">
        <v>574</v>
      </c>
      <c r="AH379" s="7">
        <v>90</v>
      </c>
      <c r="AI379" s="7">
        <v>14.6</v>
      </c>
      <c r="AJ379" s="7">
        <v>43</v>
      </c>
      <c r="AK379" s="7" t="s">
        <v>133</v>
      </c>
      <c r="AL379" s="7" t="s">
        <v>133</v>
      </c>
      <c r="AM379" s="7">
        <v>7</v>
      </c>
      <c r="AN379" s="7">
        <v>90</v>
      </c>
      <c r="AO379" s="7">
        <v>4.2</v>
      </c>
      <c r="AP379" s="7">
        <f t="shared" si="34"/>
        <v>0.0777777777777778</v>
      </c>
      <c r="AQ379" s="7">
        <v>0.08</v>
      </c>
      <c r="AR379" s="18"/>
      <c r="AS379" s="14"/>
      <c r="AT379" s="14"/>
      <c r="AU379" s="14"/>
      <c r="AV379" s="14"/>
      <c r="AW379" s="14"/>
      <c r="AX379" s="14"/>
      <c r="AY379" s="14"/>
      <c r="AZ379" s="14"/>
      <c r="BA379" s="7" t="s">
        <v>222</v>
      </c>
      <c r="BB379" s="25"/>
      <c r="BC379" s="14"/>
      <c r="BD379" s="25"/>
      <c r="BE379" s="25"/>
      <c r="BF379" s="25"/>
      <c r="BG379" s="25"/>
      <c r="BH379" s="25"/>
      <c r="BI379" s="36"/>
      <c r="BJ379" s="14"/>
      <c r="BK379" s="14"/>
      <c r="BL379" s="14"/>
      <c r="BM379" s="39"/>
      <c r="BN379" s="40"/>
      <c r="BO379" s="7"/>
      <c r="BP379" s="7"/>
      <c r="BQ379" s="41"/>
    </row>
    <row r="380" spans="1:69">
      <c r="A380" s="6" t="s">
        <v>649</v>
      </c>
      <c r="B380" s="6" t="s">
        <v>650</v>
      </c>
      <c r="C380" s="7">
        <v>1</v>
      </c>
      <c r="D380" s="7">
        <v>18002228898</v>
      </c>
      <c r="E380" s="7" t="s">
        <v>403</v>
      </c>
      <c r="F380" s="7">
        <v>1</v>
      </c>
      <c r="G380" s="7">
        <v>1</v>
      </c>
      <c r="H380" s="7">
        <v>1</v>
      </c>
      <c r="I380" s="7">
        <v>1</v>
      </c>
      <c r="J380" s="7">
        <v>46</v>
      </c>
      <c r="K380" s="7">
        <v>82</v>
      </c>
      <c r="L380" s="7">
        <v>176</v>
      </c>
      <c r="M380" s="7">
        <f t="shared" si="31"/>
        <v>26.4721074380165</v>
      </c>
      <c r="N380" s="7">
        <v>10</v>
      </c>
      <c r="O380" s="7">
        <v>2</v>
      </c>
      <c r="P380" s="7">
        <v>1</v>
      </c>
      <c r="Q380" s="7">
        <v>1</v>
      </c>
      <c r="R380" s="7">
        <v>4</v>
      </c>
      <c r="S380" s="7">
        <v>0</v>
      </c>
      <c r="T380" s="7">
        <v>1</v>
      </c>
      <c r="U380" s="7" t="s">
        <v>20</v>
      </c>
      <c r="V380" s="7">
        <v>1</v>
      </c>
      <c r="W380" s="7">
        <v>1</v>
      </c>
      <c r="X380" s="7">
        <v>0</v>
      </c>
      <c r="Y380" s="7">
        <v>0</v>
      </c>
      <c r="Z380" s="7">
        <v>0</v>
      </c>
      <c r="AA380" s="7">
        <v>3</v>
      </c>
      <c r="AB380" s="7">
        <v>17</v>
      </c>
      <c r="AC380" s="7">
        <v>32</v>
      </c>
      <c r="AD380" s="7">
        <f t="shared" si="28"/>
        <v>40</v>
      </c>
      <c r="AE380" s="7">
        <v>29</v>
      </c>
      <c r="AF380" s="7">
        <f t="shared" si="29"/>
        <v>36.25</v>
      </c>
      <c r="AG380" s="7">
        <v>505</v>
      </c>
      <c r="AH380" s="7">
        <v>128</v>
      </c>
      <c r="AI380" s="7">
        <v>3.1</v>
      </c>
      <c r="AJ380" s="7">
        <v>17</v>
      </c>
      <c r="AK380" s="7" t="s">
        <v>47</v>
      </c>
      <c r="AL380" s="7" t="s">
        <v>47</v>
      </c>
      <c r="AM380" s="7">
        <v>23</v>
      </c>
      <c r="AN380" s="7">
        <v>90</v>
      </c>
      <c r="AO380" s="7">
        <v>4.3</v>
      </c>
      <c r="AP380" s="7">
        <f t="shared" si="34"/>
        <v>0.255555555555556</v>
      </c>
      <c r="AQ380" s="7">
        <v>0.26</v>
      </c>
      <c r="AR380" s="21"/>
      <c r="AS380" s="14"/>
      <c r="AT380" s="14"/>
      <c r="AU380" s="14"/>
      <c r="AV380" s="14"/>
      <c r="AW380" s="14"/>
      <c r="AX380" s="14"/>
      <c r="AY380" s="14"/>
      <c r="AZ380" s="14"/>
      <c r="BA380" s="7" t="s">
        <v>222</v>
      </c>
      <c r="BB380" s="7">
        <v>333</v>
      </c>
      <c r="BC380" s="25"/>
      <c r="BD380" s="25"/>
      <c r="BE380" s="14"/>
      <c r="BF380" s="14"/>
      <c r="BG380" s="14"/>
      <c r="BH380" s="14"/>
      <c r="BI380" s="36"/>
      <c r="BJ380" s="14"/>
      <c r="BK380" s="14"/>
      <c r="BL380" s="14"/>
      <c r="BM380" s="39"/>
      <c r="BN380" s="40"/>
      <c r="BO380" s="7"/>
      <c r="BP380" s="7"/>
      <c r="BQ380" s="41"/>
    </row>
    <row r="381" spans="1:69">
      <c r="A381" s="6" t="s">
        <v>651</v>
      </c>
      <c r="B381" s="6" t="s">
        <v>652</v>
      </c>
      <c r="C381" s="7">
        <v>1</v>
      </c>
      <c r="D381" s="7">
        <v>13928955454</v>
      </c>
      <c r="E381" s="7" t="s">
        <v>111</v>
      </c>
      <c r="F381" s="7">
        <v>2</v>
      </c>
      <c r="G381" s="7">
        <v>1</v>
      </c>
      <c r="H381" s="7">
        <v>1</v>
      </c>
      <c r="I381" s="7">
        <v>1</v>
      </c>
      <c r="J381" s="7">
        <v>39</v>
      </c>
      <c r="K381" s="7">
        <v>89</v>
      </c>
      <c r="L381" s="7">
        <v>172</v>
      </c>
      <c r="M381" s="7">
        <f t="shared" si="31"/>
        <v>30.0838290968091</v>
      </c>
      <c r="N381" s="7">
        <v>6</v>
      </c>
      <c r="O381" s="7">
        <v>1</v>
      </c>
      <c r="P381" s="7">
        <v>3</v>
      </c>
      <c r="Q381" s="7">
        <v>3</v>
      </c>
      <c r="R381" s="7">
        <v>2</v>
      </c>
      <c r="S381" s="7">
        <v>1</v>
      </c>
      <c r="T381" s="7">
        <v>1</v>
      </c>
      <c r="U381" s="7" t="s">
        <v>42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3</v>
      </c>
      <c r="AB381" s="7">
        <v>17</v>
      </c>
      <c r="AC381" s="7">
        <v>32</v>
      </c>
      <c r="AD381" s="7">
        <f t="shared" si="28"/>
        <v>40</v>
      </c>
      <c r="AE381" s="7">
        <v>33</v>
      </c>
      <c r="AF381" s="7">
        <f t="shared" si="29"/>
        <v>41.25</v>
      </c>
      <c r="AG381" s="7">
        <v>438</v>
      </c>
      <c r="AH381" s="7">
        <v>74</v>
      </c>
      <c r="AI381" s="7">
        <v>46.8</v>
      </c>
      <c r="AJ381" s="7">
        <v>28</v>
      </c>
      <c r="AK381" s="7" t="s">
        <v>47</v>
      </c>
      <c r="AL381" s="7" t="s">
        <v>47</v>
      </c>
      <c r="AM381" s="7">
        <v>96</v>
      </c>
      <c r="AN381" s="7">
        <v>82</v>
      </c>
      <c r="AO381" s="7">
        <v>4.2</v>
      </c>
      <c r="AP381" s="7">
        <f t="shared" si="34"/>
        <v>1.17073170731707</v>
      </c>
      <c r="AQ381" s="7">
        <v>1</v>
      </c>
      <c r="AR381" s="21"/>
      <c r="AS381" s="6"/>
      <c r="AT381" s="14"/>
      <c r="AU381" s="14"/>
      <c r="AV381" s="14"/>
      <c r="AW381" s="14"/>
      <c r="AX381" s="14"/>
      <c r="AY381" s="14"/>
      <c r="AZ381" s="14"/>
      <c r="BA381" s="7" t="s">
        <v>222</v>
      </c>
      <c r="BB381" s="25"/>
      <c r="BC381" s="7">
        <v>507</v>
      </c>
      <c r="BD381" s="7">
        <v>182</v>
      </c>
      <c r="BE381" s="6"/>
      <c r="BF381" s="6"/>
      <c r="BG381" s="6"/>
      <c r="BH381" s="6"/>
      <c r="BI381" s="36"/>
      <c r="BJ381" s="6"/>
      <c r="BK381" s="6"/>
      <c r="BL381" s="6"/>
      <c r="BM381" s="39"/>
      <c r="BN381" s="40"/>
      <c r="BO381" s="7"/>
      <c r="BP381" s="7"/>
      <c r="BQ381" s="41"/>
    </row>
    <row r="382" spans="1:69">
      <c r="A382" s="6" t="s">
        <v>653</v>
      </c>
      <c r="B382" s="6" t="s">
        <v>652</v>
      </c>
      <c r="C382" s="7">
        <v>2</v>
      </c>
      <c r="D382" s="7">
        <v>13790970986</v>
      </c>
      <c r="E382" s="6"/>
      <c r="F382" s="6"/>
      <c r="G382" s="7">
        <v>2</v>
      </c>
      <c r="H382" s="7">
        <v>1</v>
      </c>
      <c r="I382" s="7">
        <v>1</v>
      </c>
      <c r="J382" s="7">
        <v>38</v>
      </c>
      <c r="K382" s="7">
        <v>62</v>
      </c>
      <c r="L382" s="7">
        <v>165</v>
      </c>
      <c r="M382" s="7">
        <f t="shared" si="31"/>
        <v>22.77318640955</v>
      </c>
      <c r="N382" s="7">
        <v>4</v>
      </c>
      <c r="O382" s="6"/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 t="s">
        <v>22</v>
      </c>
      <c r="V382" s="7">
        <v>1</v>
      </c>
      <c r="W382" s="7">
        <v>0</v>
      </c>
      <c r="X382" s="7">
        <v>0</v>
      </c>
      <c r="Y382" s="7">
        <v>1</v>
      </c>
      <c r="Z382" s="7">
        <v>0</v>
      </c>
      <c r="AA382" s="7">
        <v>0</v>
      </c>
      <c r="AB382" s="7">
        <v>20</v>
      </c>
      <c r="AC382" s="7">
        <v>35</v>
      </c>
      <c r="AD382" s="7">
        <f t="shared" si="28"/>
        <v>43.75</v>
      </c>
      <c r="AE382" s="7">
        <v>32</v>
      </c>
      <c r="AF382" s="7">
        <f t="shared" si="29"/>
        <v>40</v>
      </c>
      <c r="AG382" s="7">
        <v>300</v>
      </c>
      <c r="AH382" s="6">
        <v>121</v>
      </c>
      <c r="AI382" s="7">
        <v>7.1</v>
      </c>
      <c r="AJ382" s="7">
        <v>30</v>
      </c>
      <c r="AK382" s="7" t="s">
        <v>47</v>
      </c>
      <c r="AL382" s="7" t="s">
        <v>47</v>
      </c>
      <c r="AM382" s="7">
        <v>96</v>
      </c>
      <c r="AN382" s="7">
        <v>84</v>
      </c>
      <c r="AO382" s="7">
        <v>3.25</v>
      </c>
      <c r="AP382" s="7">
        <f t="shared" si="34"/>
        <v>1.14285714285714</v>
      </c>
      <c r="AQ382" s="7">
        <v>1</v>
      </c>
      <c r="AR382" s="21"/>
      <c r="AS382" s="6"/>
      <c r="AT382" s="14"/>
      <c r="AU382" s="14"/>
      <c r="AV382" s="14"/>
      <c r="AW382" s="14"/>
      <c r="AX382" s="14"/>
      <c r="AY382" s="14"/>
      <c r="AZ382" s="14"/>
      <c r="BA382" s="7" t="s">
        <v>222</v>
      </c>
      <c r="BB382" s="7">
        <v>358</v>
      </c>
      <c r="BC382" s="25"/>
      <c r="BD382" s="7">
        <v>457</v>
      </c>
      <c r="BE382" s="7">
        <v>403</v>
      </c>
      <c r="BF382" s="7">
        <v>365</v>
      </c>
      <c r="BG382" s="7">
        <v>638</v>
      </c>
      <c r="BH382" s="7">
        <v>439</v>
      </c>
      <c r="BI382" s="25"/>
      <c r="BJ382" s="6"/>
      <c r="BK382" s="6"/>
      <c r="BL382" s="6"/>
      <c r="BM382" s="39"/>
      <c r="BN382" s="40"/>
      <c r="BO382" s="7">
        <v>370</v>
      </c>
      <c r="BP382" s="7">
        <v>2</v>
      </c>
      <c r="BQ382" s="41"/>
    </row>
    <row r="383" spans="1:69">
      <c r="A383" s="6" t="s">
        <v>654</v>
      </c>
      <c r="B383" s="6" t="s">
        <v>652</v>
      </c>
      <c r="C383" s="7">
        <v>1</v>
      </c>
      <c r="D383" s="7">
        <v>13710973796</v>
      </c>
      <c r="E383" s="7" t="s">
        <v>164</v>
      </c>
      <c r="F383" s="7">
        <v>2</v>
      </c>
      <c r="G383" s="7">
        <v>1</v>
      </c>
      <c r="H383" s="7">
        <v>1</v>
      </c>
      <c r="I383" s="7">
        <v>1</v>
      </c>
      <c r="J383" s="7">
        <v>53</v>
      </c>
      <c r="K383" s="7">
        <v>90</v>
      </c>
      <c r="L383" s="7">
        <v>172</v>
      </c>
      <c r="M383" s="7">
        <f t="shared" si="31"/>
        <v>30.4218496484586</v>
      </c>
      <c r="N383" s="7">
        <v>5</v>
      </c>
      <c r="O383" s="7">
        <v>1</v>
      </c>
      <c r="P383" s="7">
        <v>1</v>
      </c>
      <c r="Q383" s="7">
        <v>1</v>
      </c>
      <c r="R383" s="7">
        <v>0</v>
      </c>
      <c r="S383" s="7">
        <v>0</v>
      </c>
      <c r="T383" s="7">
        <v>0</v>
      </c>
      <c r="U383" s="7" t="s">
        <v>655</v>
      </c>
      <c r="V383" s="7">
        <v>1</v>
      </c>
      <c r="W383" s="7">
        <v>1</v>
      </c>
      <c r="X383" s="7">
        <v>1</v>
      </c>
      <c r="Y383" s="7">
        <v>1</v>
      </c>
      <c r="Z383" s="7">
        <v>0</v>
      </c>
      <c r="AA383" s="7">
        <v>4</v>
      </c>
      <c r="AB383" s="7">
        <v>18</v>
      </c>
      <c r="AC383" s="7">
        <v>32</v>
      </c>
      <c r="AD383" s="7">
        <f t="shared" si="28"/>
        <v>40</v>
      </c>
      <c r="AE383" s="7">
        <v>31</v>
      </c>
      <c r="AF383" s="7">
        <f t="shared" si="29"/>
        <v>38.75</v>
      </c>
      <c r="AG383" s="7">
        <v>572</v>
      </c>
      <c r="AH383" s="7">
        <v>78</v>
      </c>
      <c r="AI383" s="7">
        <v>5.6</v>
      </c>
      <c r="AJ383" s="7">
        <v>8.2</v>
      </c>
      <c r="AK383" s="7" t="s">
        <v>47</v>
      </c>
      <c r="AL383" s="7" t="s">
        <v>47</v>
      </c>
      <c r="AM383" s="7">
        <v>103</v>
      </c>
      <c r="AN383" s="7">
        <v>86</v>
      </c>
      <c r="AO383" s="7">
        <v>4.5</v>
      </c>
      <c r="AP383" s="7">
        <f t="shared" si="34"/>
        <v>1.19767441860465</v>
      </c>
      <c r="AQ383" s="7">
        <v>1</v>
      </c>
      <c r="AR383" s="18"/>
      <c r="AS383" s="14"/>
      <c r="AT383" s="14"/>
      <c r="AU383" s="14"/>
      <c r="AV383" s="14"/>
      <c r="AW383" s="14"/>
      <c r="AX383" s="14"/>
      <c r="AY383" s="14"/>
      <c r="AZ383" s="14"/>
      <c r="BA383" s="7" t="s">
        <v>222</v>
      </c>
      <c r="BB383" s="25"/>
      <c r="BC383" s="7">
        <v>408</v>
      </c>
      <c r="BD383" s="7">
        <v>402</v>
      </c>
      <c r="BE383" s="7">
        <v>339</v>
      </c>
      <c r="BF383" s="7">
        <v>291</v>
      </c>
      <c r="BG383" s="7">
        <v>354</v>
      </c>
      <c r="BH383" s="7">
        <v>350</v>
      </c>
      <c r="BI383" s="36">
        <v>340</v>
      </c>
      <c r="BJ383" s="14"/>
      <c r="BK383" s="6"/>
      <c r="BL383" s="14"/>
      <c r="BM383" s="39"/>
      <c r="BN383" s="40"/>
      <c r="BO383" s="7"/>
      <c r="BP383" s="7"/>
      <c r="BQ383" s="41"/>
    </row>
    <row r="384" spans="1:69">
      <c r="A384" s="6" t="s">
        <v>656</v>
      </c>
      <c r="B384" s="6" t="s">
        <v>657</v>
      </c>
      <c r="C384" s="7">
        <v>1</v>
      </c>
      <c r="D384" s="7">
        <v>15218880541</v>
      </c>
      <c r="E384" s="7" t="s">
        <v>103</v>
      </c>
      <c r="F384" s="7">
        <v>1</v>
      </c>
      <c r="G384" s="7">
        <v>1</v>
      </c>
      <c r="H384" s="7">
        <v>1</v>
      </c>
      <c r="I384" s="7">
        <v>1</v>
      </c>
      <c r="J384" s="7">
        <v>44</v>
      </c>
      <c r="K384" s="7">
        <v>73</v>
      </c>
      <c r="L384" s="7">
        <v>170</v>
      </c>
      <c r="M384" s="7">
        <f t="shared" si="31"/>
        <v>25.2595155709343</v>
      </c>
      <c r="N384" s="7">
        <v>6</v>
      </c>
      <c r="O384" s="7">
        <v>1</v>
      </c>
      <c r="P384" s="7">
        <v>2</v>
      </c>
      <c r="Q384" s="7">
        <v>2</v>
      </c>
      <c r="R384" s="7">
        <v>1</v>
      </c>
      <c r="S384" s="7">
        <v>0</v>
      </c>
      <c r="T384" s="7">
        <v>1</v>
      </c>
      <c r="U384" s="7" t="s">
        <v>22</v>
      </c>
      <c r="V384" s="7">
        <v>1</v>
      </c>
      <c r="W384" s="7">
        <v>0</v>
      </c>
      <c r="X384" s="7">
        <v>0</v>
      </c>
      <c r="Y384" s="7">
        <v>1</v>
      </c>
      <c r="Z384" s="7">
        <v>0</v>
      </c>
      <c r="AA384" s="7">
        <v>4</v>
      </c>
      <c r="AB384" s="7">
        <v>17</v>
      </c>
      <c r="AC384" s="7">
        <v>33</v>
      </c>
      <c r="AD384" s="7">
        <f t="shared" si="28"/>
        <v>41.25</v>
      </c>
      <c r="AE384" s="7">
        <v>33</v>
      </c>
      <c r="AF384" s="7">
        <f t="shared" si="29"/>
        <v>41.25</v>
      </c>
      <c r="AG384" s="7">
        <v>409</v>
      </c>
      <c r="AH384" s="7">
        <v>117</v>
      </c>
      <c r="AI384" s="7">
        <v>83.7</v>
      </c>
      <c r="AJ384" s="7">
        <v>73</v>
      </c>
      <c r="AK384" s="7" t="s">
        <v>47</v>
      </c>
      <c r="AL384" s="7" t="s">
        <v>47</v>
      </c>
      <c r="AM384" s="7">
        <v>48</v>
      </c>
      <c r="AN384" s="7">
        <v>90</v>
      </c>
      <c r="AO384" s="6"/>
      <c r="AP384" s="7">
        <f t="shared" si="34"/>
        <v>0.533333333333333</v>
      </c>
      <c r="AQ384" s="7">
        <v>0.53</v>
      </c>
      <c r="AR384" s="18"/>
      <c r="AS384" s="14"/>
      <c r="AT384" s="14"/>
      <c r="AU384" s="14"/>
      <c r="AV384" s="14"/>
      <c r="AW384" s="14"/>
      <c r="AX384" s="14"/>
      <c r="AY384" s="14"/>
      <c r="AZ384" s="14"/>
      <c r="BA384" s="7" t="s">
        <v>222</v>
      </c>
      <c r="BB384" s="7">
        <v>309</v>
      </c>
      <c r="BC384" s="25"/>
      <c r="BD384" s="14"/>
      <c r="BE384" s="14"/>
      <c r="BF384" s="14"/>
      <c r="BG384" s="14"/>
      <c r="BH384" s="14"/>
      <c r="BI384" s="36"/>
      <c r="BJ384" s="14"/>
      <c r="BK384" s="14"/>
      <c r="BL384" s="14"/>
      <c r="BM384" s="39"/>
      <c r="BN384" s="40"/>
      <c r="BO384" s="7"/>
      <c r="BP384" s="7"/>
      <c r="BQ384" s="41"/>
    </row>
    <row r="385" spans="1:69">
      <c r="A385" s="6" t="s">
        <v>658</v>
      </c>
      <c r="B385" s="6" t="s">
        <v>657</v>
      </c>
      <c r="C385" s="7">
        <v>1</v>
      </c>
      <c r="D385" s="7">
        <v>13433238353</v>
      </c>
      <c r="E385" s="7" t="s">
        <v>479</v>
      </c>
      <c r="F385" s="7">
        <v>2</v>
      </c>
      <c r="G385" s="7">
        <v>2</v>
      </c>
      <c r="H385" s="7">
        <v>1</v>
      </c>
      <c r="I385" s="7">
        <v>1</v>
      </c>
      <c r="J385" s="7">
        <v>36</v>
      </c>
      <c r="K385" s="7">
        <v>68</v>
      </c>
      <c r="L385" s="7">
        <v>160</v>
      </c>
      <c r="M385" s="7">
        <f t="shared" si="31"/>
        <v>26.5625</v>
      </c>
      <c r="N385" s="7">
        <v>5</v>
      </c>
      <c r="O385" s="7">
        <v>1</v>
      </c>
      <c r="P385" s="7">
        <v>4</v>
      </c>
      <c r="Q385" s="7">
        <v>4</v>
      </c>
      <c r="R385" s="7">
        <v>3</v>
      </c>
      <c r="S385" s="7">
        <v>0</v>
      </c>
      <c r="T385" s="7">
        <v>1</v>
      </c>
      <c r="U385" s="7" t="s">
        <v>23</v>
      </c>
      <c r="V385" s="7">
        <v>1</v>
      </c>
      <c r="W385" s="7">
        <v>0</v>
      </c>
      <c r="X385" s="7">
        <v>0</v>
      </c>
      <c r="Y385" s="7">
        <v>0</v>
      </c>
      <c r="Z385" s="7">
        <v>1</v>
      </c>
      <c r="AA385" s="7">
        <v>7</v>
      </c>
      <c r="AB385" s="7">
        <v>21</v>
      </c>
      <c r="AC385" s="7">
        <v>35</v>
      </c>
      <c r="AD385" s="7">
        <f t="shared" si="28"/>
        <v>43.75</v>
      </c>
      <c r="AE385" s="7">
        <v>26</v>
      </c>
      <c r="AF385" s="7">
        <f t="shared" si="29"/>
        <v>32.5</v>
      </c>
      <c r="AG385" s="7">
        <v>673</v>
      </c>
      <c r="AH385" s="7">
        <v>154</v>
      </c>
      <c r="AI385" s="7">
        <v>186.5</v>
      </c>
      <c r="AJ385" s="7">
        <v>132</v>
      </c>
      <c r="AK385" s="7" t="s">
        <v>42</v>
      </c>
      <c r="AL385" s="7" t="s">
        <v>42</v>
      </c>
      <c r="AM385" s="6"/>
      <c r="AN385" s="6"/>
      <c r="AO385" s="6"/>
      <c r="AP385" s="6"/>
      <c r="AQ385" s="6"/>
      <c r="AR385" s="18"/>
      <c r="AS385" s="14"/>
      <c r="AT385" s="14"/>
      <c r="AU385" s="14"/>
      <c r="AV385" s="14"/>
      <c r="AW385" s="14"/>
      <c r="AX385" s="14"/>
      <c r="AY385" s="14"/>
      <c r="AZ385" s="14"/>
      <c r="BA385" s="7" t="s">
        <v>222</v>
      </c>
      <c r="BB385" s="7" t="s">
        <v>42</v>
      </c>
      <c r="BC385" s="14"/>
      <c r="BD385" s="14"/>
      <c r="BE385" s="14"/>
      <c r="BF385" s="14"/>
      <c r="BG385" s="14"/>
      <c r="BH385" s="14"/>
      <c r="BI385" s="36"/>
      <c r="BJ385" s="14"/>
      <c r="BK385" s="14"/>
      <c r="BL385" s="14"/>
      <c r="BM385" s="39"/>
      <c r="BN385" s="40"/>
      <c r="BO385" s="7"/>
      <c r="BP385" s="7"/>
      <c r="BQ385" s="41"/>
    </row>
    <row r="386" spans="1:69">
      <c r="A386" s="6" t="s">
        <v>659</v>
      </c>
      <c r="B386" s="6" t="s">
        <v>660</v>
      </c>
      <c r="C386" s="7">
        <v>1</v>
      </c>
      <c r="D386" s="7">
        <v>13600081188</v>
      </c>
      <c r="E386" s="7" t="s">
        <v>403</v>
      </c>
      <c r="F386" s="7">
        <v>1</v>
      </c>
      <c r="G386" s="7">
        <v>1</v>
      </c>
      <c r="H386" s="7">
        <v>1</v>
      </c>
      <c r="I386" s="7">
        <v>1</v>
      </c>
      <c r="J386" s="7">
        <v>55</v>
      </c>
      <c r="K386" s="7">
        <v>83</v>
      </c>
      <c r="L386" s="7">
        <v>176</v>
      </c>
      <c r="M386" s="7">
        <f t="shared" si="31"/>
        <v>26.7949380165289</v>
      </c>
      <c r="N386" s="7">
        <v>5</v>
      </c>
      <c r="O386" s="7">
        <v>2</v>
      </c>
      <c r="P386" s="7">
        <v>2</v>
      </c>
      <c r="Q386" s="7">
        <v>2</v>
      </c>
      <c r="R386" s="7">
        <v>2</v>
      </c>
      <c r="S386" s="7">
        <v>0</v>
      </c>
      <c r="T386" s="7">
        <v>1</v>
      </c>
      <c r="U386" s="7" t="s">
        <v>20</v>
      </c>
      <c r="V386" s="7">
        <v>1</v>
      </c>
      <c r="W386" s="7">
        <v>1</v>
      </c>
      <c r="X386" s="7">
        <v>0</v>
      </c>
      <c r="Y386" s="7">
        <v>0</v>
      </c>
      <c r="Z386" s="7">
        <v>0</v>
      </c>
      <c r="AA386" s="7">
        <v>3</v>
      </c>
      <c r="AB386" s="7">
        <v>18</v>
      </c>
      <c r="AC386" s="7">
        <v>27</v>
      </c>
      <c r="AD386" s="7">
        <f t="shared" ref="AD386:AD449" si="35">AC386*1.25</f>
        <v>33.75</v>
      </c>
      <c r="AE386" s="7">
        <v>26</v>
      </c>
      <c r="AF386" s="7">
        <f t="shared" ref="AF386:AF449" si="36">AE386*1.25</f>
        <v>32.5</v>
      </c>
      <c r="AG386" s="7">
        <v>414</v>
      </c>
      <c r="AH386" s="7">
        <v>71</v>
      </c>
      <c r="AI386" s="7">
        <v>11.9</v>
      </c>
      <c r="AJ386" s="7">
        <v>21</v>
      </c>
      <c r="AK386" s="7" t="s">
        <v>47</v>
      </c>
      <c r="AL386" s="7" t="s">
        <v>47</v>
      </c>
      <c r="AM386" s="7">
        <v>21</v>
      </c>
      <c r="AN386" s="7">
        <v>90</v>
      </c>
      <c r="AO386" s="7">
        <v>4.9</v>
      </c>
      <c r="AP386" s="7">
        <f>AM386/AN386</f>
        <v>0.233333333333333</v>
      </c>
      <c r="AQ386" s="7">
        <v>0.23</v>
      </c>
      <c r="AR386" s="18"/>
      <c r="AS386" s="14"/>
      <c r="AT386" s="14"/>
      <c r="AU386" s="14"/>
      <c r="AV386" s="14"/>
      <c r="AW386" s="14"/>
      <c r="AX386" s="14"/>
      <c r="AY386" s="14"/>
      <c r="AZ386" s="14"/>
      <c r="BA386" s="7" t="s">
        <v>222</v>
      </c>
      <c r="BB386" s="25"/>
      <c r="BC386" s="7">
        <v>217</v>
      </c>
      <c r="BD386" s="14"/>
      <c r="BE386" s="14"/>
      <c r="BF386" s="14"/>
      <c r="BG386" s="25"/>
      <c r="BH386" s="14"/>
      <c r="BI386" s="36"/>
      <c r="BJ386" s="14"/>
      <c r="BK386" s="14"/>
      <c r="BL386" s="14"/>
      <c r="BM386" s="39"/>
      <c r="BN386" s="40"/>
      <c r="BO386" s="7">
        <v>504</v>
      </c>
      <c r="BP386" s="7">
        <v>2</v>
      </c>
      <c r="BQ386" s="41"/>
    </row>
    <row r="387" spans="1:69">
      <c r="A387" s="6" t="s">
        <v>661</v>
      </c>
      <c r="B387" s="6" t="s">
        <v>662</v>
      </c>
      <c r="C387" s="7">
        <v>1</v>
      </c>
      <c r="D387" s="7">
        <v>13710569983</v>
      </c>
      <c r="E387" s="7" t="s">
        <v>111</v>
      </c>
      <c r="F387" s="7">
        <v>2</v>
      </c>
      <c r="G387" s="7">
        <v>1</v>
      </c>
      <c r="H387" s="7">
        <v>1</v>
      </c>
      <c r="I387" s="7">
        <v>1</v>
      </c>
      <c r="J387" s="7">
        <v>67</v>
      </c>
      <c r="K387" s="7">
        <v>62</v>
      </c>
      <c r="L387" s="7">
        <v>160</v>
      </c>
      <c r="M387" s="7">
        <f t="shared" si="31"/>
        <v>24.21875</v>
      </c>
      <c r="N387" s="7">
        <v>20</v>
      </c>
      <c r="O387" s="7">
        <v>1</v>
      </c>
      <c r="P387" s="7">
        <v>0</v>
      </c>
      <c r="Q387" s="7">
        <v>0</v>
      </c>
      <c r="R387" s="7">
        <v>2</v>
      </c>
      <c r="S387" s="7">
        <v>1</v>
      </c>
      <c r="T387" s="7">
        <v>1</v>
      </c>
      <c r="U387" s="7" t="s">
        <v>663</v>
      </c>
      <c r="V387" s="7">
        <v>1</v>
      </c>
      <c r="W387" s="7">
        <v>0</v>
      </c>
      <c r="X387" s="7">
        <v>1</v>
      </c>
      <c r="Y387" s="7">
        <v>0</v>
      </c>
      <c r="Z387" s="7">
        <v>1</v>
      </c>
      <c r="AA387" s="7">
        <v>0</v>
      </c>
      <c r="AB387" s="7">
        <v>17</v>
      </c>
      <c r="AC387" s="7">
        <v>24</v>
      </c>
      <c r="AD387" s="7">
        <f t="shared" si="35"/>
        <v>30</v>
      </c>
      <c r="AE387" s="7">
        <v>34</v>
      </c>
      <c r="AF387" s="7">
        <f t="shared" si="36"/>
        <v>42.5</v>
      </c>
      <c r="AG387" s="7">
        <v>588</v>
      </c>
      <c r="AH387" s="7">
        <v>191</v>
      </c>
      <c r="AI387" s="7">
        <v>21.1</v>
      </c>
      <c r="AJ387" s="7">
        <v>10</v>
      </c>
      <c r="AK387" s="7" t="s">
        <v>42</v>
      </c>
      <c r="AL387" s="7" t="s">
        <v>42</v>
      </c>
      <c r="AM387" s="6"/>
      <c r="AN387" s="6"/>
      <c r="AO387" s="6"/>
      <c r="AP387" s="6"/>
      <c r="AQ387" s="6"/>
      <c r="AR387" s="18"/>
      <c r="AS387" s="14"/>
      <c r="AT387" s="14"/>
      <c r="AU387" s="14"/>
      <c r="AV387" s="14"/>
      <c r="AW387" s="14"/>
      <c r="AX387" s="14"/>
      <c r="AY387" s="14"/>
      <c r="AZ387" s="14"/>
      <c r="BA387" s="7" t="s">
        <v>222</v>
      </c>
      <c r="BB387" s="7" t="s">
        <v>42</v>
      </c>
      <c r="BC387" s="14"/>
      <c r="BD387" s="14"/>
      <c r="BE387" s="14"/>
      <c r="BF387" s="14"/>
      <c r="BG387" s="14"/>
      <c r="BH387" s="14"/>
      <c r="BI387" s="36"/>
      <c r="BJ387" s="14"/>
      <c r="BK387" s="14"/>
      <c r="BL387" s="14"/>
      <c r="BM387" s="39"/>
      <c r="BN387" s="40"/>
      <c r="BO387" s="7">
        <v>286</v>
      </c>
      <c r="BP387" s="7">
        <v>1</v>
      </c>
      <c r="BQ387" s="41"/>
    </row>
    <row r="388" spans="1:69">
      <c r="A388" s="6" t="s">
        <v>664</v>
      </c>
      <c r="B388" s="6" t="s">
        <v>665</v>
      </c>
      <c r="C388" s="7">
        <v>1</v>
      </c>
      <c r="D388" s="7">
        <v>13808891103</v>
      </c>
      <c r="E388" s="7" t="s">
        <v>106</v>
      </c>
      <c r="F388" s="7">
        <v>1</v>
      </c>
      <c r="G388" s="7">
        <v>1</v>
      </c>
      <c r="H388" s="7">
        <v>1</v>
      </c>
      <c r="I388" s="7">
        <v>1</v>
      </c>
      <c r="J388" s="7">
        <v>44</v>
      </c>
      <c r="K388" s="7">
        <v>70</v>
      </c>
      <c r="L388" s="7">
        <v>170</v>
      </c>
      <c r="M388" s="7">
        <f t="shared" si="31"/>
        <v>24.2214532871972</v>
      </c>
      <c r="N388" s="7">
        <v>10</v>
      </c>
      <c r="O388" s="6"/>
      <c r="P388" s="7">
        <v>2</v>
      </c>
      <c r="Q388" s="7">
        <v>2</v>
      </c>
      <c r="R388" s="7">
        <v>2</v>
      </c>
      <c r="S388" s="7">
        <v>1</v>
      </c>
      <c r="T388" s="7">
        <v>1</v>
      </c>
      <c r="U388" s="7" t="s">
        <v>666</v>
      </c>
      <c r="V388" s="7">
        <v>1</v>
      </c>
      <c r="W388" s="7">
        <v>0</v>
      </c>
      <c r="X388" s="7">
        <v>0</v>
      </c>
      <c r="Y388" s="7">
        <v>0</v>
      </c>
      <c r="Z388" s="7">
        <v>0</v>
      </c>
      <c r="AA388" s="7">
        <v>5</v>
      </c>
      <c r="AB388" s="7">
        <v>19</v>
      </c>
      <c r="AC388" s="7">
        <v>31</v>
      </c>
      <c r="AD388" s="7">
        <f t="shared" si="35"/>
        <v>38.75</v>
      </c>
      <c r="AE388" s="7">
        <v>37</v>
      </c>
      <c r="AF388" s="7">
        <f t="shared" si="36"/>
        <v>46.25</v>
      </c>
      <c r="AG388" s="7">
        <v>418</v>
      </c>
      <c r="AH388" s="7">
        <v>119</v>
      </c>
      <c r="AI388" s="7">
        <v>40.7</v>
      </c>
      <c r="AJ388" s="7">
        <v>46</v>
      </c>
      <c r="AK388" s="7" t="s">
        <v>47</v>
      </c>
      <c r="AL388" s="7" t="s">
        <v>47</v>
      </c>
      <c r="AM388" s="7">
        <v>71</v>
      </c>
      <c r="AN388" s="7">
        <v>90</v>
      </c>
      <c r="AO388" s="7">
        <v>3.23</v>
      </c>
      <c r="AP388" s="7">
        <f t="shared" ref="AP388:AP406" si="37">AM388/AN388</f>
        <v>0.788888888888889</v>
      </c>
      <c r="AQ388" s="7">
        <v>0.79</v>
      </c>
      <c r="AR388" s="21"/>
      <c r="AS388" s="6"/>
      <c r="AT388" s="14"/>
      <c r="AU388" s="14"/>
      <c r="AV388" s="14"/>
      <c r="AW388" s="14"/>
      <c r="AX388" s="14"/>
      <c r="AY388" s="14"/>
      <c r="AZ388" s="14"/>
      <c r="BA388" s="7" t="s">
        <v>222</v>
      </c>
      <c r="BB388" s="7">
        <v>523</v>
      </c>
      <c r="BC388" s="6"/>
      <c r="BD388" s="6"/>
      <c r="BE388" s="6"/>
      <c r="BF388" s="6"/>
      <c r="BG388" s="7">
        <v>483</v>
      </c>
      <c r="BH388" s="6"/>
      <c r="BI388" s="36"/>
      <c r="BJ388" s="6"/>
      <c r="BK388" s="6"/>
      <c r="BL388" s="6"/>
      <c r="BM388" s="39"/>
      <c r="BN388" s="40"/>
      <c r="BO388" s="7"/>
      <c r="BP388" s="7"/>
      <c r="BQ388" s="41"/>
    </row>
    <row r="389" spans="1:69">
      <c r="A389" s="6" t="s">
        <v>667</v>
      </c>
      <c r="B389" s="6" t="s">
        <v>665</v>
      </c>
      <c r="C389" s="7">
        <v>1</v>
      </c>
      <c r="D389" s="7">
        <v>13539700772</v>
      </c>
      <c r="E389" s="7" t="s">
        <v>106</v>
      </c>
      <c r="F389" s="7">
        <v>2</v>
      </c>
      <c r="G389" s="7">
        <v>2</v>
      </c>
      <c r="H389" s="7">
        <v>1</v>
      </c>
      <c r="I389" s="7">
        <v>1</v>
      </c>
      <c r="J389" s="7">
        <v>48</v>
      </c>
      <c r="K389" s="7">
        <v>101</v>
      </c>
      <c r="L389" s="7">
        <v>180</v>
      </c>
      <c r="M389" s="7">
        <f t="shared" si="31"/>
        <v>31.1728395061728</v>
      </c>
      <c r="N389" s="7">
        <v>1</v>
      </c>
      <c r="O389" s="6"/>
      <c r="P389" s="7">
        <v>1</v>
      </c>
      <c r="Q389" s="7">
        <v>1</v>
      </c>
      <c r="R389" s="7">
        <v>2</v>
      </c>
      <c r="S389" s="7">
        <v>0</v>
      </c>
      <c r="T389" s="7">
        <v>0</v>
      </c>
      <c r="U389" s="7" t="s">
        <v>88</v>
      </c>
      <c r="V389" s="7">
        <v>1</v>
      </c>
      <c r="W389" s="7">
        <v>1</v>
      </c>
      <c r="X389" s="7">
        <v>0</v>
      </c>
      <c r="Y389" s="7">
        <v>1</v>
      </c>
      <c r="Z389" s="7">
        <v>0</v>
      </c>
      <c r="AA389" s="7">
        <v>4</v>
      </c>
      <c r="AB389" s="7">
        <v>17</v>
      </c>
      <c r="AC389" s="7">
        <v>32</v>
      </c>
      <c r="AD389" s="7">
        <f t="shared" si="35"/>
        <v>40</v>
      </c>
      <c r="AE389" s="7">
        <v>31</v>
      </c>
      <c r="AF389" s="7">
        <f t="shared" si="36"/>
        <v>38.75</v>
      </c>
      <c r="AG389" s="7">
        <v>449</v>
      </c>
      <c r="AH389" s="7">
        <v>95</v>
      </c>
      <c r="AI389" s="7">
        <v>30.2</v>
      </c>
      <c r="AJ389" s="7">
        <v>50</v>
      </c>
      <c r="AK389" s="7" t="s">
        <v>47</v>
      </c>
      <c r="AL389" s="7" t="s">
        <v>47</v>
      </c>
      <c r="AM389" s="7">
        <v>71</v>
      </c>
      <c r="AN389" s="7">
        <v>90</v>
      </c>
      <c r="AO389" s="7">
        <v>3.23</v>
      </c>
      <c r="AP389" s="7">
        <f t="shared" si="37"/>
        <v>0.788888888888889</v>
      </c>
      <c r="AQ389" s="7">
        <v>0.79</v>
      </c>
      <c r="AR389" s="21"/>
      <c r="AS389" s="14"/>
      <c r="AT389" s="14"/>
      <c r="AU389" s="14"/>
      <c r="AV389" s="14"/>
      <c r="AW389" s="14"/>
      <c r="AX389" s="14"/>
      <c r="AY389" s="14"/>
      <c r="AZ389" s="14"/>
      <c r="BA389" s="7" t="s">
        <v>222</v>
      </c>
      <c r="BB389" s="7" t="s">
        <v>42</v>
      </c>
      <c r="BC389" s="6"/>
      <c r="BD389" s="6"/>
      <c r="BE389" s="6"/>
      <c r="BF389" s="6"/>
      <c r="BG389" s="6"/>
      <c r="BH389" s="6"/>
      <c r="BI389" s="36"/>
      <c r="BJ389" s="6"/>
      <c r="BK389" s="6"/>
      <c r="BL389" s="6"/>
      <c r="BM389" s="39"/>
      <c r="BN389" s="40"/>
      <c r="BO389" s="7">
        <v>587</v>
      </c>
      <c r="BP389" s="7">
        <v>2</v>
      </c>
      <c r="BQ389" s="41"/>
    </row>
    <row r="390" spans="1:69">
      <c r="A390" s="6" t="s">
        <v>668</v>
      </c>
      <c r="B390" s="6" t="s">
        <v>665</v>
      </c>
      <c r="C390" s="7">
        <v>1</v>
      </c>
      <c r="D390" s="7">
        <v>18922723073</v>
      </c>
      <c r="E390" s="7" t="s">
        <v>474</v>
      </c>
      <c r="F390" s="7">
        <v>2</v>
      </c>
      <c r="G390" s="7">
        <v>2</v>
      </c>
      <c r="H390" s="7">
        <v>1</v>
      </c>
      <c r="I390" s="7">
        <v>1</v>
      </c>
      <c r="J390" s="7">
        <v>59</v>
      </c>
      <c r="K390" s="7">
        <v>61</v>
      </c>
      <c r="L390" s="7">
        <v>168</v>
      </c>
      <c r="M390" s="7">
        <f t="shared" si="31"/>
        <v>21.6128117913832</v>
      </c>
      <c r="N390" s="7">
        <v>3</v>
      </c>
      <c r="O390" s="6"/>
      <c r="P390" s="7">
        <v>2</v>
      </c>
      <c r="Q390" s="7">
        <v>2</v>
      </c>
      <c r="R390" s="7">
        <v>0</v>
      </c>
      <c r="S390" s="7">
        <v>0</v>
      </c>
      <c r="T390" s="7">
        <v>1</v>
      </c>
      <c r="U390" s="7" t="s">
        <v>42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4</v>
      </c>
      <c r="AB390" s="7">
        <v>21</v>
      </c>
      <c r="AC390" s="7">
        <v>30</v>
      </c>
      <c r="AD390" s="7">
        <f t="shared" si="35"/>
        <v>37.5</v>
      </c>
      <c r="AE390" s="7">
        <v>28</v>
      </c>
      <c r="AF390" s="7">
        <f t="shared" si="36"/>
        <v>35</v>
      </c>
      <c r="AG390" s="7">
        <v>546</v>
      </c>
      <c r="AH390" s="7">
        <v>123</v>
      </c>
      <c r="AI390" s="7">
        <v>89.4</v>
      </c>
      <c r="AJ390" s="7">
        <v>36</v>
      </c>
      <c r="AK390" s="7" t="s">
        <v>47</v>
      </c>
      <c r="AL390" s="7" t="s">
        <v>47</v>
      </c>
      <c r="AM390" s="7">
        <v>7</v>
      </c>
      <c r="AN390" s="7">
        <v>90</v>
      </c>
      <c r="AO390" s="7">
        <v>3.26</v>
      </c>
      <c r="AP390" s="7">
        <f t="shared" si="37"/>
        <v>0.0777777777777778</v>
      </c>
      <c r="AQ390" s="7">
        <v>0.08</v>
      </c>
      <c r="AR390" s="18"/>
      <c r="AS390" s="14"/>
      <c r="AT390" s="14"/>
      <c r="AU390" s="14"/>
      <c r="AV390" s="14"/>
      <c r="AW390" s="14"/>
      <c r="AX390" s="14"/>
      <c r="AY390" s="14"/>
      <c r="AZ390" s="14"/>
      <c r="BA390" s="7" t="s">
        <v>222</v>
      </c>
      <c r="BB390" s="7" t="s">
        <v>42</v>
      </c>
      <c r="BC390" s="14"/>
      <c r="BD390" s="14"/>
      <c r="BE390" s="14"/>
      <c r="BF390" s="14"/>
      <c r="BG390" s="14"/>
      <c r="BH390" s="14"/>
      <c r="BI390" s="36"/>
      <c r="BJ390" s="14"/>
      <c r="BK390" s="14"/>
      <c r="BL390" s="14"/>
      <c r="BM390" s="39"/>
      <c r="BN390" s="40"/>
      <c r="BO390" s="7">
        <v>502</v>
      </c>
      <c r="BP390" s="7">
        <v>2</v>
      </c>
      <c r="BQ390" s="41"/>
    </row>
    <row r="391" spans="1:69">
      <c r="A391" s="6" t="s">
        <v>669</v>
      </c>
      <c r="B391" s="6" t="s">
        <v>670</v>
      </c>
      <c r="C391" s="7">
        <v>1</v>
      </c>
      <c r="D391" s="7">
        <v>13502559394</v>
      </c>
      <c r="E391" s="7" t="s">
        <v>403</v>
      </c>
      <c r="F391" s="7">
        <v>1</v>
      </c>
      <c r="G391" s="7">
        <v>1</v>
      </c>
      <c r="H391" s="7">
        <v>1</v>
      </c>
      <c r="I391" s="7">
        <v>1</v>
      </c>
      <c r="J391" s="7">
        <v>50</v>
      </c>
      <c r="K391" s="7">
        <v>70</v>
      </c>
      <c r="L391" s="7">
        <v>160</v>
      </c>
      <c r="M391" s="7">
        <f t="shared" si="31"/>
        <v>27.34375</v>
      </c>
      <c r="N391" s="7">
        <v>10</v>
      </c>
      <c r="O391" s="6"/>
      <c r="P391" s="7">
        <v>1</v>
      </c>
      <c r="Q391" s="7">
        <v>1</v>
      </c>
      <c r="R391" s="7">
        <v>4</v>
      </c>
      <c r="S391" s="7">
        <v>0</v>
      </c>
      <c r="T391" s="7">
        <v>1</v>
      </c>
      <c r="U391" s="7" t="s">
        <v>671</v>
      </c>
      <c r="V391" s="7">
        <v>1</v>
      </c>
      <c r="W391" s="7">
        <v>1</v>
      </c>
      <c r="X391" s="7">
        <v>1</v>
      </c>
      <c r="Y391" s="7">
        <v>1</v>
      </c>
      <c r="Z391" s="7">
        <v>1</v>
      </c>
      <c r="AA391" s="7">
        <v>0</v>
      </c>
      <c r="AB391" s="7">
        <v>18</v>
      </c>
      <c r="AC391" s="7">
        <v>30</v>
      </c>
      <c r="AD391" s="7">
        <f t="shared" si="35"/>
        <v>37.5</v>
      </c>
      <c r="AE391" s="7">
        <v>28</v>
      </c>
      <c r="AF391" s="7">
        <f t="shared" si="36"/>
        <v>35</v>
      </c>
      <c r="AG391" s="7">
        <v>558</v>
      </c>
      <c r="AH391" s="7">
        <v>180</v>
      </c>
      <c r="AI391" s="7">
        <v>4.2</v>
      </c>
      <c r="AJ391" s="7">
        <v>41</v>
      </c>
      <c r="AK391" s="7" t="s">
        <v>43</v>
      </c>
      <c r="AL391" s="7">
        <v>2</v>
      </c>
      <c r="AM391" s="7">
        <v>69</v>
      </c>
      <c r="AN391" s="7">
        <v>56</v>
      </c>
      <c r="AO391" s="7">
        <v>3.28</v>
      </c>
      <c r="AP391" s="7">
        <f t="shared" si="37"/>
        <v>1.23214285714286</v>
      </c>
      <c r="AQ391" s="7">
        <v>1</v>
      </c>
      <c r="AR391" s="18"/>
      <c r="AS391" s="14"/>
      <c r="AT391" s="14"/>
      <c r="AU391" s="14"/>
      <c r="AV391" s="14"/>
      <c r="AW391" s="14"/>
      <c r="AX391" s="14"/>
      <c r="AY391" s="14"/>
      <c r="AZ391" s="14"/>
      <c r="BA391" s="7" t="s">
        <v>222</v>
      </c>
      <c r="BB391" s="7" t="s">
        <v>42</v>
      </c>
      <c r="BC391" s="14"/>
      <c r="BD391" s="25"/>
      <c r="BE391" s="25"/>
      <c r="BF391" s="25"/>
      <c r="BG391" s="14"/>
      <c r="BH391" s="25"/>
      <c r="BI391" s="36"/>
      <c r="BJ391" s="14"/>
      <c r="BK391" s="25"/>
      <c r="BL391" s="14"/>
      <c r="BM391" s="39"/>
      <c r="BN391" s="40"/>
      <c r="BO391" s="7">
        <v>309</v>
      </c>
      <c r="BP391" s="7">
        <v>2</v>
      </c>
      <c r="BQ391" s="41"/>
    </row>
    <row r="392" spans="1:69">
      <c r="A392" s="6" t="s">
        <v>672</v>
      </c>
      <c r="B392" s="6" t="s">
        <v>670</v>
      </c>
      <c r="C392" s="7">
        <v>1</v>
      </c>
      <c r="D392" s="7">
        <v>13650918435</v>
      </c>
      <c r="E392" s="7" t="s">
        <v>403</v>
      </c>
      <c r="F392" s="7">
        <v>1</v>
      </c>
      <c r="G392" s="7">
        <v>1</v>
      </c>
      <c r="H392" s="7">
        <v>1</v>
      </c>
      <c r="I392" s="7">
        <v>1</v>
      </c>
      <c r="J392" s="7">
        <v>50</v>
      </c>
      <c r="K392" s="7">
        <v>74</v>
      </c>
      <c r="L392" s="7">
        <v>164</v>
      </c>
      <c r="M392" s="7">
        <f t="shared" si="31"/>
        <v>27.5133848899465</v>
      </c>
      <c r="N392" s="7">
        <v>3</v>
      </c>
      <c r="O392" s="6"/>
      <c r="P392" s="7">
        <v>1</v>
      </c>
      <c r="Q392" s="7">
        <v>1</v>
      </c>
      <c r="R392" s="7">
        <v>0</v>
      </c>
      <c r="S392" s="7">
        <v>0</v>
      </c>
      <c r="T392" s="7">
        <v>0</v>
      </c>
      <c r="U392" s="7" t="s">
        <v>42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5</v>
      </c>
      <c r="AB392" s="7">
        <v>22</v>
      </c>
      <c r="AC392" s="7">
        <v>33</v>
      </c>
      <c r="AD392" s="7">
        <f t="shared" si="35"/>
        <v>41.25</v>
      </c>
      <c r="AE392" s="7">
        <v>31</v>
      </c>
      <c r="AF392" s="7">
        <f t="shared" si="36"/>
        <v>38.75</v>
      </c>
      <c r="AG392" s="7">
        <v>364</v>
      </c>
      <c r="AH392" s="7">
        <v>96</v>
      </c>
      <c r="AI392" s="7">
        <v>69.5</v>
      </c>
      <c r="AJ392" s="7">
        <v>23</v>
      </c>
      <c r="AK392" s="7" t="s">
        <v>54</v>
      </c>
      <c r="AL392" s="7" t="s">
        <v>54</v>
      </c>
      <c r="AM392" s="7">
        <v>7</v>
      </c>
      <c r="AN392" s="7">
        <v>90</v>
      </c>
      <c r="AO392" s="7">
        <v>3.22</v>
      </c>
      <c r="AP392" s="7">
        <f t="shared" si="37"/>
        <v>0.0777777777777778</v>
      </c>
      <c r="AQ392" s="7">
        <v>0.08</v>
      </c>
      <c r="AR392" s="18"/>
      <c r="AS392" s="14"/>
      <c r="AT392" s="14"/>
      <c r="AU392" s="14"/>
      <c r="AV392" s="14"/>
      <c r="AW392" s="14"/>
      <c r="AX392" s="14"/>
      <c r="AY392" s="14"/>
      <c r="AZ392" s="14"/>
      <c r="BA392" s="7" t="s">
        <v>222</v>
      </c>
      <c r="BB392" s="7" t="s">
        <v>42</v>
      </c>
      <c r="BC392" s="14"/>
      <c r="BD392" s="14"/>
      <c r="BE392" s="14"/>
      <c r="BF392" s="14"/>
      <c r="BG392" s="14"/>
      <c r="BH392" s="14"/>
      <c r="BI392" s="36"/>
      <c r="BJ392" s="14"/>
      <c r="BK392" s="14"/>
      <c r="BL392" s="14"/>
      <c r="BM392" s="39"/>
      <c r="BN392" s="40"/>
      <c r="BO392" s="7">
        <v>446</v>
      </c>
      <c r="BP392" s="7">
        <v>2</v>
      </c>
      <c r="BQ392" s="41"/>
    </row>
    <row r="393" spans="1:69">
      <c r="A393" s="6" t="s">
        <v>673</v>
      </c>
      <c r="B393" s="6" t="s">
        <v>674</v>
      </c>
      <c r="C393" s="7">
        <v>1</v>
      </c>
      <c r="D393" s="7">
        <v>15914432467</v>
      </c>
      <c r="E393" s="7" t="s">
        <v>92</v>
      </c>
      <c r="F393" s="7">
        <v>1</v>
      </c>
      <c r="G393" s="7">
        <v>1</v>
      </c>
      <c r="H393" s="7">
        <v>1</v>
      </c>
      <c r="I393" s="7">
        <v>1</v>
      </c>
      <c r="J393" s="7">
        <v>56</v>
      </c>
      <c r="K393" s="7">
        <v>62</v>
      </c>
      <c r="L393" s="7">
        <v>163</v>
      </c>
      <c r="M393" s="7">
        <f t="shared" si="31"/>
        <v>23.3354661447552</v>
      </c>
      <c r="N393" s="7">
        <v>6</v>
      </c>
      <c r="O393" s="6"/>
      <c r="P393" s="7">
        <v>4</v>
      </c>
      <c r="Q393" s="7">
        <v>4</v>
      </c>
      <c r="R393" s="7">
        <v>2</v>
      </c>
      <c r="S393" s="7">
        <v>0</v>
      </c>
      <c r="T393" s="7">
        <v>1</v>
      </c>
      <c r="U393" s="7" t="s">
        <v>42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3</v>
      </c>
      <c r="AB393" s="7">
        <v>17</v>
      </c>
      <c r="AC393" s="7">
        <v>33</v>
      </c>
      <c r="AD393" s="7">
        <f t="shared" si="35"/>
        <v>41.25</v>
      </c>
      <c r="AE393" s="7">
        <v>31</v>
      </c>
      <c r="AF393" s="7">
        <f t="shared" si="36"/>
        <v>38.75</v>
      </c>
      <c r="AG393" s="7">
        <v>557</v>
      </c>
      <c r="AH393" s="7">
        <v>95</v>
      </c>
      <c r="AI393" s="7">
        <v>3.1</v>
      </c>
      <c r="AJ393" s="7">
        <v>8.4</v>
      </c>
      <c r="AK393" s="7" t="s">
        <v>47</v>
      </c>
      <c r="AL393" s="7" t="s">
        <v>47</v>
      </c>
      <c r="AM393" s="7">
        <v>39</v>
      </c>
      <c r="AN393" s="7">
        <v>90</v>
      </c>
      <c r="AO393" s="7">
        <v>3.23</v>
      </c>
      <c r="AP393" s="7">
        <f t="shared" si="37"/>
        <v>0.433333333333333</v>
      </c>
      <c r="AQ393" s="7">
        <v>0.43</v>
      </c>
      <c r="AR393" s="18"/>
      <c r="AS393" s="14"/>
      <c r="AT393" s="14"/>
      <c r="AU393" s="14"/>
      <c r="AV393" s="14"/>
      <c r="AW393" s="14"/>
      <c r="AX393" s="14"/>
      <c r="AY393" s="14"/>
      <c r="AZ393" s="14"/>
      <c r="BA393" s="7" t="s">
        <v>222</v>
      </c>
      <c r="BB393" s="7" t="s">
        <v>42</v>
      </c>
      <c r="BC393" s="14"/>
      <c r="BD393" s="14"/>
      <c r="BE393" s="14"/>
      <c r="BF393" s="14"/>
      <c r="BG393" s="14"/>
      <c r="BH393" s="14"/>
      <c r="BI393" s="36"/>
      <c r="BJ393" s="14"/>
      <c r="BK393" s="14"/>
      <c r="BL393" s="14"/>
      <c r="BM393" s="39"/>
      <c r="BN393" s="40"/>
      <c r="BO393" s="7">
        <v>451</v>
      </c>
      <c r="BP393" s="7">
        <v>2</v>
      </c>
      <c r="BQ393" s="41"/>
    </row>
    <row r="394" spans="1:69">
      <c r="A394" s="6" t="s">
        <v>675</v>
      </c>
      <c r="B394" s="6" t="s">
        <v>676</v>
      </c>
      <c r="C394" s="7">
        <v>1</v>
      </c>
      <c r="D394" s="7">
        <v>13928900277</v>
      </c>
      <c r="E394" s="7" t="s">
        <v>103</v>
      </c>
      <c r="F394" s="7">
        <v>1</v>
      </c>
      <c r="G394" s="7">
        <v>1</v>
      </c>
      <c r="H394" s="7">
        <v>1</v>
      </c>
      <c r="I394" s="7">
        <v>1</v>
      </c>
      <c r="J394" s="7">
        <v>40</v>
      </c>
      <c r="K394" s="7">
        <v>63</v>
      </c>
      <c r="L394" s="7">
        <v>177</v>
      </c>
      <c r="M394" s="7">
        <f t="shared" si="31"/>
        <v>20.1091640333238</v>
      </c>
      <c r="N394" s="7">
        <v>10</v>
      </c>
      <c r="O394" s="7">
        <v>1</v>
      </c>
      <c r="P394" s="7">
        <v>1</v>
      </c>
      <c r="Q394" s="7">
        <v>1</v>
      </c>
      <c r="R394" s="7">
        <v>3</v>
      </c>
      <c r="S394" s="7">
        <v>1</v>
      </c>
      <c r="T394" s="7">
        <v>0</v>
      </c>
      <c r="U394" s="7" t="s">
        <v>42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4</v>
      </c>
      <c r="AB394" s="7">
        <v>19</v>
      </c>
      <c r="AC394" s="7">
        <v>33</v>
      </c>
      <c r="AD394" s="7">
        <f t="shared" si="35"/>
        <v>41.25</v>
      </c>
      <c r="AE394" s="7">
        <v>34</v>
      </c>
      <c r="AF394" s="7">
        <f t="shared" si="36"/>
        <v>42.5</v>
      </c>
      <c r="AG394" s="7">
        <v>517</v>
      </c>
      <c r="AH394" s="7">
        <v>101</v>
      </c>
      <c r="AI394" s="7">
        <v>56.1</v>
      </c>
      <c r="AJ394" s="7">
        <v>15</v>
      </c>
      <c r="AK394" s="7" t="s">
        <v>54</v>
      </c>
      <c r="AL394" s="7" t="s">
        <v>54</v>
      </c>
      <c r="AM394" s="7">
        <v>14</v>
      </c>
      <c r="AN394" s="7">
        <v>9</v>
      </c>
      <c r="AO394" s="7" t="s">
        <v>677</v>
      </c>
      <c r="AP394" s="7">
        <f t="shared" si="37"/>
        <v>1.55555555555556</v>
      </c>
      <c r="AQ394" s="7">
        <v>1</v>
      </c>
      <c r="AR394" s="18"/>
      <c r="AS394" s="14"/>
      <c r="AT394" s="14"/>
      <c r="AU394" s="14"/>
      <c r="AV394" s="14"/>
      <c r="AW394" s="14"/>
      <c r="AX394" s="14"/>
      <c r="AY394" s="14"/>
      <c r="AZ394" s="14"/>
      <c r="BA394" s="7" t="s">
        <v>222</v>
      </c>
      <c r="BB394" s="7" t="s">
        <v>42</v>
      </c>
      <c r="BC394" s="25"/>
      <c r="BD394" s="25"/>
      <c r="BE394" s="25"/>
      <c r="BF394" s="25"/>
      <c r="BG394" s="25"/>
      <c r="BH394" s="25"/>
      <c r="BI394" s="36"/>
      <c r="BJ394" s="14"/>
      <c r="BK394" s="14"/>
      <c r="BL394" s="14"/>
      <c r="BM394" s="39"/>
      <c r="BN394" s="40"/>
      <c r="BO394" s="7">
        <v>360</v>
      </c>
      <c r="BP394" s="7">
        <v>2</v>
      </c>
      <c r="BQ394" s="41"/>
    </row>
    <row r="395" spans="1:69">
      <c r="A395" s="6" t="s">
        <v>678</v>
      </c>
      <c r="B395" s="6" t="s">
        <v>676</v>
      </c>
      <c r="C395" s="7">
        <v>1</v>
      </c>
      <c r="D395" s="7">
        <v>15259329691</v>
      </c>
      <c r="E395" s="7" t="s">
        <v>106</v>
      </c>
      <c r="F395" s="7">
        <v>2</v>
      </c>
      <c r="G395" s="7">
        <v>1</v>
      </c>
      <c r="H395" s="7">
        <v>1</v>
      </c>
      <c r="I395" s="7">
        <v>1</v>
      </c>
      <c r="J395" s="7">
        <v>23</v>
      </c>
      <c r="K395" s="7">
        <v>71</v>
      </c>
      <c r="L395" s="7">
        <v>168</v>
      </c>
      <c r="M395" s="7">
        <f t="shared" si="31"/>
        <v>25.15589569161</v>
      </c>
      <c r="N395" s="7">
        <v>8</v>
      </c>
      <c r="O395" s="7">
        <v>2</v>
      </c>
      <c r="P395" s="7">
        <v>3</v>
      </c>
      <c r="Q395" s="7">
        <v>3</v>
      </c>
      <c r="R395" s="7">
        <v>3</v>
      </c>
      <c r="S395" s="7">
        <v>1</v>
      </c>
      <c r="T395" s="7">
        <v>0</v>
      </c>
      <c r="U395" s="7" t="s">
        <v>22</v>
      </c>
      <c r="V395" s="7">
        <v>1</v>
      </c>
      <c r="W395" s="7">
        <v>0</v>
      </c>
      <c r="X395" s="7">
        <v>0</v>
      </c>
      <c r="Y395" s="7">
        <v>1</v>
      </c>
      <c r="Z395" s="7">
        <v>0</v>
      </c>
      <c r="AA395" s="7">
        <v>3</v>
      </c>
      <c r="AB395" s="7">
        <v>17</v>
      </c>
      <c r="AC395" s="7">
        <v>37</v>
      </c>
      <c r="AD395" s="7">
        <f t="shared" si="35"/>
        <v>46.25</v>
      </c>
      <c r="AE395" s="7">
        <v>37</v>
      </c>
      <c r="AF395" s="7">
        <f t="shared" si="36"/>
        <v>46.25</v>
      </c>
      <c r="AG395" s="7">
        <v>513</v>
      </c>
      <c r="AH395" s="7">
        <v>103</v>
      </c>
      <c r="AI395" s="7">
        <v>6.2</v>
      </c>
      <c r="AJ395" s="7">
        <v>30</v>
      </c>
      <c r="AK395" s="7" t="s">
        <v>54</v>
      </c>
      <c r="AL395" s="7" t="s">
        <v>54</v>
      </c>
      <c r="AM395" s="7">
        <v>84</v>
      </c>
      <c r="AN395" s="7">
        <v>90</v>
      </c>
      <c r="AO395" s="7">
        <v>3.27</v>
      </c>
      <c r="AP395" s="7">
        <f t="shared" si="37"/>
        <v>0.933333333333333</v>
      </c>
      <c r="AQ395" s="7">
        <v>0.93</v>
      </c>
      <c r="AR395" s="18"/>
      <c r="AS395" s="23"/>
      <c r="AT395" s="14"/>
      <c r="AU395" s="14"/>
      <c r="AV395" s="14"/>
      <c r="AW395" s="14"/>
      <c r="AX395" s="14"/>
      <c r="AY395" s="14"/>
      <c r="AZ395" s="14"/>
      <c r="BA395" s="7" t="s">
        <v>222</v>
      </c>
      <c r="BB395" s="7" t="s">
        <v>42</v>
      </c>
      <c r="BC395" s="14"/>
      <c r="BD395" s="14"/>
      <c r="BE395" s="14"/>
      <c r="BF395" s="14"/>
      <c r="BG395" s="14"/>
      <c r="BH395" s="14"/>
      <c r="BI395" s="36"/>
      <c r="BJ395" s="14"/>
      <c r="BK395" s="14"/>
      <c r="BL395" s="14"/>
      <c r="BM395" s="39"/>
      <c r="BN395" s="40"/>
      <c r="BO395" s="7"/>
      <c r="BP395" s="7"/>
      <c r="BQ395" s="41"/>
    </row>
    <row r="396" spans="1:69">
      <c r="A396" s="6" t="s">
        <v>679</v>
      </c>
      <c r="B396" s="6" t="s">
        <v>676</v>
      </c>
      <c r="C396" s="7">
        <v>1</v>
      </c>
      <c r="D396" s="7">
        <v>13312887299</v>
      </c>
      <c r="E396" s="7" t="s">
        <v>103</v>
      </c>
      <c r="F396" s="7">
        <v>2</v>
      </c>
      <c r="G396" s="7">
        <v>1</v>
      </c>
      <c r="H396" s="7">
        <v>1</v>
      </c>
      <c r="I396" s="7">
        <v>1</v>
      </c>
      <c r="J396" s="7">
        <v>40</v>
      </c>
      <c r="K396" s="7">
        <v>70</v>
      </c>
      <c r="L396" s="7">
        <v>168</v>
      </c>
      <c r="M396" s="7">
        <f t="shared" si="31"/>
        <v>24.8015873015873</v>
      </c>
      <c r="N396" s="7">
        <v>7</v>
      </c>
      <c r="O396" s="7">
        <v>1</v>
      </c>
      <c r="P396" s="7">
        <v>1</v>
      </c>
      <c r="Q396" s="7">
        <v>1</v>
      </c>
      <c r="R396" s="7">
        <v>3</v>
      </c>
      <c r="S396" s="7">
        <v>1</v>
      </c>
      <c r="T396" s="7">
        <v>1</v>
      </c>
      <c r="U396" s="7" t="s">
        <v>22</v>
      </c>
      <c r="V396" s="7">
        <v>1</v>
      </c>
      <c r="W396" s="7">
        <v>0</v>
      </c>
      <c r="X396" s="7">
        <v>0</v>
      </c>
      <c r="Y396" s="7">
        <v>1</v>
      </c>
      <c r="Z396" s="7">
        <v>0</v>
      </c>
      <c r="AA396" s="7">
        <v>4</v>
      </c>
      <c r="AB396" s="7">
        <v>18</v>
      </c>
      <c r="AC396" s="7">
        <v>30</v>
      </c>
      <c r="AD396" s="7">
        <f t="shared" si="35"/>
        <v>37.5</v>
      </c>
      <c r="AE396" s="7">
        <v>30</v>
      </c>
      <c r="AF396" s="7">
        <f t="shared" si="36"/>
        <v>37.5</v>
      </c>
      <c r="AG396" s="7">
        <v>600</v>
      </c>
      <c r="AH396" s="7">
        <v>79</v>
      </c>
      <c r="AI396" s="7">
        <v>6.6</v>
      </c>
      <c r="AJ396" s="7">
        <v>14</v>
      </c>
      <c r="AK396" s="7" t="s">
        <v>47</v>
      </c>
      <c r="AL396" s="7" t="s">
        <v>47</v>
      </c>
      <c r="AM396" s="7">
        <v>96</v>
      </c>
      <c r="AN396" s="7">
        <v>108</v>
      </c>
      <c r="AO396" s="7">
        <v>3.21</v>
      </c>
      <c r="AP396" s="7">
        <f t="shared" si="37"/>
        <v>0.888888888888889</v>
      </c>
      <c r="AQ396" s="7">
        <v>0.89</v>
      </c>
      <c r="AR396" s="18"/>
      <c r="AS396" s="14"/>
      <c r="AT396" s="14"/>
      <c r="AU396" s="14"/>
      <c r="AV396" s="14"/>
      <c r="AW396" s="14"/>
      <c r="AX396" s="14"/>
      <c r="AY396" s="14"/>
      <c r="AZ396" s="14"/>
      <c r="BA396" s="7" t="s">
        <v>222</v>
      </c>
      <c r="BB396" s="14"/>
      <c r="BC396" s="7">
        <v>584</v>
      </c>
      <c r="BD396" s="7">
        <v>504</v>
      </c>
      <c r="BE396" s="7">
        <v>592</v>
      </c>
      <c r="BF396" s="7">
        <v>387</v>
      </c>
      <c r="BG396" s="7">
        <v>348</v>
      </c>
      <c r="BH396" s="7">
        <v>386</v>
      </c>
      <c r="BI396" s="36"/>
      <c r="BJ396" s="14"/>
      <c r="BK396" s="14"/>
      <c r="BL396" s="14"/>
      <c r="BM396" s="39"/>
      <c r="BN396" s="40"/>
      <c r="BO396" s="7">
        <v>812</v>
      </c>
      <c r="BP396" s="7">
        <v>2</v>
      </c>
      <c r="BQ396" s="41"/>
    </row>
    <row r="397" spans="1:69">
      <c r="A397" s="6" t="s">
        <v>680</v>
      </c>
      <c r="B397" s="6" t="s">
        <v>676</v>
      </c>
      <c r="C397" s="7">
        <v>2</v>
      </c>
      <c r="D397" s="7">
        <v>13632262529</v>
      </c>
      <c r="E397" s="6"/>
      <c r="F397" s="6"/>
      <c r="G397" s="7">
        <v>2</v>
      </c>
      <c r="H397" s="7">
        <v>1</v>
      </c>
      <c r="I397" s="7">
        <v>1</v>
      </c>
      <c r="J397" s="7">
        <v>28</v>
      </c>
      <c r="K397" s="7">
        <v>57</v>
      </c>
      <c r="L397" s="7">
        <v>173</v>
      </c>
      <c r="M397" s="7">
        <f t="shared" si="31"/>
        <v>19.0450733402386</v>
      </c>
      <c r="N397" s="7">
        <v>1</v>
      </c>
      <c r="O397" s="6"/>
      <c r="P397" s="7">
        <v>0</v>
      </c>
      <c r="Q397" s="7">
        <v>0</v>
      </c>
      <c r="R397" s="7">
        <v>1</v>
      </c>
      <c r="S397" s="7">
        <v>0</v>
      </c>
      <c r="T397" s="7">
        <v>0</v>
      </c>
      <c r="U397" s="7" t="s">
        <v>42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18</v>
      </c>
      <c r="AC397" s="7">
        <v>25</v>
      </c>
      <c r="AD397" s="7">
        <f t="shared" si="35"/>
        <v>31.25</v>
      </c>
      <c r="AE397" s="7">
        <v>29</v>
      </c>
      <c r="AF397" s="7">
        <f t="shared" si="36"/>
        <v>36.25</v>
      </c>
      <c r="AG397" s="7">
        <v>478</v>
      </c>
      <c r="AH397" s="7">
        <v>102</v>
      </c>
      <c r="AI397" s="7">
        <v>0</v>
      </c>
      <c r="AJ397" s="7">
        <v>0.5</v>
      </c>
      <c r="AK397" s="7" t="s">
        <v>47</v>
      </c>
      <c r="AL397" s="7" t="s">
        <v>47</v>
      </c>
      <c r="AM397" s="7">
        <v>64</v>
      </c>
      <c r="AN397" s="7">
        <v>93</v>
      </c>
      <c r="AO397" s="7">
        <v>3.14</v>
      </c>
      <c r="AP397" s="7">
        <f t="shared" si="37"/>
        <v>0.688172043010753</v>
      </c>
      <c r="AQ397" s="7">
        <v>0.69</v>
      </c>
      <c r="AR397" s="18"/>
      <c r="AS397" s="17"/>
      <c r="AT397" s="14"/>
      <c r="AU397" s="14"/>
      <c r="AV397" s="14"/>
      <c r="AW397" s="14"/>
      <c r="AX397" s="14"/>
      <c r="AY397" s="14"/>
      <c r="AZ397" s="14"/>
      <c r="BA397" s="7" t="s">
        <v>222</v>
      </c>
      <c r="BB397" s="7">
        <v>450</v>
      </c>
      <c r="BC397" s="14"/>
      <c r="BD397" s="7">
        <v>400</v>
      </c>
      <c r="BE397" s="7">
        <v>286</v>
      </c>
      <c r="BF397" s="7">
        <v>443</v>
      </c>
      <c r="BG397" s="14"/>
      <c r="BH397" s="7">
        <v>676</v>
      </c>
      <c r="BI397" s="7">
        <v>346</v>
      </c>
      <c r="BJ397" s="14"/>
      <c r="BK397" s="7">
        <v>464</v>
      </c>
      <c r="BL397" s="30"/>
      <c r="BM397" s="39"/>
      <c r="BN397" s="40"/>
      <c r="BO397" s="7"/>
      <c r="BP397" s="22"/>
      <c r="BQ397" s="41"/>
    </row>
    <row r="398" spans="1:69">
      <c r="A398" s="6" t="s">
        <v>681</v>
      </c>
      <c r="B398" s="6" t="s">
        <v>676</v>
      </c>
      <c r="C398" s="7">
        <v>1</v>
      </c>
      <c r="D398" s="7">
        <v>18826696620</v>
      </c>
      <c r="E398" s="7" t="s">
        <v>479</v>
      </c>
      <c r="F398" s="7">
        <v>1</v>
      </c>
      <c r="G398" s="7">
        <v>1</v>
      </c>
      <c r="H398" s="7">
        <v>1</v>
      </c>
      <c r="I398" s="7">
        <v>1</v>
      </c>
      <c r="J398" s="7">
        <v>42</v>
      </c>
      <c r="K398" s="7">
        <v>76</v>
      </c>
      <c r="L398" s="7">
        <v>171</v>
      </c>
      <c r="M398" s="7">
        <f t="shared" si="31"/>
        <v>25.9909031838856</v>
      </c>
      <c r="N398" s="7">
        <v>16</v>
      </c>
      <c r="O398" s="7">
        <v>1</v>
      </c>
      <c r="P398" s="7">
        <v>0</v>
      </c>
      <c r="Q398" s="7">
        <v>0</v>
      </c>
      <c r="R398" s="7">
        <v>3</v>
      </c>
      <c r="S398" s="7">
        <v>1</v>
      </c>
      <c r="T398" s="7">
        <v>1</v>
      </c>
      <c r="U398" s="7" t="s">
        <v>112</v>
      </c>
      <c r="V398" s="7">
        <v>1</v>
      </c>
      <c r="W398" s="7">
        <v>0</v>
      </c>
      <c r="X398" s="7">
        <v>0</v>
      </c>
      <c r="Y398" s="7">
        <v>1</v>
      </c>
      <c r="Z398" s="7">
        <v>1</v>
      </c>
      <c r="AA398" s="7">
        <v>0</v>
      </c>
      <c r="AB398" s="7">
        <v>23</v>
      </c>
      <c r="AC398" s="7">
        <v>33</v>
      </c>
      <c r="AD398" s="7">
        <f t="shared" si="35"/>
        <v>41.25</v>
      </c>
      <c r="AE398" s="7">
        <v>33</v>
      </c>
      <c r="AF398" s="7">
        <f t="shared" si="36"/>
        <v>41.25</v>
      </c>
      <c r="AG398" s="7">
        <v>676</v>
      </c>
      <c r="AH398" s="7">
        <v>162</v>
      </c>
      <c r="AI398" s="7">
        <v>13.5</v>
      </c>
      <c r="AJ398" s="7">
        <v>100</v>
      </c>
      <c r="AK398" s="7" t="s">
        <v>47</v>
      </c>
      <c r="AL398" s="7" t="s">
        <v>47</v>
      </c>
      <c r="AM398" s="7">
        <v>7</v>
      </c>
      <c r="AN398" s="7">
        <v>90</v>
      </c>
      <c r="AO398" s="7">
        <v>3.23</v>
      </c>
      <c r="AP398" s="7">
        <f t="shared" si="37"/>
        <v>0.0777777777777778</v>
      </c>
      <c r="AQ398" s="7">
        <v>0.08</v>
      </c>
      <c r="AR398" s="21"/>
      <c r="AS398" s="14"/>
      <c r="AT398" s="14"/>
      <c r="AU398" s="14"/>
      <c r="AV398" s="14"/>
      <c r="AW398" s="14"/>
      <c r="AX398" s="14"/>
      <c r="AY398" s="14"/>
      <c r="AZ398" s="14"/>
      <c r="BA398" s="7" t="s">
        <v>222</v>
      </c>
      <c r="BB398" s="7" t="s">
        <v>42</v>
      </c>
      <c r="BC398" s="14"/>
      <c r="BD398" s="25"/>
      <c r="BE398" s="25"/>
      <c r="BF398" s="25"/>
      <c r="BG398" s="25"/>
      <c r="BH398" s="14"/>
      <c r="BI398" s="36"/>
      <c r="BJ398" s="14"/>
      <c r="BK398" s="14"/>
      <c r="BL398" s="14"/>
      <c r="BM398" s="39"/>
      <c r="BN398" s="40"/>
      <c r="BO398" s="7">
        <v>604</v>
      </c>
      <c r="BP398" s="7">
        <v>2</v>
      </c>
      <c r="BQ398" s="41"/>
    </row>
    <row r="399" spans="1:69">
      <c r="A399" s="6" t="s">
        <v>682</v>
      </c>
      <c r="B399" s="6" t="s">
        <v>683</v>
      </c>
      <c r="C399" s="7">
        <v>1</v>
      </c>
      <c r="D399" s="7">
        <v>13531591161</v>
      </c>
      <c r="E399" s="7" t="s">
        <v>479</v>
      </c>
      <c r="F399" s="7">
        <v>1</v>
      </c>
      <c r="G399" s="7">
        <v>2</v>
      </c>
      <c r="H399" s="7">
        <v>1</v>
      </c>
      <c r="I399" s="7">
        <v>1</v>
      </c>
      <c r="J399" s="7">
        <v>26</v>
      </c>
      <c r="K399" s="7">
        <v>69</v>
      </c>
      <c r="L399" s="7">
        <v>167</v>
      </c>
      <c r="M399" s="7">
        <f t="shared" si="31"/>
        <v>24.7409372871024</v>
      </c>
      <c r="N399" s="7">
        <v>9</v>
      </c>
      <c r="O399" s="7">
        <v>2</v>
      </c>
      <c r="P399" s="7">
        <v>0</v>
      </c>
      <c r="Q399" s="7">
        <v>0</v>
      </c>
      <c r="R399" s="7">
        <v>4</v>
      </c>
      <c r="S399" s="7">
        <v>1</v>
      </c>
      <c r="T399" s="7">
        <v>0</v>
      </c>
      <c r="U399" s="7" t="s">
        <v>276</v>
      </c>
      <c r="V399" s="7">
        <v>1</v>
      </c>
      <c r="W399" s="7">
        <v>1</v>
      </c>
      <c r="X399" s="7">
        <v>0</v>
      </c>
      <c r="Y399" s="7">
        <v>1</v>
      </c>
      <c r="Z399" s="7">
        <v>0</v>
      </c>
      <c r="AA399" s="7">
        <v>0</v>
      </c>
      <c r="AB399" s="7">
        <v>16</v>
      </c>
      <c r="AC399" s="7">
        <v>39</v>
      </c>
      <c r="AD399" s="7">
        <f t="shared" si="35"/>
        <v>48.75</v>
      </c>
      <c r="AE399" s="7">
        <v>37</v>
      </c>
      <c r="AF399" s="7">
        <f t="shared" si="36"/>
        <v>46.25</v>
      </c>
      <c r="AG399" s="7">
        <v>766</v>
      </c>
      <c r="AH399" s="7">
        <v>108</v>
      </c>
      <c r="AI399" s="7">
        <v>21.7</v>
      </c>
      <c r="AJ399" s="7">
        <v>43</v>
      </c>
      <c r="AK399" s="7" t="s">
        <v>47</v>
      </c>
      <c r="AL399" s="7" t="s">
        <v>47</v>
      </c>
      <c r="AM399" s="7">
        <v>94</v>
      </c>
      <c r="AN399" s="7">
        <v>105</v>
      </c>
      <c r="AO399" s="7">
        <v>3.19</v>
      </c>
      <c r="AP399" s="7">
        <f t="shared" si="37"/>
        <v>0.895238095238095</v>
      </c>
      <c r="AQ399" s="7">
        <v>0.89</v>
      </c>
      <c r="AR399" s="18"/>
      <c r="AS399" s="14"/>
      <c r="AT399" s="14"/>
      <c r="AU399" s="14"/>
      <c r="AV399" s="14"/>
      <c r="AW399" s="14"/>
      <c r="AX399" s="14"/>
      <c r="AY399" s="14"/>
      <c r="AZ399" s="14"/>
      <c r="BA399" s="7" t="s">
        <v>222</v>
      </c>
      <c r="BB399" s="7">
        <v>638</v>
      </c>
      <c r="BC399" s="25"/>
      <c r="BD399" s="7">
        <v>587</v>
      </c>
      <c r="BE399" s="7">
        <v>443</v>
      </c>
      <c r="BF399" s="7">
        <v>293</v>
      </c>
      <c r="BG399" s="7">
        <v>287</v>
      </c>
      <c r="BH399" s="25"/>
      <c r="BI399" s="36">
        <v>362</v>
      </c>
      <c r="BJ399" s="25"/>
      <c r="BK399" s="14"/>
      <c r="BL399" s="14"/>
      <c r="BM399" s="39"/>
      <c r="BN399" s="40"/>
      <c r="BO399" s="7">
        <v>552</v>
      </c>
      <c r="BP399" s="7">
        <v>2</v>
      </c>
      <c r="BQ399" s="41"/>
    </row>
    <row r="400" spans="1:69">
      <c r="A400" s="6" t="s">
        <v>684</v>
      </c>
      <c r="B400" s="6" t="s">
        <v>685</v>
      </c>
      <c r="C400" s="7">
        <v>1</v>
      </c>
      <c r="D400" s="7">
        <v>13226677203</v>
      </c>
      <c r="E400" s="7" t="s">
        <v>106</v>
      </c>
      <c r="F400" s="7">
        <v>2</v>
      </c>
      <c r="G400" s="7">
        <v>1</v>
      </c>
      <c r="H400" s="7">
        <v>2</v>
      </c>
      <c r="I400" s="7">
        <v>1</v>
      </c>
      <c r="J400" s="7">
        <v>30</v>
      </c>
      <c r="K400" s="7">
        <v>60</v>
      </c>
      <c r="L400" s="7">
        <v>170</v>
      </c>
      <c r="M400" s="7">
        <f t="shared" si="31"/>
        <v>20.7612456747405</v>
      </c>
      <c r="N400" s="7">
        <v>5</v>
      </c>
      <c r="O400" s="7">
        <v>2</v>
      </c>
      <c r="P400" s="7">
        <v>2</v>
      </c>
      <c r="Q400" s="7">
        <v>2</v>
      </c>
      <c r="R400" s="7">
        <v>4</v>
      </c>
      <c r="S400" s="7">
        <v>0</v>
      </c>
      <c r="T400" s="7">
        <v>0</v>
      </c>
      <c r="U400" s="7" t="s">
        <v>22</v>
      </c>
      <c r="V400" s="7">
        <v>1</v>
      </c>
      <c r="W400" s="7">
        <v>0</v>
      </c>
      <c r="X400" s="7">
        <v>0</v>
      </c>
      <c r="Y400" s="7">
        <v>1</v>
      </c>
      <c r="Z400" s="7">
        <v>0</v>
      </c>
      <c r="AA400" s="7">
        <v>7</v>
      </c>
      <c r="AB400" s="7">
        <v>17</v>
      </c>
      <c r="AC400" s="7">
        <v>34</v>
      </c>
      <c r="AD400" s="7">
        <f t="shared" si="35"/>
        <v>42.5</v>
      </c>
      <c r="AE400" s="7">
        <v>38</v>
      </c>
      <c r="AF400" s="7">
        <f t="shared" si="36"/>
        <v>47.5</v>
      </c>
      <c r="AG400" s="7">
        <v>498</v>
      </c>
      <c r="AH400" s="7">
        <v>99</v>
      </c>
      <c r="AI400" s="7">
        <v>78.4</v>
      </c>
      <c r="AJ400" s="7">
        <v>78</v>
      </c>
      <c r="AK400" s="7" t="s">
        <v>133</v>
      </c>
      <c r="AL400" s="7" t="s">
        <v>133</v>
      </c>
      <c r="AM400" s="7">
        <v>80</v>
      </c>
      <c r="AN400" s="7">
        <v>91</v>
      </c>
      <c r="AO400" s="7">
        <v>3.19</v>
      </c>
      <c r="AP400" s="7">
        <f t="shared" si="37"/>
        <v>0.879120879120879</v>
      </c>
      <c r="AQ400" s="7">
        <v>0.88</v>
      </c>
      <c r="AR400" s="18"/>
      <c r="AS400" s="14"/>
      <c r="AT400" s="14"/>
      <c r="AU400" s="14"/>
      <c r="AV400" s="14"/>
      <c r="AW400" s="14"/>
      <c r="AX400" s="14"/>
      <c r="AY400" s="14"/>
      <c r="AZ400" s="14"/>
      <c r="BA400" s="7" t="s">
        <v>222</v>
      </c>
      <c r="BB400" s="25"/>
      <c r="BC400" s="7">
        <v>502</v>
      </c>
      <c r="BD400" s="14"/>
      <c r="BE400" s="7">
        <v>534</v>
      </c>
      <c r="BF400" s="7">
        <v>429</v>
      </c>
      <c r="BG400" s="14"/>
      <c r="BH400" s="14"/>
      <c r="BI400" s="36"/>
      <c r="BJ400" s="14"/>
      <c r="BK400" s="14"/>
      <c r="BL400" s="14"/>
      <c r="BM400" s="39"/>
      <c r="BN400" s="40"/>
      <c r="BO400" s="7">
        <v>671</v>
      </c>
      <c r="BP400" s="7">
        <v>2</v>
      </c>
      <c r="BQ400" s="41"/>
    </row>
    <row r="401" spans="1:69">
      <c r="A401" s="6" t="s">
        <v>686</v>
      </c>
      <c r="B401" s="6" t="s">
        <v>687</v>
      </c>
      <c r="C401" s="7">
        <v>2</v>
      </c>
      <c r="D401" s="7">
        <v>18688816996</v>
      </c>
      <c r="E401" s="6"/>
      <c r="F401" s="6"/>
      <c r="G401" s="7">
        <v>2</v>
      </c>
      <c r="H401" s="7">
        <v>1</v>
      </c>
      <c r="I401" s="7">
        <v>1</v>
      </c>
      <c r="J401" s="7">
        <v>37</v>
      </c>
      <c r="K401" s="7">
        <v>96</v>
      </c>
      <c r="L401" s="7">
        <v>180</v>
      </c>
      <c r="M401" s="7">
        <f t="shared" si="31"/>
        <v>29.6296296296296</v>
      </c>
      <c r="N401" s="7">
        <v>10</v>
      </c>
      <c r="O401" s="6"/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 t="s">
        <v>22</v>
      </c>
      <c r="V401" s="7">
        <v>1</v>
      </c>
      <c r="W401" s="7">
        <v>0</v>
      </c>
      <c r="X401" s="7">
        <v>0</v>
      </c>
      <c r="Y401" s="7">
        <v>1</v>
      </c>
      <c r="Z401" s="7">
        <v>0</v>
      </c>
      <c r="AA401" s="7">
        <v>0</v>
      </c>
      <c r="AB401" s="7">
        <v>16</v>
      </c>
      <c r="AC401" s="7">
        <v>28</v>
      </c>
      <c r="AD401" s="7">
        <f t="shared" si="35"/>
        <v>35</v>
      </c>
      <c r="AE401" s="7">
        <v>32</v>
      </c>
      <c r="AF401" s="7">
        <f t="shared" si="36"/>
        <v>40</v>
      </c>
      <c r="AG401" s="7">
        <v>640</v>
      </c>
      <c r="AH401" s="6">
        <v>122</v>
      </c>
      <c r="AI401" s="7">
        <v>0</v>
      </c>
      <c r="AJ401" s="7">
        <v>0.5</v>
      </c>
      <c r="AK401" s="7" t="s">
        <v>47</v>
      </c>
      <c r="AL401" s="7" t="s">
        <v>47</v>
      </c>
      <c r="AM401" s="7">
        <v>128</v>
      </c>
      <c r="AN401" s="7">
        <v>90</v>
      </c>
      <c r="AO401" s="7">
        <v>3.7</v>
      </c>
      <c r="AP401" s="7">
        <f t="shared" si="37"/>
        <v>1.42222222222222</v>
      </c>
      <c r="AQ401" s="7">
        <v>1</v>
      </c>
      <c r="AR401" s="21"/>
      <c r="AS401" s="14"/>
      <c r="AT401" s="14"/>
      <c r="AU401" s="14"/>
      <c r="AV401" s="14"/>
      <c r="AW401" s="14"/>
      <c r="AX401" s="14"/>
      <c r="AY401" s="14"/>
      <c r="AZ401" s="14"/>
      <c r="BA401" s="7" t="s">
        <v>222</v>
      </c>
      <c r="BB401" s="7">
        <v>395</v>
      </c>
      <c r="BC401" s="7">
        <v>278</v>
      </c>
      <c r="BD401" s="7">
        <v>309</v>
      </c>
      <c r="BE401" s="7">
        <v>494</v>
      </c>
      <c r="BF401" s="7">
        <v>326</v>
      </c>
      <c r="BG401" s="7">
        <v>314</v>
      </c>
      <c r="BH401" s="7">
        <v>302</v>
      </c>
      <c r="BI401" s="25"/>
      <c r="BJ401" s="7">
        <v>266</v>
      </c>
      <c r="BK401" s="14"/>
      <c r="BL401" s="14"/>
      <c r="BM401" s="39"/>
      <c r="BN401" s="40"/>
      <c r="BO401" s="7">
        <v>299</v>
      </c>
      <c r="BP401" s="7">
        <v>1</v>
      </c>
      <c r="BQ401" s="41"/>
    </row>
    <row r="402" spans="1:69">
      <c r="A402" s="6" t="s">
        <v>688</v>
      </c>
      <c r="B402" s="6" t="s">
        <v>687</v>
      </c>
      <c r="C402" s="7">
        <v>1</v>
      </c>
      <c r="D402" s="7">
        <v>13825089654</v>
      </c>
      <c r="E402" s="7" t="s">
        <v>479</v>
      </c>
      <c r="F402" s="7">
        <v>1</v>
      </c>
      <c r="G402" s="7">
        <v>1</v>
      </c>
      <c r="H402" s="7">
        <v>1</v>
      </c>
      <c r="I402" s="7">
        <v>1</v>
      </c>
      <c r="J402" s="7">
        <v>30</v>
      </c>
      <c r="K402" s="7">
        <v>78</v>
      </c>
      <c r="L402" s="7">
        <v>173</v>
      </c>
      <c r="M402" s="7">
        <f t="shared" si="31"/>
        <v>26.0616793076949</v>
      </c>
      <c r="N402" s="7">
        <v>5</v>
      </c>
      <c r="O402" s="7">
        <v>2</v>
      </c>
      <c r="P402" s="7">
        <v>1</v>
      </c>
      <c r="Q402" s="7">
        <v>1</v>
      </c>
      <c r="R402" s="7">
        <v>2</v>
      </c>
      <c r="S402" s="7">
        <v>0</v>
      </c>
      <c r="T402" s="7">
        <v>0</v>
      </c>
      <c r="U402" s="7" t="s">
        <v>22</v>
      </c>
      <c r="V402" s="7">
        <v>1</v>
      </c>
      <c r="W402" s="7">
        <v>0</v>
      </c>
      <c r="X402" s="7">
        <v>0</v>
      </c>
      <c r="Y402" s="7">
        <v>1</v>
      </c>
      <c r="Z402" s="7">
        <v>0</v>
      </c>
      <c r="AA402" s="7">
        <v>5</v>
      </c>
      <c r="AB402" s="7">
        <v>18</v>
      </c>
      <c r="AC402" s="7">
        <v>34</v>
      </c>
      <c r="AD402" s="7">
        <f t="shared" si="35"/>
        <v>42.5</v>
      </c>
      <c r="AE402" s="7">
        <v>39</v>
      </c>
      <c r="AF402" s="7">
        <f t="shared" si="36"/>
        <v>48.75</v>
      </c>
      <c r="AG402" s="7">
        <v>278</v>
      </c>
      <c r="AH402" s="7">
        <v>110</v>
      </c>
      <c r="AI402" s="7">
        <v>26.8</v>
      </c>
      <c r="AJ402" s="7">
        <v>79</v>
      </c>
      <c r="AK402" s="7" t="s">
        <v>54</v>
      </c>
      <c r="AL402" s="7" t="s">
        <v>54</v>
      </c>
      <c r="AM402" s="7">
        <v>7</v>
      </c>
      <c r="AN402" s="7">
        <v>35</v>
      </c>
      <c r="AO402" s="7">
        <v>3.13</v>
      </c>
      <c r="AP402" s="7">
        <f t="shared" si="37"/>
        <v>0.2</v>
      </c>
      <c r="AQ402" s="7">
        <v>0.2</v>
      </c>
      <c r="AR402" s="18"/>
      <c r="AS402" s="14"/>
      <c r="AT402" s="14"/>
      <c r="AU402" s="14"/>
      <c r="AV402" s="14"/>
      <c r="AW402" s="14"/>
      <c r="AX402" s="14"/>
      <c r="AY402" s="14"/>
      <c r="AZ402" s="14"/>
      <c r="BA402" s="7" t="s">
        <v>222</v>
      </c>
      <c r="BB402" s="7">
        <v>446</v>
      </c>
      <c r="BC402" s="25"/>
      <c r="BD402" s="14"/>
      <c r="BE402" s="25"/>
      <c r="BF402" s="14"/>
      <c r="BG402" s="14"/>
      <c r="BH402" s="14"/>
      <c r="BI402" s="36"/>
      <c r="BJ402" s="14"/>
      <c r="BK402" s="14"/>
      <c r="BL402" s="14"/>
      <c r="BM402" s="39"/>
      <c r="BN402" s="40"/>
      <c r="BO402" s="7"/>
      <c r="BP402" s="7"/>
      <c r="BQ402" s="41"/>
    </row>
    <row r="403" spans="1:69">
      <c r="A403" s="6" t="s">
        <v>689</v>
      </c>
      <c r="B403" s="6" t="s">
        <v>690</v>
      </c>
      <c r="C403" s="7">
        <v>1</v>
      </c>
      <c r="D403" s="7">
        <v>13422159372</v>
      </c>
      <c r="E403" s="7" t="s">
        <v>474</v>
      </c>
      <c r="F403" s="7">
        <v>1</v>
      </c>
      <c r="G403" s="7">
        <v>1</v>
      </c>
      <c r="H403" s="7">
        <v>1</v>
      </c>
      <c r="I403" s="7">
        <v>1</v>
      </c>
      <c r="J403" s="7">
        <v>64</v>
      </c>
      <c r="K403" s="7">
        <v>77</v>
      </c>
      <c r="L403" s="7">
        <v>171</v>
      </c>
      <c r="M403" s="7">
        <f t="shared" si="31"/>
        <v>26.3328887520947</v>
      </c>
      <c r="N403" s="7">
        <v>14</v>
      </c>
      <c r="O403" s="7">
        <v>1</v>
      </c>
      <c r="P403" s="7">
        <v>2</v>
      </c>
      <c r="Q403" s="7">
        <v>2</v>
      </c>
      <c r="R403" s="7">
        <v>3</v>
      </c>
      <c r="S403" s="7">
        <v>1</v>
      </c>
      <c r="T403" s="7">
        <v>0</v>
      </c>
      <c r="U403" s="7" t="s">
        <v>42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1</v>
      </c>
      <c r="AB403" s="7">
        <v>17</v>
      </c>
      <c r="AC403" s="7">
        <v>31</v>
      </c>
      <c r="AD403" s="7">
        <f t="shared" si="35"/>
        <v>38.75</v>
      </c>
      <c r="AE403" s="7">
        <v>32</v>
      </c>
      <c r="AF403" s="7">
        <f t="shared" si="36"/>
        <v>40</v>
      </c>
      <c r="AG403" s="7">
        <v>352</v>
      </c>
      <c r="AH403" s="7">
        <v>112</v>
      </c>
      <c r="AI403" s="7">
        <v>24.6</v>
      </c>
      <c r="AJ403" s="7">
        <v>13</v>
      </c>
      <c r="AK403" s="7" t="s">
        <v>47</v>
      </c>
      <c r="AL403" s="7" t="s">
        <v>47</v>
      </c>
      <c r="AM403" s="7">
        <v>39</v>
      </c>
      <c r="AN403" s="7">
        <v>90</v>
      </c>
      <c r="AO403" s="6"/>
      <c r="AP403" s="7">
        <f t="shared" si="37"/>
        <v>0.433333333333333</v>
      </c>
      <c r="AQ403" s="7">
        <v>0.43</v>
      </c>
      <c r="AR403" s="18"/>
      <c r="AS403" s="14"/>
      <c r="AT403" s="14"/>
      <c r="AU403" s="14"/>
      <c r="AV403" s="14"/>
      <c r="AW403" s="14"/>
      <c r="AX403" s="14"/>
      <c r="AY403" s="14"/>
      <c r="AZ403" s="14"/>
      <c r="BA403" s="7" t="s">
        <v>222</v>
      </c>
      <c r="BB403" s="25"/>
      <c r="BC403" s="14"/>
      <c r="BD403" s="14"/>
      <c r="BE403" s="7">
        <v>451</v>
      </c>
      <c r="BF403" s="14"/>
      <c r="BG403" s="14"/>
      <c r="BH403" s="14"/>
      <c r="BI403" s="36"/>
      <c r="BJ403" s="14"/>
      <c r="BK403" s="14"/>
      <c r="BL403" s="14"/>
      <c r="BM403" s="39"/>
      <c r="BN403" s="40"/>
      <c r="BO403" s="7"/>
      <c r="BP403" s="22"/>
      <c r="BQ403" s="41"/>
    </row>
    <row r="404" spans="1:69">
      <c r="A404" s="6" t="s">
        <v>691</v>
      </c>
      <c r="B404" s="6" t="s">
        <v>692</v>
      </c>
      <c r="C404" s="7">
        <v>1</v>
      </c>
      <c r="D404" s="7">
        <v>13428884968</v>
      </c>
      <c r="E404" s="7" t="s">
        <v>474</v>
      </c>
      <c r="F404" s="7">
        <v>1</v>
      </c>
      <c r="G404" s="7">
        <v>1</v>
      </c>
      <c r="H404" s="7">
        <v>1</v>
      </c>
      <c r="I404" s="7">
        <v>0</v>
      </c>
      <c r="J404" s="7">
        <v>61</v>
      </c>
      <c r="K404" s="7">
        <v>75</v>
      </c>
      <c r="L404" s="7">
        <v>165</v>
      </c>
      <c r="M404" s="7">
        <f t="shared" si="31"/>
        <v>27.5482093663912</v>
      </c>
      <c r="N404" s="7">
        <v>5</v>
      </c>
      <c r="O404" s="7">
        <v>1</v>
      </c>
      <c r="P404" s="7">
        <v>1</v>
      </c>
      <c r="Q404" s="7">
        <v>1</v>
      </c>
      <c r="R404" s="7">
        <v>4</v>
      </c>
      <c r="S404" s="7">
        <v>0</v>
      </c>
      <c r="T404" s="7">
        <v>0</v>
      </c>
      <c r="U404" s="7" t="s">
        <v>42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5</v>
      </c>
      <c r="AB404" s="7">
        <v>18</v>
      </c>
      <c r="AC404" s="7">
        <v>33</v>
      </c>
      <c r="AD404" s="7">
        <f t="shared" si="35"/>
        <v>41.25</v>
      </c>
      <c r="AE404" s="7">
        <v>39</v>
      </c>
      <c r="AF404" s="7">
        <f t="shared" si="36"/>
        <v>48.75</v>
      </c>
      <c r="AG404" s="7">
        <v>357</v>
      </c>
      <c r="AH404" s="7">
        <v>97</v>
      </c>
      <c r="AI404" s="7">
        <v>74.1</v>
      </c>
      <c r="AJ404" s="6"/>
      <c r="AK404" s="7" t="s">
        <v>54</v>
      </c>
      <c r="AL404" s="7" t="s">
        <v>54</v>
      </c>
      <c r="AM404" s="7">
        <v>70</v>
      </c>
      <c r="AN404" s="7">
        <v>102</v>
      </c>
      <c r="AO404" s="7">
        <v>3.15</v>
      </c>
      <c r="AP404" s="7">
        <f t="shared" si="37"/>
        <v>0.686274509803922</v>
      </c>
      <c r="AQ404" s="7">
        <v>0.68</v>
      </c>
      <c r="AR404" s="18"/>
      <c r="AS404" s="14"/>
      <c r="AT404" s="14"/>
      <c r="AU404" s="14"/>
      <c r="AV404" s="14"/>
      <c r="AW404" s="14"/>
      <c r="AX404" s="14"/>
      <c r="AY404" s="14"/>
      <c r="AZ404" s="14"/>
      <c r="BA404" s="7" t="s">
        <v>222</v>
      </c>
      <c r="BB404" s="14"/>
      <c r="BC404" s="7">
        <v>360</v>
      </c>
      <c r="BD404" s="14"/>
      <c r="BE404" s="7">
        <v>233</v>
      </c>
      <c r="BF404" s="14"/>
      <c r="BG404" s="14"/>
      <c r="BH404" s="14"/>
      <c r="BI404" s="36">
        <v>455</v>
      </c>
      <c r="BJ404" s="14"/>
      <c r="BK404" s="14"/>
      <c r="BL404" s="14"/>
      <c r="BM404" s="39"/>
      <c r="BN404" s="40"/>
      <c r="BO404" s="7">
        <v>308</v>
      </c>
      <c r="BP404" s="7">
        <v>1</v>
      </c>
      <c r="BQ404" s="41"/>
    </row>
    <row r="405" spans="1:69">
      <c r="A405" s="6" t="s">
        <v>693</v>
      </c>
      <c r="B405" s="6" t="s">
        <v>694</v>
      </c>
      <c r="C405" s="7">
        <v>1</v>
      </c>
      <c r="D405" s="7">
        <v>13652763009</v>
      </c>
      <c r="E405" s="7" t="s">
        <v>474</v>
      </c>
      <c r="F405" s="7">
        <v>1</v>
      </c>
      <c r="G405" s="7">
        <v>1</v>
      </c>
      <c r="H405" s="7">
        <v>1</v>
      </c>
      <c r="I405" s="7">
        <v>1</v>
      </c>
      <c r="J405" s="7">
        <v>67</v>
      </c>
      <c r="K405" s="7">
        <v>62</v>
      </c>
      <c r="L405" s="7">
        <v>170</v>
      </c>
      <c r="M405" s="7">
        <f t="shared" si="31"/>
        <v>21.4532871972318</v>
      </c>
      <c r="N405" s="7">
        <v>4</v>
      </c>
      <c r="O405" s="7">
        <v>2</v>
      </c>
      <c r="P405" s="7">
        <v>3</v>
      </c>
      <c r="Q405" s="7">
        <v>3</v>
      </c>
      <c r="R405" s="7">
        <v>1</v>
      </c>
      <c r="S405" s="7">
        <v>0</v>
      </c>
      <c r="T405" s="7">
        <v>0</v>
      </c>
      <c r="U405" s="7" t="s">
        <v>695</v>
      </c>
      <c r="V405" s="7">
        <v>1</v>
      </c>
      <c r="W405" s="7">
        <v>1</v>
      </c>
      <c r="X405" s="7">
        <v>1</v>
      </c>
      <c r="Y405" s="7">
        <v>1</v>
      </c>
      <c r="Z405" s="7">
        <v>1</v>
      </c>
      <c r="AA405" s="7">
        <v>4</v>
      </c>
      <c r="AB405" s="7">
        <v>19</v>
      </c>
      <c r="AC405" s="7">
        <v>24</v>
      </c>
      <c r="AD405" s="7">
        <f t="shared" si="35"/>
        <v>30</v>
      </c>
      <c r="AE405" s="7">
        <v>32</v>
      </c>
      <c r="AF405" s="7">
        <f t="shared" si="36"/>
        <v>40</v>
      </c>
      <c r="AG405" s="7">
        <v>365</v>
      </c>
      <c r="AH405" s="7">
        <v>140</v>
      </c>
      <c r="AI405" s="7">
        <v>5.4</v>
      </c>
      <c r="AJ405" s="7">
        <v>53</v>
      </c>
      <c r="AK405" s="7" t="s">
        <v>47</v>
      </c>
      <c r="AL405" s="7" t="s">
        <v>47</v>
      </c>
      <c r="AM405" s="7">
        <v>7</v>
      </c>
      <c r="AN405" s="7">
        <v>90</v>
      </c>
      <c r="AO405" s="7">
        <v>3.16</v>
      </c>
      <c r="AP405" s="7">
        <f t="shared" si="37"/>
        <v>0.0777777777777778</v>
      </c>
      <c r="AQ405" s="7">
        <v>0.08</v>
      </c>
      <c r="AR405" s="18"/>
      <c r="AS405" s="14"/>
      <c r="AT405" s="14"/>
      <c r="AU405" s="14"/>
      <c r="AV405" s="14"/>
      <c r="AW405" s="14"/>
      <c r="AX405" s="14"/>
      <c r="AY405" s="14"/>
      <c r="AZ405" s="14"/>
      <c r="BA405" s="7" t="s">
        <v>222</v>
      </c>
      <c r="BB405" s="7" t="s">
        <v>42</v>
      </c>
      <c r="BC405" s="25"/>
      <c r="BD405" s="14"/>
      <c r="BE405" s="14"/>
      <c r="BF405" s="14"/>
      <c r="BG405" s="14"/>
      <c r="BH405" s="14"/>
      <c r="BI405" s="36"/>
      <c r="BJ405" s="14"/>
      <c r="BK405" s="14"/>
      <c r="BL405" s="14"/>
      <c r="BM405" s="39"/>
      <c r="BN405" s="40"/>
      <c r="BO405" s="7"/>
      <c r="BP405" s="7"/>
      <c r="BQ405" s="41"/>
    </row>
    <row r="406" spans="1:69">
      <c r="A406" s="6" t="s">
        <v>696</v>
      </c>
      <c r="B406" s="6" t="s">
        <v>697</v>
      </c>
      <c r="C406" s="7">
        <v>1</v>
      </c>
      <c r="D406" s="7">
        <v>13539496589</v>
      </c>
      <c r="E406" s="7" t="s">
        <v>106</v>
      </c>
      <c r="F406" s="7">
        <v>1</v>
      </c>
      <c r="G406" s="7">
        <v>1</v>
      </c>
      <c r="H406" s="7">
        <v>2</v>
      </c>
      <c r="I406" s="7">
        <v>0</v>
      </c>
      <c r="J406" s="7">
        <v>26</v>
      </c>
      <c r="K406" s="7">
        <v>70</v>
      </c>
      <c r="L406" s="7">
        <v>170</v>
      </c>
      <c r="M406" s="7">
        <f t="shared" si="31"/>
        <v>24.2214532871972</v>
      </c>
      <c r="N406" s="7">
        <v>2</v>
      </c>
      <c r="O406" s="7">
        <v>2</v>
      </c>
      <c r="P406" s="7">
        <v>1</v>
      </c>
      <c r="Q406" s="7">
        <v>1</v>
      </c>
      <c r="R406" s="7">
        <v>3</v>
      </c>
      <c r="S406" s="7">
        <v>0</v>
      </c>
      <c r="T406" s="7">
        <v>0</v>
      </c>
      <c r="U406" s="7" t="s">
        <v>42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6</v>
      </c>
      <c r="AB406" s="7">
        <v>24</v>
      </c>
      <c r="AC406" s="7">
        <v>35</v>
      </c>
      <c r="AD406" s="7">
        <f t="shared" si="35"/>
        <v>43.75</v>
      </c>
      <c r="AE406" s="7">
        <v>24</v>
      </c>
      <c r="AF406" s="7">
        <f t="shared" si="36"/>
        <v>30</v>
      </c>
      <c r="AG406" s="7">
        <v>743</v>
      </c>
      <c r="AH406" s="7">
        <v>89</v>
      </c>
      <c r="AI406" s="7">
        <v>15.7</v>
      </c>
      <c r="AJ406" s="7">
        <v>25</v>
      </c>
      <c r="AK406" s="7" t="s">
        <v>133</v>
      </c>
      <c r="AL406" s="7" t="s">
        <v>133</v>
      </c>
      <c r="AM406" s="7">
        <v>7</v>
      </c>
      <c r="AN406" s="7">
        <v>90</v>
      </c>
      <c r="AO406" s="7">
        <v>3.1</v>
      </c>
      <c r="AP406" s="7">
        <f t="shared" si="37"/>
        <v>0.0777777777777778</v>
      </c>
      <c r="AQ406" s="7">
        <v>0.08</v>
      </c>
      <c r="AR406" s="18"/>
      <c r="AS406" s="14"/>
      <c r="AT406" s="14"/>
      <c r="AU406" s="14"/>
      <c r="AV406" s="14"/>
      <c r="AW406" s="14"/>
      <c r="AX406" s="14"/>
      <c r="AY406" s="14"/>
      <c r="AZ406" s="7" t="s">
        <v>222</v>
      </c>
      <c r="BA406" s="14"/>
      <c r="BB406" s="14"/>
      <c r="BC406" s="7">
        <v>812</v>
      </c>
      <c r="BD406" s="25"/>
      <c r="BE406" s="25"/>
      <c r="BF406" s="25"/>
      <c r="BG406" s="25"/>
      <c r="BH406" s="25"/>
      <c r="BI406" s="36"/>
      <c r="BJ406" s="14"/>
      <c r="BK406" s="14"/>
      <c r="BL406" s="14"/>
      <c r="BM406" s="39"/>
      <c r="BN406" s="40"/>
      <c r="BO406" s="7"/>
      <c r="BP406" s="6"/>
      <c r="BQ406" s="41"/>
    </row>
    <row r="407" spans="1:69">
      <c r="A407" s="6" t="s">
        <v>698</v>
      </c>
      <c r="B407" s="6" t="s">
        <v>697</v>
      </c>
      <c r="C407" s="7">
        <v>2</v>
      </c>
      <c r="D407" s="7">
        <v>13533361540</v>
      </c>
      <c r="E407" s="7" t="s">
        <v>474</v>
      </c>
      <c r="F407" s="7">
        <v>1</v>
      </c>
      <c r="G407" s="7">
        <v>1</v>
      </c>
      <c r="H407" s="7">
        <v>1</v>
      </c>
      <c r="I407" s="7">
        <v>1</v>
      </c>
      <c r="J407" s="7">
        <v>66</v>
      </c>
      <c r="K407" s="7">
        <v>63</v>
      </c>
      <c r="L407" s="7">
        <v>150</v>
      </c>
      <c r="M407" s="7">
        <f t="shared" ref="M407:M447" si="38">K407/L407/L407*10000</f>
        <v>28</v>
      </c>
      <c r="N407" s="7">
        <v>3</v>
      </c>
      <c r="O407" s="7">
        <v>1</v>
      </c>
      <c r="P407" s="7">
        <v>4</v>
      </c>
      <c r="Q407" s="7">
        <v>4</v>
      </c>
      <c r="R407" s="7">
        <v>3</v>
      </c>
      <c r="S407" s="7">
        <v>0</v>
      </c>
      <c r="T407" s="7">
        <v>0</v>
      </c>
      <c r="U407" s="7" t="s">
        <v>42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9</v>
      </c>
      <c r="AB407" s="7">
        <v>18</v>
      </c>
      <c r="AC407" s="7">
        <v>32</v>
      </c>
      <c r="AD407" s="7">
        <f t="shared" si="35"/>
        <v>40</v>
      </c>
      <c r="AE407" s="7">
        <v>38</v>
      </c>
      <c r="AF407" s="7">
        <f t="shared" si="36"/>
        <v>47.5</v>
      </c>
      <c r="AG407" s="7">
        <v>636</v>
      </c>
      <c r="AH407" s="7">
        <v>74</v>
      </c>
      <c r="AI407" s="7">
        <v>21.5</v>
      </c>
      <c r="AJ407" s="7">
        <v>47</v>
      </c>
      <c r="AK407" s="7" t="s">
        <v>42</v>
      </c>
      <c r="AL407" s="7" t="s">
        <v>42</v>
      </c>
      <c r="AM407" s="6"/>
      <c r="AN407" s="6"/>
      <c r="AO407" s="6"/>
      <c r="AP407" s="6"/>
      <c r="AQ407" s="6"/>
      <c r="AR407" s="18"/>
      <c r="AS407" s="14"/>
      <c r="AT407" s="14"/>
      <c r="AU407" s="14"/>
      <c r="AV407" s="14"/>
      <c r="AW407" s="14"/>
      <c r="AX407" s="14"/>
      <c r="AY407" s="14"/>
      <c r="AZ407" s="7" t="s">
        <v>222</v>
      </c>
      <c r="BA407" s="7" t="s">
        <v>42</v>
      </c>
      <c r="BB407" s="14"/>
      <c r="BC407" s="14"/>
      <c r="BD407" s="25"/>
      <c r="BE407" s="14"/>
      <c r="BF407" s="14"/>
      <c r="BG407" s="14"/>
      <c r="BH407" s="25"/>
      <c r="BI407" s="36"/>
      <c r="BJ407" s="14"/>
      <c r="BK407" s="14"/>
      <c r="BL407" s="6"/>
      <c r="BM407" s="39"/>
      <c r="BN407" s="40"/>
      <c r="BO407" s="7"/>
      <c r="BP407" s="22"/>
      <c r="BQ407" s="41"/>
    </row>
    <row r="408" spans="1:69">
      <c r="A408" s="6" t="s">
        <v>699</v>
      </c>
      <c r="B408" s="6" t="s">
        <v>700</v>
      </c>
      <c r="C408" s="7">
        <v>1</v>
      </c>
      <c r="D408" s="7">
        <v>13622268930</v>
      </c>
      <c r="E408" s="7" t="s">
        <v>136</v>
      </c>
      <c r="F408" s="7">
        <v>1</v>
      </c>
      <c r="G408" s="7">
        <v>1</v>
      </c>
      <c r="H408" s="7">
        <v>1</v>
      </c>
      <c r="I408" s="7">
        <v>1</v>
      </c>
      <c r="J408" s="7">
        <v>59</v>
      </c>
      <c r="K408" s="7">
        <v>91</v>
      </c>
      <c r="L408" s="7">
        <v>170</v>
      </c>
      <c r="M408" s="7">
        <f t="shared" si="38"/>
        <v>31.4878892733564</v>
      </c>
      <c r="N408" s="7">
        <v>10</v>
      </c>
      <c r="O408" s="6"/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 t="s">
        <v>655</v>
      </c>
      <c r="V408" s="7">
        <v>1</v>
      </c>
      <c r="W408" s="7">
        <v>1</v>
      </c>
      <c r="X408" s="7">
        <v>1</v>
      </c>
      <c r="Y408" s="7">
        <v>1</v>
      </c>
      <c r="Z408" s="7">
        <v>0</v>
      </c>
      <c r="AA408" s="7">
        <v>0</v>
      </c>
      <c r="AB408" s="7">
        <v>20</v>
      </c>
      <c r="AC408" s="7">
        <v>23</v>
      </c>
      <c r="AD408" s="7">
        <f t="shared" si="35"/>
        <v>28.75</v>
      </c>
      <c r="AE408" s="7">
        <v>32</v>
      </c>
      <c r="AF408" s="7">
        <f t="shared" si="36"/>
        <v>40</v>
      </c>
      <c r="AG408" s="7">
        <v>555</v>
      </c>
      <c r="AH408" s="7">
        <v>105</v>
      </c>
      <c r="AI408" s="7">
        <v>16.9</v>
      </c>
      <c r="AJ408" s="7">
        <v>25</v>
      </c>
      <c r="AK408" s="7" t="s">
        <v>54</v>
      </c>
      <c r="AL408" s="7" t="s">
        <v>54</v>
      </c>
      <c r="AM408" s="7">
        <v>28</v>
      </c>
      <c r="AN408" s="7">
        <v>90</v>
      </c>
      <c r="AO408" s="7">
        <v>3.6</v>
      </c>
      <c r="AP408" s="7">
        <f>AM408/AN408</f>
        <v>0.311111111111111</v>
      </c>
      <c r="AQ408" s="7">
        <v>0.31</v>
      </c>
      <c r="AR408" s="18"/>
      <c r="AS408" s="14"/>
      <c r="AT408" s="14"/>
      <c r="AU408" s="14"/>
      <c r="AV408" s="14"/>
      <c r="AW408" s="14"/>
      <c r="AX408" s="14"/>
      <c r="AY408" s="14"/>
      <c r="AZ408" s="7" t="s">
        <v>222</v>
      </c>
      <c r="BA408" s="7">
        <v>334</v>
      </c>
      <c r="BB408" s="14"/>
      <c r="BC408" s="25"/>
      <c r="BD408" s="7">
        <v>604</v>
      </c>
      <c r="BE408" s="14"/>
      <c r="BF408" s="14"/>
      <c r="BG408" s="14"/>
      <c r="BH408" s="7">
        <v>399</v>
      </c>
      <c r="BI408" s="36">
        <v>372</v>
      </c>
      <c r="BJ408" s="14"/>
      <c r="BK408" s="14"/>
      <c r="BL408" s="14"/>
      <c r="BM408" s="39"/>
      <c r="BN408" s="40"/>
      <c r="BO408" s="7">
        <v>342</v>
      </c>
      <c r="BP408" s="7">
        <v>2</v>
      </c>
      <c r="BQ408" s="41"/>
    </row>
    <row r="409" spans="1:69">
      <c r="A409" s="6" t="s">
        <v>701</v>
      </c>
      <c r="B409" s="6" t="s">
        <v>702</v>
      </c>
      <c r="C409" s="7">
        <v>1</v>
      </c>
      <c r="D409" s="7">
        <v>15813279688</v>
      </c>
      <c r="E409" s="7" t="s">
        <v>136</v>
      </c>
      <c r="F409" s="7">
        <v>2</v>
      </c>
      <c r="G409" s="7">
        <v>1</v>
      </c>
      <c r="H409" s="7">
        <v>1</v>
      </c>
      <c r="I409" s="7">
        <v>1</v>
      </c>
      <c r="J409" s="7">
        <v>42</v>
      </c>
      <c r="K409" s="7">
        <v>98</v>
      </c>
      <c r="L409" s="7">
        <v>166</v>
      </c>
      <c r="M409" s="7">
        <f t="shared" si="38"/>
        <v>35.5639425170562</v>
      </c>
      <c r="N409" s="7">
        <v>1</v>
      </c>
      <c r="O409" s="7">
        <v>1</v>
      </c>
      <c r="P409" s="7">
        <v>1</v>
      </c>
      <c r="Q409" s="7">
        <v>1</v>
      </c>
      <c r="R409" s="7">
        <v>2</v>
      </c>
      <c r="S409" s="7">
        <v>0</v>
      </c>
      <c r="T409" s="7">
        <v>0</v>
      </c>
      <c r="U409" s="7" t="s">
        <v>22</v>
      </c>
      <c r="V409" s="7">
        <v>1</v>
      </c>
      <c r="W409" s="7">
        <v>0</v>
      </c>
      <c r="X409" s="7">
        <v>0</v>
      </c>
      <c r="Y409" s="7">
        <v>1</v>
      </c>
      <c r="Z409" s="7">
        <v>0</v>
      </c>
      <c r="AA409" s="7">
        <v>5</v>
      </c>
      <c r="AB409" s="7">
        <v>21</v>
      </c>
      <c r="AC409" s="7">
        <v>28</v>
      </c>
      <c r="AD409" s="7">
        <f t="shared" si="35"/>
        <v>35</v>
      </c>
      <c r="AE409" s="7">
        <v>29</v>
      </c>
      <c r="AF409" s="7">
        <f t="shared" si="36"/>
        <v>36.25</v>
      </c>
      <c r="AG409" s="7">
        <v>644</v>
      </c>
      <c r="AH409" s="7">
        <v>104</v>
      </c>
      <c r="AI409" s="7">
        <v>16.5</v>
      </c>
      <c r="AJ409" s="7">
        <v>72</v>
      </c>
      <c r="AK409" s="7" t="s">
        <v>133</v>
      </c>
      <c r="AL409" s="7" t="s">
        <v>133</v>
      </c>
      <c r="AM409" s="7">
        <v>7</v>
      </c>
      <c r="AN409" s="7">
        <v>60</v>
      </c>
      <c r="AO409" s="7">
        <v>3.9</v>
      </c>
      <c r="AP409" s="7">
        <f>AM409/AN409</f>
        <v>0.116666666666667</v>
      </c>
      <c r="AQ409" s="7">
        <v>0.12</v>
      </c>
      <c r="AR409" s="18"/>
      <c r="AS409" s="14"/>
      <c r="AT409" s="14"/>
      <c r="AU409" s="14"/>
      <c r="AV409" s="14"/>
      <c r="AW409" s="14"/>
      <c r="AX409" s="14"/>
      <c r="AY409" s="14"/>
      <c r="AZ409" s="7" t="s">
        <v>222</v>
      </c>
      <c r="BA409" s="25"/>
      <c r="BB409" s="25"/>
      <c r="BC409" s="7">
        <v>552</v>
      </c>
      <c r="BD409" s="25"/>
      <c r="BE409" s="25"/>
      <c r="BF409" s="25"/>
      <c r="BG409" s="14"/>
      <c r="BH409" s="25"/>
      <c r="BI409" s="36"/>
      <c r="BJ409" s="14"/>
      <c r="BK409" s="14"/>
      <c r="BL409" s="14"/>
      <c r="BM409" s="39"/>
      <c r="BN409" s="40"/>
      <c r="BO409" s="7"/>
      <c r="BP409" s="7"/>
      <c r="BQ409" s="41"/>
    </row>
    <row r="410" spans="1:69">
      <c r="A410" s="6" t="s">
        <v>703</v>
      </c>
      <c r="B410" s="6" t="s">
        <v>702</v>
      </c>
      <c r="C410" s="7">
        <v>1</v>
      </c>
      <c r="D410" s="7">
        <v>15817156263</v>
      </c>
      <c r="E410" s="7" t="s">
        <v>106</v>
      </c>
      <c r="F410" s="7">
        <v>2</v>
      </c>
      <c r="G410" s="7">
        <v>1</v>
      </c>
      <c r="H410" s="7">
        <v>1</v>
      </c>
      <c r="I410" s="7">
        <v>1</v>
      </c>
      <c r="J410" s="7">
        <v>42</v>
      </c>
      <c r="K410" s="7">
        <v>69</v>
      </c>
      <c r="L410" s="7">
        <v>163</v>
      </c>
      <c r="M410" s="7">
        <f t="shared" si="38"/>
        <v>25.9701155481953</v>
      </c>
      <c r="N410" s="7">
        <v>3</v>
      </c>
      <c r="O410" s="6"/>
      <c r="P410" s="7">
        <v>2</v>
      </c>
      <c r="Q410" s="7">
        <v>2</v>
      </c>
      <c r="R410" s="7">
        <v>0</v>
      </c>
      <c r="S410" s="7">
        <v>0</v>
      </c>
      <c r="T410" s="7">
        <v>1</v>
      </c>
      <c r="U410" s="7" t="s">
        <v>88</v>
      </c>
      <c r="V410" s="7">
        <v>1</v>
      </c>
      <c r="W410" s="7">
        <v>1</v>
      </c>
      <c r="X410" s="7">
        <v>0</v>
      </c>
      <c r="Y410" s="7">
        <v>1</v>
      </c>
      <c r="Z410" s="7">
        <v>0</v>
      </c>
      <c r="AA410" s="7">
        <v>3</v>
      </c>
      <c r="AB410" s="7">
        <v>22</v>
      </c>
      <c r="AC410" s="7">
        <v>36</v>
      </c>
      <c r="AD410" s="7">
        <f t="shared" si="35"/>
        <v>45</v>
      </c>
      <c r="AE410" s="7">
        <v>34</v>
      </c>
      <c r="AF410" s="7">
        <f t="shared" si="36"/>
        <v>42.5</v>
      </c>
      <c r="AG410" s="7">
        <v>663</v>
      </c>
      <c r="AH410" s="7">
        <v>155</v>
      </c>
      <c r="AI410" s="7">
        <v>20.4</v>
      </c>
      <c r="AJ410" s="7">
        <v>26</v>
      </c>
      <c r="AK410" s="7" t="s">
        <v>133</v>
      </c>
      <c r="AL410" s="7" t="s">
        <v>133</v>
      </c>
      <c r="AM410" s="7">
        <v>7</v>
      </c>
      <c r="AN410" s="7">
        <v>90</v>
      </c>
      <c r="AO410" s="7">
        <v>3.6</v>
      </c>
      <c r="AP410" s="7">
        <f>AM410/AN410</f>
        <v>0.0777777777777778</v>
      </c>
      <c r="AQ410" s="7">
        <v>0.08</v>
      </c>
      <c r="AR410" s="21"/>
      <c r="AS410" s="14"/>
      <c r="AT410" s="14"/>
      <c r="AU410" s="14"/>
      <c r="AV410" s="14"/>
      <c r="AW410" s="14"/>
      <c r="AX410" s="14"/>
      <c r="AY410" s="14"/>
      <c r="AZ410" s="7" t="s">
        <v>222</v>
      </c>
      <c r="BA410" s="25"/>
      <c r="BB410" s="14"/>
      <c r="BC410" s="14"/>
      <c r="BD410" s="7">
        <v>671</v>
      </c>
      <c r="BE410" s="7">
        <v>645</v>
      </c>
      <c r="BF410" s="7">
        <v>755</v>
      </c>
      <c r="BG410" s="7">
        <v>815</v>
      </c>
      <c r="BH410" s="7">
        <v>664</v>
      </c>
      <c r="BI410" s="36"/>
      <c r="BJ410" s="14"/>
      <c r="BK410" s="14"/>
      <c r="BL410" s="14"/>
      <c r="BM410" s="39"/>
      <c r="BN410" s="40"/>
      <c r="BO410" s="7">
        <v>378</v>
      </c>
      <c r="BP410" s="7">
        <v>2</v>
      </c>
      <c r="BQ410" s="41"/>
    </row>
    <row r="411" spans="1:69">
      <c r="A411" s="6" t="s">
        <v>704</v>
      </c>
      <c r="B411" s="6" t="s">
        <v>705</v>
      </c>
      <c r="C411" s="7">
        <v>1</v>
      </c>
      <c r="D411" s="7">
        <v>13711042064</v>
      </c>
      <c r="E411" s="7" t="s">
        <v>111</v>
      </c>
      <c r="F411" s="7">
        <v>1</v>
      </c>
      <c r="G411" s="7">
        <v>1</v>
      </c>
      <c r="H411" s="7">
        <v>1</v>
      </c>
      <c r="I411" s="7">
        <v>1</v>
      </c>
      <c r="J411" s="7">
        <v>62</v>
      </c>
      <c r="K411" s="7">
        <v>66</v>
      </c>
      <c r="L411" s="7">
        <v>160</v>
      </c>
      <c r="M411" s="7">
        <f t="shared" si="38"/>
        <v>25.78125</v>
      </c>
      <c r="N411" s="7">
        <v>13</v>
      </c>
      <c r="O411" s="7">
        <v>1</v>
      </c>
      <c r="P411" s="7">
        <v>0</v>
      </c>
      <c r="Q411" s="7">
        <v>0</v>
      </c>
      <c r="R411" s="7">
        <v>3</v>
      </c>
      <c r="S411" s="7">
        <v>1</v>
      </c>
      <c r="T411" s="7">
        <v>0</v>
      </c>
      <c r="U411" s="7" t="s">
        <v>706</v>
      </c>
      <c r="V411" s="7">
        <v>1</v>
      </c>
      <c r="W411" s="7">
        <v>1</v>
      </c>
      <c r="X411" s="7">
        <v>0</v>
      </c>
      <c r="Y411" s="7">
        <v>1</v>
      </c>
      <c r="Z411" s="7">
        <v>0</v>
      </c>
      <c r="AA411" s="7">
        <v>0</v>
      </c>
      <c r="AB411" s="7">
        <v>17</v>
      </c>
      <c r="AC411" s="7">
        <v>36</v>
      </c>
      <c r="AD411" s="7">
        <f t="shared" si="35"/>
        <v>45</v>
      </c>
      <c r="AE411" s="7">
        <v>37</v>
      </c>
      <c r="AF411" s="7">
        <f t="shared" si="36"/>
        <v>46.25</v>
      </c>
      <c r="AG411" s="7">
        <v>394</v>
      </c>
      <c r="AH411" s="7">
        <v>107</v>
      </c>
      <c r="AI411" s="7">
        <v>0.1</v>
      </c>
      <c r="AJ411" s="7">
        <v>14</v>
      </c>
      <c r="AK411" s="7" t="s">
        <v>47</v>
      </c>
      <c r="AL411" s="7" t="s">
        <v>47</v>
      </c>
      <c r="AM411" s="7">
        <v>87</v>
      </c>
      <c r="AN411" s="7">
        <v>90</v>
      </c>
      <c r="AO411" s="14"/>
      <c r="AP411" s="7">
        <f>AM411/AN411</f>
        <v>0.966666666666667</v>
      </c>
      <c r="AQ411" s="7">
        <v>0.97</v>
      </c>
      <c r="AR411" s="18"/>
      <c r="AS411" s="14"/>
      <c r="AT411" s="14"/>
      <c r="AU411" s="14"/>
      <c r="AV411" s="14"/>
      <c r="AW411" s="14"/>
      <c r="AX411" s="14"/>
      <c r="AY411" s="14"/>
      <c r="AZ411" s="7" t="s">
        <v>222</v>
      </c>
      <c r="BA411" s="7">
        <v>257</v>
      </c>
      <c r="BB411" s="7">
        <v>225</v>
      </c>
      <c r="BC411" s="7">
        <v>299</v>
      </c>
      <c r="BD411" s="7">
        <v>272</v>
      </c>
      <c r="BE411" s="7">
        <v>249</v>
      </c>
      <c r="BF411" s="7">
        <v>251</v>
      </c>
      <c r="BG411" s="14"/>
      <c r="BH411" s="7">
        <v>201</v>
      </c>
      <c r="BI411" s="36"/>
      <c r="BJ411" s="25"/>
      <c r="BK411" s="25"/>
      <c r="BL411" s="14"/>
      <c r="BM411" s="39"/>
      <c r="BN411" s="40"/>
      <c r="BO411" s="7"/>
      <c r="BP411" s="7"/>
      <c r="BQ411" s="41"/>
    </row>
    <row r="412" spans="1:69">
      <c r="A412" s="6" t="s">
        <v>707</v>
      </c>
      <c r="B412" s="6" t="s">
        <v>705</v>
      </c>
      <c r="C412" s="7">
        <v>2</v>
      </c>
      <c r="D412" s="7">
        <v>13088808345</v>
      </c>
      <c r="E412" s="6"/>
      <c r="F412" s="6"/>
      <c r="G412" s="7">
        <v>2</v>
      </c>
      <c r="H412" s="7">
        <v>1</v>
      </c>
      <c r="I412" s="7">
        <v>1</v>
      </c>
      <c r="J412" s="7">
        <v>26</v>
      </c>
      <c r="K412" s="7">
        <v>90</v>
      </c>
      <c r="L412" s="7">
        <v>178</v>
      </c>
      <c r="M412" s="7">
        <f t="shared" si="38"/>
        <v>28.4055043555107</v>
      </c>
      <c r="N412" s="7">
        <v>2</v>
      </c>
      <c r="O412" s="6"/>
      <c r="P412" s="7">
        <v>0</v>
      </c>
      <c r="Q412" s="7">
        <v>0</v>
      </c>
      <c r="R412" s="7">
        <v>4</v>
      </c>
      <c r="S412" s="7">
        <v>0</v>
      </c>
      <c r="T412" s="7">
        <v>0</v>
      </c>
      <c r="U412" s="7" t="s">
        <v>42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19</v>
      </c>
      <c r="AC412" s="7">
        <v>25</v>
      </c>
      <c r="AD412" s="7">
        <f t="shared" si="35"/>
        <v>31.25</v>
      </c>
      <c r="AE412" s="7">
        <v>29</v>
      </c>
      <c r="AF412" s="7">
        <f t="shared" si="36"/>
        <v>36.25</v>
      </c>
      <c r="AG412" s="7">
        <v>685</v>
      </c>
      <c r="AH412" s="6"/>
      <c r="AI412" s="7">
        <v>2.2</v>
      </c>
      <c r="AJ412" s="7">
        <v>15</v>
      </c>
      <c r="AK412" s="7" t="s">
        <v>47</v>
      </c>
      <c r="AL412" s="7" t="s">
        <v>47</v>
      </c>
      <c r="AM412" s="7">
        <v>64</v>
      </c>
      <c r="AN412" s="7">
        <v>101</v>
      </c>
      <c r="AO412" s="7">
        <v>2.25</v>
      </c>
      <c r="AP412" s="7">
        <f>AM412/AN412</f>
        <v>0.633663366336634</v>
      </c>
      <c r="AQ412" s="7">
        <v>0.63</v>
      </c>
      <c r="AR412" s="18"/>
      <c r="AS412" s="14"/>
      <c r="AT412" s="14"/>
      <c r="AU412" s="14"/>
      <c r="AV412" s="14"/>
      <c r="AW412" s="14"/>
      <c r="AX412" s="14"/>
      <c r="AY412" s="14"/>
      <c r="AZ412" s="7" t="s">
        <v>222</v>
      </c>
      <c r="BA412" s="7" t="s">
        <v>42</v>
      </c>
      <c r="BB412" s="14"/>
      <c r="BC412" s="14"/>
      <c r="BD412" s="14"/>
      <c r="BE412" s="14"/>
      <c r="BF412" s="14"/>
      <c r="BG412" s="14"/>
      <c r="BH412" s="14"/>
      <c r="BI412" s="25"/>
      <c r="BJ412" s="14"/>
      <c r="BK412" s="14"/>
      <c r="BL412" s="30"/>
      <c r="BM412" s="39"/>
      <c r="BN412" s="40"/>
      <c r="BO412" s="7">
        <v>603</v>
      </c>
      <c r="BP412" s="7">
        <v>2</v>
      </c>
      <c r="BQ412" s="41"/>
    </row>
    <row r="413" spans="1:69">
      <c r="A413" s="6" t="s">
        <v>708</v>
      </c>
      <c r="B413" s="6" t="s">
        <v>709</v>
      </c>
      <c r="C413" s="7">
        <v>1</v>
      </c>
      <c r="D413" s="7">
        <v>13926058988</v>
      </c>
      <c r="E413" s="7" t="s">
        <v>103</v>
      </c>
      <c r="F413" s="7">
        <v>2</v>
      </c>
      <c r="G413" s="7">
        <v>1</v>
      </c>
      <c r="H413" s="7">
        <v>1</v>
      </c>
      <c r="I413" s="7">
        <v>1</v>
      </c>
      <c r="J413" s="7">
        <v>49</v>
      </c>
      <c r="K413" s="7">
        <v>78</v>
      </c>
      <c r="L413" s="7">
        <v>170</v>
      </c>
      <c r="M413" s="7">
        <f t="shared" si="38"/>
        <v>26.9896193771626</v>
      </c>
      <c r="N413" s="7">
        <v>1</v>
      </c>
      <c r="O413" s="6"/>
      <c r="P413" s="7">
        <v>1</v>
      </c>
      <c r="Q413" s="7">
        <v>1</v>
      </c>
      <c r="R413" s="7">
        <v>0</v>
      </c>
      <c r="S413" s="7">
        <v>0</v>
      </c>
      <c r="T413" s="7">
        <v>0</v>
      </c>
      <c r="U413" s="7" t="s">
        <v>22</v>
      </c>
      <c r="V413" s="7">
        <v>1</v>
      </c>
      <c r="W413" s="7">
        <v>0</v>
      </c>
      <c r="X413" s="7">
        <v>0</v>
      </c>
      <c r="Y413" s="7">
        <v>1</v>
      </c>
      <c r="Z413" s="7">
        <v>0</v>
      </c>
      <c r="AA413" s="7">
        <v>2</v>
      </c>
      <c r="AB413" s="7">
        <v>19</v>
      </c>
      <c r="AC413" s="7">
        <v>36</v>
      </c>
      <c r="AD413" s="7">
        <f t="shared" si="35"/>
        <v>45</v>
      </c>
      <c r="AE413" s="7">
        <v>34</v>
      </c>
      <c r="AF413" s="7">
        <f t="shared" si="36"/>
        <v>42.5</v>
      </c>
      <c r="AG413" s="7">
        <v>381</v>
      </c>
      <c r="AH413" s="7">
        <v>114</v>
      </c>
      <c r="AI413" s="6"/>
      <c r="AJ413" s="7">
        <v>5.2</v>
      </c>
      <c r="AK413" s="7" t="s">
        <v>42</v>
      </c>
      <c r="AL413" s="7" t="s">
        <v>42</v>
      </c>
      <c r="AM413" s="6"/>
      <c r="AN413" s="6"/>
      <c r="AO413" s="6"/>
      <c r="AP413" s="6"/>
      <c r="AQ413" s="6"/>
      <c r="AR413" s="18"/>
      <c r="AS413" s="14"/>
      <c r="AT413" s="14"/>
      <c r="AU413" s="14"/>
      <c r="AV413" s="14"/>
      <c r="AW413" s="14"/>
      <c r="AX413" s="14"/>
      <c r="AY413" s="14"/>
      <c r="AZ413" s="7" t="s">
        <v>222</v>
      </c>
      <c r="BA413" s="7" t="s">
        <v>42</v>
      </c>
      <c r="BB413" s="14"/>
      <c r="BC413" s="14"/>
      <c r="BD413" s="14"/>
      <c r="BE413" s="14"/>
      <c r="BF413" s="14"/>
      <c r="BG413" s="14"/>
      <c r="BH413" s="14"/>
      <c r="BI413" s="36"/>
      <c r="BJ413" s="25"/>
      <c r="BK413" s="25"/>
      <c r="BL413" s="14"/>
      <c r="BM413" s="39"/>
      <c r="BN413" s="40"/>
      <c r="BO413" s="7"/>
      <c r="BP413" s="7"/>
      <c r="BQ413" s="41"/>
    </row>
    <row r="414" spans="1:69">
      <c r="A414" s="6" t="s">
        <v>710</v>
      </c>
      <c r="B414" s="6" t="s">
        <v>711</v>
      </c>
      <c r="C414" s="7">
        <v>1</v>
      </c>
      <c r="D414" s="7">
        <v>15813279688</v>
      </c>
      <c r="E414" s="7" t="s">
        <v>136</v>
      </c>
      <c r="F414" s="7">
        <v>2</v>
      </c>
      <c r="G414" s="7">
        <v>1</v>
      </c>
      <c r="H414" s="7">
        <v>1</v>
      </c>
      <c r="I414" s="7">
        <v>1</v>
      </c>
      <c r="J414" s="7">
        <v>53</v>
      </c>
      <c r="K414" s="7">
        <v>58</v>
      </c>
      <c r="L414" s="7">
        <v>160</v>
      </c>
      <c r="M414" s="7">
        <f t="shared" si="38"/>
        <v>22.65625</v>
      </c>
      <c r="N414" s="7">
        <v>10</v>
      </c>
      <c r="O414" s="7">
        <v>1</v>
      </c>
      <c r="P414" s="7">
        <v>1</v>
      </c>
      <c r="Q414" s="7">
        <v>1</v>
      </c>
      <c r="R414" s="7">
        <v>4</v>
      </c>
      <c r="S414" s="7">
        <v>0</v>
      </c>
      <c r="T414" s="7">
        <v>1</v>
      </c>
      <c r="U414" s="7" t="s">
        <v>23</v>
      </c>
      <c r="V414" s="7">
        <v>1</v>
      </c>
      <c r="W414" s="7">
        <v>0</v>
      </c>
      <c r="X414" s="7">
        <v>0</v>
      </c>
      <c r="Y414" s="7">
        <v>0</v>
      </c>
      <c r="Z414" s="7">
        <v>1</v>
      </c>
      <c r="AA414" s="7">
        <v>1</v>
      </c>
      <c r="AB414" s="7">
        <v>17</v>
      </c>
      <c r="AC414" s="7">
        <v>30</v>
      </c>
      <c r="AD414" s="7">
        <f t="shared" si="35"/>
        <v>37.5</v>
      </c>
      <c r="AE414" s="7">
        <v>33</v>
      </c>
      <c r="AF414" s="7">
        <f t="shared" si="36"/>
        <v>41.25</v>
      </c>
      <c r="AG414" s="7">
        <v>528</v>
      </c>
      <c r="AH414" s="7">
        <v>114</v>
      </c>
      <c r="AI414" s="7">
        <v>0</v>
      </c>
      <c r="AJ414" s="7">
        <v>0.5</v>
      </c>
      <c r="AK414" s="7" t="s">
        <v>47</v>
      </c>
      <c r="AL414" s="7" t="s">
        <v>47</v>
      </c>
      <c r="AM414" s="7">
        <v>64</v>
      </c>
      <c r="AN414" s="7">
        <v>90</v>
      </c>
      <c r="AO414" s="6"/>
      <c r="AP414" s="7">
        <f>AM414/AN414</f>
        <v>0.711111111111111</v>
      </c>
      <c r="AQ414" s="7">
        <v>0.71</v>
      </c>
      <c r="AR414" s="18"/>
      <c r="AS414" s="6"/>
      <c r="AT414" s="6"/>
      <c r="AU414" s="6"/>
      <c r="AV414" s="6"/>
      <c r="AW414" s="6"/>
      <c r="AX414" s="6"/>
      <c r="AY414" s="6"/>
      <c r="AZ414" s="7" t="s">
        <v>222</v>
      </c>
      <c r="BA414" s="7">
        <v>308</v>
      </c>
      <c r="BB414" s="14"/>
      <c r="BC414" s="14"/>
      <c r="BD414" s="14"/>
      <c r="BE414" s="14"/>
      <c r="BF414" s="14"/>
      <c r="BG414" s="14"/>
      <c r="BH414" s="14"/>
      <c r="BI414" s="36"/>
      <c r="BJ414" s="35"/>
      <c r="BK414" s="35"/>
      <c r="BL414" s="14"/>
      <c r="BM414" s="39"/>
      <c r="BN414" s="40"/>
      <c r="BO414" s="7"/>
      <c r="BP414" s="7"/>
      <c r="BQ414" s="41"/>
    </row>
    <row r="415" spans="1:69">
      <c r="A415" s="6" t="s">
        <v>712</v>
      </c>
      <c r="B415" s="6" t="s">
        <v>713</v>
      </c>
      <c r="C415" s="7">
        <v>1</v>
      </c>
      <c r="D415" s="7">
        <v>13719390038</v>
      </c>
      <c r="E415" s="7" t="s">
        <v>103</v>
      </c>
      <c r="F415" s="7">
        <v>1</v>
      </c>
      <c r="G415" s="7">
        <v>1</v>
      </c>
      <c r="H415" s="7">
        <v>1</v>
      </c>
      <c r="I415" s="7">
        <v>1</v>
      </c>
      <c r="J415" s="7">
        <v>46</v>
      </c>
      <c r="K415" s="7">
        <v>69</v>
      </c>
      <c r="L415" s="7">
        <v>162</v>
      </c>
      <c r="M415" s="7">
        <f t="shared" si="38"/>
        <v>26.291723822588</v>
      </c>
      <c r="N415" s="7">
        <v>1</v>
      </c>
      <c r="O415" s="7">
        <v>1</v>
      </c>
      <c r="P415" s="7">
        <v>1</v>
      </c>
      <c r="Q415" s="7">
        <v>1</v>
      </c>
      <c r="R415" s="7">
        <v>1</v>
      </c>
      <c r="S415" s="7">
        <v>0</v>
      </c>
      <c r="T415" s="7">
        <v>1</v>
      </c>
      <c r="U415" s="7" t="s">
        <v>21</v>
      </c>
      <c r="V415" s="7">
        <v>1</v>
      </c>
      <c r="W415" s="7">
        <v>0</v>
      </c>
      <c r="X415" s="7">
        <v>1</v>
      </c>
      <c r="Y415" s="7">
        <v>0</v>
      </c>
      <c r="Z415" s="7">
        <v>0</v>
      </c>
      <c r="AA415" s="7">
        <v>5</v>
      </c>
      <c r="AB415" s="7">
        <v>18</v>
      </c>
      <c r="AC415" s="7">
        <v>35</v>
      </c>
      <c r="AD415" s="7">
        <f t="shared" si="35"/>
        <v>43.75</v>
      </c>
      <c r="AE415" s="7">
        <v>31</v>
      </c>
      <c r="AF415" s="7">
        <f t="shared" si="36"/>
        <v>38.75</v>
      </c>
      <c r="AG415" s="7">
        <v>329</v>
      </c>
      <c r="AH415" s="7">
        <v>116</v>
      </c>
      <c r="AI415" s="7">
        <v>11</v>
      </c>
      <c r="AJ415" s="7">
        <v>19</v>
      </c>
      <c r="AK415" s="7" t="s">
        <v>47</v>
      </c>
      <c r="AL415" s="7" t="s">
        <v>47</v>
      </c>
      <c r="AM415" s="7">
        <v>16</v>
      </c>
      <c r="AN415" s="7">
        <v>90</v>
      </c>
      <c r="AO415" s="7">
        <v>2.26</v>
      </c>
      <c r="AP415" s="7">
        <f>AM415/AN415</f>
        <v>0.177777777777778</v>
      </c>
      <c r="AQ415" s="7">
        <v>0.18</v>
      </c>
      <c r="AR415" s="18"/>
      <c r="AS415" s="14"/>
      <c r="AT415" s="14"/>
      <c r="AU415" s="14"/>
      <c r="AV415" s="14"/>
      <c r="AW415" s="14"/>
      <c r="AX415" s="14"/>
      <c r="AY415" s="14"/>
      <c r="AZ415" s="7" t="s">
        <v>222</v>
      </c>
      <c r="BA415" s="7" t="s">
        <v>42</v>
      </c>
      <c r="BB415" s="25"/>
      <c r="BC415" s="14"/>
      <c r="BD415" s="14"/>
      <c r="BE415" s="14"/>
      <c r="BF415" s="14"/>
      <c r="BG415" s="14"/>
      <c r="BH415" s="14"/>
      <c r="BI415" s="36"/>
      <c r="BJ415" s="35"/>
      <c r="BK415" s="35"/>
      <c r="BL415" s="14"/>
      <c r="BM415" s="39"/>
      <c r="BN415" s="40"/>
      <c r="BO415" s="7"/>
      <c r="BP415" s="7"/>
      <c r="BQ415" s="41"/>
    </row>
    <row r="416" spans="1:69">
      <c r="A416" s="6" t="s">
        <v>714</v>
      </c>
      <c r="B416" s="6" t="s">
        <v>713</v>
      </c>
      <c r="C416" s="7">
        <v>1</v>
      </c>
      <c r="D416" s="7">
        <v>13828279938</v>
      </c>
      <c r="E416" s="7" t="s">
        <v>136</v>
      </c>
      <c r="F416" s="7">
        <v>1</v>
      </c>
      <c r="G416" s="7">
        <v>1</v>
      </c>
      <c r="H416" s="7">
        <v>1</v>
      </c>
      <c r="I416" s="7">
        <v>1</v>
      </c>
      <c r="J416" s="7">
        <v>55</v>
      </c>
      <c r="K416" s="7">
        <v>72</v>
      </c>
      <c r="L416" s="7">
        <v>164</v>
      </c>
      <c r="M416" s="7">
        <f t="shared" si="38"/>
        <v>26.7697798929209</v>
      </c>
      <c r="N416" s="7">
        <v>20</v>
      </c>
      <c r="O416" s="7">
        <v>1</v>
      </c>
      <c r="P416" s="7">
        <v>0</v>
      </c>
      <c r="Q416" s="7">
        <v>0</v>
      </c>
      <c r="R416" s="7">
        <v>1</v>
      </c>
      <c r="S416" s="7">
        <v>1</v>
      </c>
      <c r="T416" s="7">
        <v>1</v>
      </c>
      <c r="U416" s="7" t="s">
        <v>22</v>
      </c>
      <c r="V416" s="7">
        <v>1</v>
      </c>
      <c r="W416" s="7">
        <v>0</v>
      </c>
      <c r="X416" s="7">
        <v>0</v>
      </c>
      <c r="Y416" s="7">
        <v>1</v>
      </c>
      <c r="Z416" s="7">
        <v>0</v>
      </c>
      <c r="AA416" s="7">
        <v>0</v>
      </c>
      <c r="AB416" s="7">
        <v>17</v>
      </c>
      <c r="AC416" s="7">
        <v>33</v>
      </c>
      <c r="AD416" s="7">
        <f t="shared" si="35"/>
        <v>41.25</v>
      </c>
      <c r="AE416" s="7">
        <v>37</v>
      </c>
      <c r="AF416" s="7">
        <f t="shared" si="36"/>
        <v>46.25</v>
      </c>
      <c r="AG416" s="7">
        <v>538</v>
      </c>
      <c r="AH416" s="7">
        <v>90</v>
      </c>
      <c r="AI416" s="7">
        <v>20.2</v>
      </c>
      <c r="AJ416" s="7">
        <v>29</v>
      </c>
      <c r="AK416" s="7" t="s">
        <v>42</v>
      </c>
      <c r="AL416" s="7" t="s">
        <v>42</v>
      </c>
      <c r="AM416" s="6"/>
      <c r="AN416" s="6"/>
      <c r="AO416" s="6"/>
      <c r="AP416" s="6"/>
      <c r="AQ416" s="6"/>
      <c r="AR416" s="18"/>
      <c r="AS416" s="14"/>
      <c r="AT416" s="14"/>
      <c r="AU416" s="14"/>
      <c r="AV416" s="14"/>
      <c r="AW416" s="14"/>
      <c r="AX416" s="14"/>
      <c r="AY416" s="14"/>
      <c r="AZ416" s="7" t="s">
        <v>222</v>
      </c>
      <c r="BA416" s="7" t="s">
        <v>42</v>
      </c>
      <c r="BB416" s="14"/>
      <c r="BC416" s="14"/>
      <c r="BD416" s="14"/>
      <c r="BE416" s="14"/>
      <c r="BF416" s="14"/>
      <c r="BG416" s="14"/>
      <c r="BH416" s="14"/>
      <c r="BI416" s="36"/>
      <c r="BJ416" s="35"/>
      <c r="BK416" s="35"/>
      <c r="BL416" s="14"/>
      <c r="BM416" s="39"/>
      <c r="BN416" s="40"/>
      <c r="BO416" s="7">
        <v>610</v>
      </c>
      <c r="BP416" s="7">
        <v>2</v>
      </c>
      <c r="BQ416" s="41"/>
    </row>
    <row r="417" spans="1:69">
      <c r="A417" s="6" t="s">
        <v>715</v>
      </c>
      <c r="B417" s="6" t="s">
        <v>713</v>
      </c>
      <c r="C417" s="7">
        <v>2</v>
      </c>
      <c r="D417" s="6"/>
      <c r="E417" s="36" t="s">
        <v>716</v>
      </c>
      <c r="F417" s="7">
        <v>1</v>
      </c>
      <c r="G417" s="36">
        <v>1</v>
      </c>
      <c r="H417" s="7">
        <v>1</v>
      </c>
      <c r="I417" s="7">
        <v>1</v>
      </c>
      <c r="J417" s="7">
        <v>26</v>
      </c>
      <c r="K417" s="7">
        <v>68</v>
      </c>
      <c r="L417" s="7">
        <v>170</v>
      </c>
      <c r="M417" s="7">
        <f t="shared" si="38"/>
        <v>23.5294117647059</v>
      </c>
      <c r="N417" s="7">
        <v>2</v>
      </c>
      <c r="O417" s="7">
        <v>2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 t="s">
        <v>42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17</v>
      </c>
      <c r="AC417" s="7">
        <v>34</v>
      </c>
      <c r="AD417" s="7">
        <f t="shared" si="35"/>
        <v>42.5</v>
      </c>
      <c r="AE417" s="7">
        <v>34</v>
      </c>
      <c r="AF417" s="7">
        <f t="shared" si="36"/>
        <v>42.5</v>
      </c>
      <c r="AG417" s="7">
        <v>390</v>
      </c>
      <c r="AH417" s="7">
        <v>96</v>
      </c>
      <c r="AI417" s="7">
        <v>0.5</v>
      </c>
      <c r="AJ417" s="7">
        <v>0.5</v>
      </c>
      <c r="AK417" s="7" t="s">
        <v>42</v>
      </c>
      <c r="AL417" s="7" t="s">
        <v>42</v>
      </c>
      <c r="AM417" s="6"/>
      <c r="AN417" s="6"/>
      <c r="AO417" s="14"/>
      <c r="AP417" s="6"/>
      <c r="AQ417" s="6"/>
      <c r="AR417" s="18"/>
      <c r="AS417" s="14"/>
      <c r="AT417" s="14"/>
      <c r="AU417" s="14"/>
      <c r="AV417" s="14"/>
      <c r="AW417" s="14"/>
      <c r="AX417" s="14"/>
      <c r="AY417" s="14"/>
      <c r="AZ417" s="7" t="s">
        <v>222</v>
      </c>
      <c r="BA417" s="7" t="s">
        <v>42</v>
      </c>
      <c r="BB417" s="25"/>
      <c r="BC417" s="14"/>
      <c r="BD417" s="25"/>
      <c r="BE417" s="14"/>
      <c r="BF417" s="14"/>
      <c r="BG417" s="14"/>
      <c r="BH417" s="14"/>
      <c r="BI417" s="36"/>
      <c r="BJ417" s="35"/>
      <c r="BK417" s="35"/>
      <c r="BL417" s="14"/>
      <c r="BM417" s="39"/>
      <c r="BN417" s="40"/>
      <c r="BO417" s="7">
        <v>393</v>
      </c>
      <c r="BP417" s="7">
        <v>2</v>
      </c>
      <c r="BQ417" s="41"/>
    </row>
    <row r="418" spans="1:69">
      <c r="A418" s="6" t="s">
        <v>717</v>
      </c>
      <c r="B418" s="6" t="s">
        <v>718</v>
      </c>
      <c r="C418" s="7">
        <v>1</v>
      </c>
      <c r="D418" s="7">
        <v>15019393699</v>
      </c>
      <c r="E418" s="7" t="s">
        <v>479</v>
      </c>
      <c r="F418" s="7">
        <v>1</v>
      </c>
      <c r="G418" s="7">
        <v>1</v>
      </c>
      <c r="H418" s="7">
        <v>1</v>
      </c>
      <c r="I418" s="7">
        <v>0</v>
      </c>
      <c r="J418" s="7">
        <v>41</v>
      </c>
      <c r="K418" s="7">
        <v>95</v>
      </c>
      <c r="L418" s="7">
        <v>178</v>
      </c>
      <c r="M418" s="7">
        <f t="shared" si="38"/>
        <v>29.9835879308168</v>
      </c>
      <c r="N418" s="7">
        <v>14</v>
      </c>
      <c r="O418" s="7">
        <v>1</v>
      </c>
      <c r="P418" s="7">
        <v>2</v>
      </c>
      <c r="Q418" s="7">
        <v>2</v>
      </c>
      <c r="R418" s="7">
        <v>4</v>
      </c>
      <c r="S418" s="7">
        <v>1</v>
      </c>
      <c r="T418" s="7">
        <v>0</v>
      </c>
      <c r="U418" s="7" t="s">
        <v>719</v>
      </c>
      <c r="V418" s="7">
        <v>1</v>
      </c>
      <c r="W418" s="7">
        <v>1</v>
      </c>
      <c r="X418" s="7">
        <v>0</v>
      </c>
      <c r="Y418" s="7">
        <v>0</v>
      </c>
      <c r="Z418" s="7">
        <v>0</v>
      </c>
      <c r="AA418" s="7">
        <v>3</v>
      </c>
      <c r="AB418" s="7">
        <v>18</v>
      </c>
      <c r="AC418" s="7">
        <v>24</v>
      </c>
      <c r="AD418" s="7">
        <f t="shared" si="35"/>
        <v>30</v>
      </c>
      <c r="AE418" s="7">
        <v>33</v>
      </c>
      <c r="AF418" s="7">
        <f t="shared" si="36"/>
        <v>41.25</v>
      </c>
      <c r="AG418" s="7">
        <v>366</v>
      </c>
      <c r="AH418" s="7">
        <v>123</v>
      </c>
      <c r="AI418" s="7">
        <v>32.1</v>
      </c>
      <c r="AJ418" s="7">
        <v>69</v>
      </c>
      <c r="AK418" s="7" t="s">
        <v>47</v>
      </c>
      <c r="AL418" s="7" t="s">
        <v>47</v>
      </c>
      <c r="AM418" s="7">
        <v>71</v>
      </c>
      <c r="AN418" s="7">
        <v>90</v>
      </c>
      <c r="AO418" s="7">
        <v>2.28</v>
      </c>
      <c r="AP418" s="7">
        <f>AM418/AN418</f>
        <v>0.788888888888889</v>
      </c>
      <c r="AQ418" s="7">
        <v>0.79</v>
      </c>
      <c r="AR418" s="21"/>
      <c r="AS418" s="14"/>
      <c r="AT418" s="14"/>
      <c r="AU418" s="14"/>
      <c r="AV418" s="14"/>
      <c r="AW418" s="14"/>
      <c r="AX418" s="14"/>
      <c r="AY418" s="14"/>
      <c r="AZ418" s="7" t="s">
        <v>222</v>
      </c>
      <c r="BA418" s="25"/>
      <c r="BB418" s="7">
        <v>342</v>
      </c>
      <c r="BC418" s="6"/>
      <c r="BD418" s="6"/>
      <c r="BE418" s="6"/>
      <c r="BF418" s="6"/>
      <c r="BG418" s="6"/>
      <c r="BH418" s="6"/>
      <c r="BI418" s="36"/>
      <c r="BJ418" s="35"/>
      <c r="BK418" s="35"/>
      <c r="BL418" s="6"/>
      <c r="BM418" s="39"/>
      <c r="BN418" s="40"/>
      <c r="BO418" s="7">
        <v>520</v>
      </c>
      <c r="BP418" s="7">
        <v>2</v>
      </c>
      <c r="BQ418" s="41"/>
    </row>
    <row r="419" spans="1:69">
      <c r="A419" s="6" t="s">
        <v>720</v>
      </c>
      <c r="B419" s="6" t="s">
        <v>718</v>
      </c>
      <c r="C419" s="7">
        <v>1</v>
      </c>
      <c r="D419" s="7">
        <v>13602787618</v>
      </c>
      <c r="E419" s="7" t="s">
        <v>474</v>
      </c>
      <c r="F419" s="7">
        <v>1</v>
      </c>
      <c r="G419" s="7">
        <v>1</v>
      </c>
      <c r="H419" s="7">
        <v>1</v>
      </c>
      <c r="I419" s="7">
        <v>1</v>
      </c>
      <c r="J419" s="7">
        <v>55</v>
      </c>
      <c r="K419" s="7">
        <v>65</v>
      </c>
      <c r="L419" s="7">
        <v>155</v>
      </c>
      <c r="M419" s="7">
        <f t="shared" si="38"/>
        <v>27.0551508844953</v>
      </c>
      <c r="N419" s="7">
        <v>16</v>
      </c>
      <c r="O419" s="7">
        <v>1</v>
      </c>
      <c r="P419" s="7">
        <v>2</v>
      </c>
      <c r="Q419" s="7">
        <v>2</v>
      </c>
      <c r="R419" s="7">
        <v>2</v>
      </c>
      <c r="S419" s="7">
        <v>0</v>
      </c>
      <c r="T419" s="7">
        <v>0</v>
      </c>
      <c r="U419" s="7" t="s">
        <v>276</v>
      </c>
      <c r="V419" s="7">
        <v>1</v>
      </c>
      <c r="W419" s="7">
        <v>1</v>
      </c>
      <c r="X419" s="7">
        <v>0</v>
      </c>
      <c r="Y419" s="7">
        <v>1</v>
      </c>
      <c r="Z419" s="7">
        <v>0</v>
      </c>
      <c r="AA419" s="7">
        <v>8</v>
      </c>
      <c r="AB419" s="7">
        <v>14</v>
      </c>
      <c r="AC419" s="7">
        <v>31</v>
      </c>
      <c r="AD419" s="7">
        <f t="shared" si="35"/>
        <v>38.75</v>
      </c>
      <c r="AE419" s="7">
        <v>37</v>
      </c>
      <c r="AF419" s="7">
        <f t="shared" si="36"/>
        <v>46.25</v>
      </c>
      <c r="AG419" s="7">
        <v>547</v>
      </c>
      <c r="AH419" s="7">
        <v>113</v>
      </c>
      <c r="AI419" s="7">
        <v>9.6</v>
      </c>
      <c r="AJ419" s="7">
        <v>64</v>
      </c>
      <c r="AK419" s="7" t="s">
        <v>42</v>
      </c>
      <c r="AL419" s="7" t="s">
        <v>42</v>
      </c>
      <c r="AM419" s="6"/>
      <c r="AN419" s="6"/>
      <c r="AO419" s="14"/>
      <c r="AP419" s="6"/>
      <c r="AQ419" s="6"/>
      <c r="AR419" s="18"/>
      <c r="AS419" s="14"/>
      <c r="AT419" s="14"/>
      <c r="AU419" s="14"/>
      <c r="AV419" s="14"/>
      <c r="AW419" s="14"/>
      <c r="AX419" s="14"/>
      <c r="AY419" s="14"/>
      <c r="AZ419" s="7" t="s">
        <v>222</v>
      </c>
      <c r="BA419" s="25"/>
      <c r="BB419" s="7">
        <v>304</v>
      </c>
      <c r="BC419" s="14"/>
      <c r="BD419" s="7">
        <v>438</v>
      </c>
      <c r="BE419" s="14"/>
      <c r="BF419" s="14"/>
      <c r="BG419" s="14"/>
      <c r="BH419" s="25"/>
      <c r="BI419" s="36">
        <v>323</v>
      </c>
      <c r="BJ419" s="35"/>
      <c r="BK419" s="35"/>
      <c r="BL419" s="14"/>
      <c r="BM419" s="39"/>
      <c r="BN419" s="40"/>
      <c r="BO419" s="7"/>
      <c r="BP419" s="7"/>
      <c r="BQ419" s="41"/>
    </row>
    <row r="420" spans="1:69">
      <c r="A420" s="6" t="s">
        <v>721</v>
      </c>
      <c r="B420" s="6" t="s">
        <v>722</v>
      </c>
      <c r="C420" s="7">
        <v>1</v>
      </c>
      <c r="D420" s="7">
        <v>15901021320</v>
      </c>
      <c r="E420" s="7" t="s">
        <v>106</v>
      </c>
      <c r="F420" s="7">
        <v>2</v>
      </c>
      <c r="G420" s="7">
        <v>2</v>
      </c>
      <c r="H420" s="7">
        <v>1</v>
      </c>
      <c r="I420" s="7">
        <v>1</v>
      </c>
      <c r="J420" s="7">
        <v>24</v>
      </c>
      <c r="K420" s="7">
        <v>90</v>
      </c>
      <c r="L420" s="7">
        <v>180</v>
      </c>
      <c r="M420" s="7">
        <f t="shared" si="38"/>
        <v>27.7777777777778</v>
      </c>
      <c r="N420" s="7">
        <v>1</v>
      </c>
      <c r="O420" s="6"/>
      <c r="P420" s="7">
        <v>2</v>
      </c>
      <c r="Q420" s="7">
        <v>2</v>
      </c>
      <c r="R420" s="7">
        <v>1</v>
      </c>
      <c r="S420" s="7">
        <v>0</v>
      </c>
      <c r="T420" s="7">
        <v>0</v>
      </c>
      <c r="U420" s="7" t="s">
        <v>22</v>
      </c>
      <c r="V420" s="7">
        <v>1</v>
      </c>
      <c r="W420" s="7">
        <v>0</v>
      </c>
      <c r="X420" s="7">
        <v>0</v>
      </c>
      <c r="Y420" s="7">
        <v>1</v>
      </c>
      <c r="Z420" s="7">
        <v>0</v>
      </c>
      <c r="AA420" s="7">
        <v>3</v>
      </c>
      <c r="AB420" s="7">
        <v>17</v>
      </c>
      <c r="AC420" s="7">
        <v>38</v>
      </c>
      <c r="AD420" s="7">
        <f t="shared" si="35"/>
        <v>47.5</v>
      </c>
      <c r="AE420" s="7">
        <v>37</v>
      </c>
      <c r="AF420" s="7">
        <f t="shared" si="36"/>
        <v>46.25</v>
      </c>
      <c r="AG420" s="7">
        <v>718</v>
      </c>
      <c r="AH420" s="6"/>
      <c r="AI420" s="7">
        <v>37.6</v>
      </c>
      <c r="AJ420" s="7">
        <v>18</v>
      </c>
      <c r="AK420" s="7" t="s">
        <v>54</v>
      </c>
      <c r="AL420" s="7" t="s">
        <v>54</v>
      </c>
      <c r="AM420" s="7">
        <v>44</v>
      </c>
      <c r="AN420" s="7">
        <v>90</v>
      </c>
      <c r="AO420" s="7">
        <v>3.4</v>
      </c>
      <c r="AP420" s="7">
        <f t="shared" ref="AP420:AP428" si="39">AM420/AN420</f>
        <v>0.488888888888889</v>
      </c>
      <c r="AQ420" s="7">
        <v>0.49</v>
      </c>
      <c r="AR420" s="18"/>
      <c r="AS420" s="14"/>
      <c r="AT420" s="14"/>
      <c r="AU420" s="14"/>
      <c r="AV420" s="14"/>
      <c r="AW420" s="14"/>
      <c r="AX420" s="14"/>
      <c r="AY420" s="14"/>
      <c r="AZ420" s="7" t="s">
        <v>222</v>
      </c>
      <c r="BA420" s="7">
        <v>674</v>
      </c>
      <c r="BB420" s="7">
        <v>378</v>
      </c>
      <c r="BC420" s="14"/>
      <c r="BD420" s="14"/>
      <c r="BE420" s="14"/>
      <c r="BF420" s="14"/>
      <c r="BG420" s="14"/>
      <c r="BH420" s="7">
        <v>554</v>
      </c>
      <c r="BI420" s="36"/>
      <c r="BJ420" s="35"/>
      <c r="BK420" s="35"/>
      <c r="BL420" s="14"/>
      <c r="BM420" s="39"/>
      <c r="BN420" s="40"/>
      <c r="BO420" s="7">
        <v>360</v>
      </c>
      <c r="BP420" s="7">
        <v>2</v>
      </c>
      <c r="BQ420" s="41"/>
    </row>
    <row r="421" spans="1:69">
      <c r="A421" s="6" t="s">
        <v>723</v>
      </c>
      <c r="B421" s="6" t="s">
        <v>722</v>
      </c>
      <c r="C421" s="7">
        <v>1</v>
      </c>
      <c r="D421" s="7">
        <v>15819202605</v>
      </c>
      <c r="E421" s="7" t="s">
        <v>111</v>
      </c>
      <c r="F421" s="7">
        <v>2</v>
      </c>
      <c r="G421" s="7">
        <v>1</v>
      </c>
      <c r="H421" s="7">
        <v>2</v>
      </c>
      <c r="I421" s="7">
        <v>1</v>
      </c>
      <c r="J421" s="7">
        <v>51</v>
      </c>
      <c r="K421" s="7">
        <v>100</v>
      </c>
      <c r="L421" s="7">
        <v>173</v>
      </c>
      <c r="M421" s="7">
        <f t="shared" si="38"/>
        <v>33.4124093688396</v>
      </c>
      <c r="N421" s="7">
        <v>8</v>
      </c>
      <c r="O421" s="7">
        <v>1</v>
      </c>
      <c r="P421" s="7">
        <v>1</v>
      </c>
      <c r="Q421" s="7">
        <v>1</v>
      </c>
      <c r="R421" s="7">
        <v>2</v>
      </c>
      <c r="S421" s="7">
        <v>0</v>
      </c>
      <c r="T421" s="7">
        <v>1</v>
      </c>
      <c r="U421" s="7" t="s">
        <v>240</v>
      </c>
      <c r="V421" s="7">
        <v>1</v>
      </c>
      <c r="W421" s="7">
        <v>0</v>
      </c>
      <c r="X421" s="7">
        <v>1</v>
      </c>
      <c r="Y421" s="7">
        <v>1</v>
      </c>
      <c r="Z421" s="7">
        <v>0</v>
      </c>
      <c r="AA421" s="7">
        <v>1</v>
      </c>
      <c r="AB421" s="7">
        <v>24</v>
      </c>
      <c r="AC421" s="7">
        <v>23</v>
      </c>
      <c r="AD421" s="7">
        <f t="shared" si="35"/>
        <v>28.75</v>
      </c>
      <c r="AE421" s="7">
        <v>32</v>
      </c>
      <c r="AF421" s="7">
        <f t="shared" si="36"/>
        <v>40</v>
      </c>
      <c r="AG421" s="7">
        <v>520</v>
      </c>
      <c r="AH421" s="7">
        <v>102</v>
      </c>
      <c r="AI421" s="7">
        <v>0.4</v>
      </c>
      <c r="AJ421" s="7">
        <v>11</v>
      </c>
      <c r="AK421" s="7" t="s">
        <v>144</v>
      </c>
      <c r="AL421" s="7" t="s">
        <v>144</v>
      </c>
      <c r="AM421" s="7">
        <v>7</v>
      </c>
      <c r="AN421" s="7">
        <v>90</v>
      </c>
      <c r="AO421" s="7">
        <v>2.23</v>
      </c>
      <c r="AP421" s="7">
        <f t="shared" si="39"/>
        <v>0.0777777777777778</v>
      </c>
      <c r="AQ421" s="7">
        <v>0.08</v>
      </c>
      <c r="AR421" s="18"/>
      <c r="AS421" s="14"/>
      <c r="AT421" s="14"/>
      <c r="AU421" s="14"/>
      <c r="AV421" s="14"/>
      <c r="AW421" s="14"/>
      <c r="AX421" s="14"/>
      <c r="AY421" s="14"/>
      <c r="AZ421" s="7" t="s">
        <v>222</v>
      </c>
      <c r="BA421" s="7" t="s">
        <v>42</v>
      </c>
      <c r="BB421" s="14"/>
      <c r="BC421" s="25"/>
      <c r="BD421" s="14"/>
      <c r="BE421" s="14"/>
      <c r="BF421" s="14"/>
      <c r="BG421" s="14"/>
      <c r="BH421" s="14"/>
      <c r="BI421" s="36"/>
      <c r="BJ421" s="35"/>
      <c r="BK421" s="35"/>
      <c r="BL421" s="14"/>
      <c r="BM421" s="39"/>
      <c r="BN421" s="40"/>
      <c r="BO421" s="7">
        <v>373</v>
      </c>
      <c r="BP421" s="7">
        <v>2</v>
      </c>
      <c r="BQ421" s="41"/>
    </row>
    <row r="422" spans="1:69">
      <c r="A422" s="6" t="s">
        <v>724</v>
      </c>
      <c r="B422" s="6" t="s">
        <v>725</v>
      </c>
      <c r="C422" s="7">
        <v>1</v>
      </c>
      <c r="D422" s="7">
        <v>13922990191</v>
      </c>
      <c r="E422" s="7" t="s">
        <v>103</v>
      </c>
      <c r="F422" s="7">
        <v>1</v>
      </c>
      <c r="G422" s="7">
        <v>1</v>
      </c>
      <c r="H422" s="7">
        <v>2</v>
      </c>
      <c r="I422" s="7">
        <v>1</v>
      </c>
      <c r="J422" s="7">
        <v>30</v>
      </c>
      <c r="K422" s="7">
        <v>73</v>
      </c>
      <c r="L422" s="7">
        <v>172</v>
      </c>
      <c r="M422" s="7">
        <f t="shared" si="38"/>
        <v>24.6755002704164</v>
      </c>
      <c r="N422" s="7">
        <v>6</v>
      </c>
      <c r="O422" s="7">
        <v>2</v>
      </c>
      <c r="P422" s="7">
        <v>1</v>
      </c>
      <c r="Q422" s="7">
        <v>1</v>
      </c>
      <c r="R422" s="7">
        <v>3</v>
      </c>
      <c r="S422" s="7">
        <v>0</v>
      </c>
      <c r="T422" s="7">
        <v>0</v>
      </c>
      <c r="U422" s="7" t="s">
        <v>42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4</v>
      </c>
      <c r="AB422" s="7">
        <v>17</v>
      </c>
      <c r="AC422" s="7">
        <v>34</v>
      </c>
      <c r="AD422" s="7">
        <f t="shared" si="35"/>
        <v>42.5</v>
      </c>
      <c r="AE422" s="7">
        <v>37</v>
      </c>
      <c r="AF422" s="7">
        <f t="shared" si="36"/>
        <v>46.25</v>
      </c>
      <c r="AG422" s="7">
        <v>636</v>
      </c>
      <c r="AH422" s="7">
        <v>73</v>
      </c>
      <c r="AI422" s="7">
        <v>31.4</v>
      </c>
      <c r="AJ422" s="7">
        <v>33</v>
      </c>
      <c r="AK422" s="7" t="s">
        <v>47</v>
      </c>
      <c r="AL422" s="7" t="s">
        <v>47</v>
      </c>
      <c r="AM422" s="7">
        <v>81</v>
      </c>
      <c r="AN422" s="7">
        <v>87</v>
      </c>
      <c r="AO422" s="7">
        <v>2.19</v>
      </c>
      <c r="AP422" s="7">
        <f t="shared" si="39"/>
        <v>0.931034482758621</v>
      </c>
      <c r="AQ422" s="7">
        <v>0.93</v>
      </c>
      <c r="AR422" s="18"/>
      <c r="AS422" s="14"/>
      <c r="AT422" s="14"/>
      <c r="AU422" s="14"/>
      <c r="AV422" s="14"/>
      <c r="AW422" s="14"/>
      <c r="AX422" s="14"/>
      <c r="AY422" s="14"/>
      <c r="AZ422" s="7" t="s">
        <v>222</v>
      </c>
      <c r="BA422" s="7">
        <v>560</v>
      </c>
      <c r="BB422" s="14"/>
      <c r="BC422" s="7">
        <v>603</v>
      </c>
      <c r="BD422" s="14"/>
      <c r="BE422" s="14"/>
      <c r="BF422" s="14"/>
      <c r="BG422" s="14"/>
      <c r="BH422" s="14"/>
      <c r="BI422" s="36"/>
      <c r="BJ422" s="14"/>
      <c r="BK422" s="14"/>
      <c r="BL422" s="14"/>
      <c r="BM422" s="39"/>
      <c r="BN422" s="40"/>
      <c r="BO422" s="7">
        <v>376</v>
      </c>
      <c r="BP422" s="7">
        <v>2</v>
      </c>
      <c r="BQ422" s="41"/>
    </row>
    <row r="423" spans="1:69">
      <c r="A423" s="6" t="s">
        <v>726</v>
      </c>
      <c r="B423" s="6" t="s">
        <v>725</v>
      </c>
      <c r="C423" s="7">
        <v>1</v>
      </c>
      <c r="D423" s="7">
        <v>13924204154</v>
      </c>
      <c r="E423" s="7" t="s">
        <v>302</v>
      </c>
      <c r="F423" s="7">
        <v>1</v>
      </c>
      <c r="G423" s="7">
        <v>1</v>
      </c>
      <c r="H423" s="7">
        <v>1</v>
      </c>
      <c r="I423" s="7">
        <v>1</v>
      </c>
      <c r="J423" s="7">
        <v>18</v>
      </c>
      <c r="K423" s="7">
        <v>83</v>
      </c>
      <c r="L423" s="7">
        <v>171</v>
      </c>
      <c r="M423" s="7">
        <f t="shared" si="38"/>
        <v>28.3848021613488</v>
      </c>
      <c r="N423" s="7">
        <v>1</v>
      </c>
      <c r="O423" s="7">
        <v>2</v>
      </c>
      <c r="P423" s="7">
        <v>1</v>
      </c>
      <c r="Q423" s="7">
        <v>1</v>
      </c>
      <c r="R423" s="7">
        <v>1</v>
      </c>
      <c r="S423" s="7">
        <v>0</v>
      </c>
      <c r="T423" s="7">
        <v>0</v>
      </c>
      <c r="U423" s="7" t="s">
        <v>42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5</v>
      </c>
      <c r="AB423" s="7">
        <v>17</v>
      </c>
      <c r="AC423" s="7">
        <v>35</v>
      </c>
      <c r="AD423" s="7">
        <f t="shared" si="35"/>
        <v>43.75</v>
      </c>
      <c r="AE423" s="7">
        <v>39</v>
      </c>
      <c r="AF423" s="7">
        <f t="shared" si="36"/>
        <v>48.75</v>
      </c>
      <c r="AG423" s="7">
        <v>601</v>
      </c>
      <c r="AH423" s="7">
        <v>98</v>
      </c>
      <c r="AI423" s="7">
        <v>6.8</v>
      </c>
      <c r="AJ423" s="7">
        <v>16</v>
      </c>
      <c r="AK423" s="7" t="s">
        <v>47</v>
      </c>
      <c r="AL423" s="7" t="s">
        <v>47</v>
      </c>
      <c r="AM423" s="7">
        <v>32</v>
      </c>
      <c r="AN423" s="7">
        <v>90</v>
      </c>
      <c r="AO423" s="7">
        <v>2.23</v>
      </c>
      <c r="AP423" s="7">
        <f t="shared" si="39"/>
        <v>0.355555555555556</v>
      </c>
      <c r="AQ423" s="7">
        <v>0.36</v>
      </c>
      <c r="AR423" s="18"/>
      <c r="AS423" s="14"/>
      <c r="AT423" s="14"/>
      <c r="AU423" s="14"/>
      <c r="AV423" s="14"/>
      <c r="AW423" s="14"/>
      <c r="AX423" s="14"/>
      <c r="AY423" s="14"/>
      <c r="AZ423" s="7" t="s">
        <v>222</v>
      </c>
      <c r="BA423" s="7" t="s">
        <v>42</v>
      </c>
      <c r="BB423" s="14"/>
      <c r="BC423" s="14"/>
      <c r="BD423" s="14"/>
      <c r="BE423" s="14"/>
      <c r="BF423" s="14"/>
      <c r="BG423" s="14"/>
      <c r="BH423" s="14"/>
      <c r="BI423" s="36"/>
      <c r="BJ423" s="35"/>
      <c r="BK423" s="35"/>
      <c r="BL423" s="14"/>
      <c r="BM423" s="39"/>
      <c r="BN423" s="40"/>
      <c r="BO423" s="7"/>
      <c r="BP423" s="7"/>
      <c r="BQ423" s="41"/>
    </row>
    <row r="424" spans="1:69">
      <c r="A424" s="6" t="s">
        <v>727</v>
      </c>
      <c r="B424" s="6" t="s">
        <v>728</v>
      </c>
      <c r="C424" s="7">
        <v>1</v>
      </c>
      <c r="D424" s="7">
        <v>13229980669</v>
      </c>
      <c r="E424" s="7" t="s">
        <v>103</v>
      </c>
      <c r="F424" s="7">
        <v>2</v>
      </c>
      <c r="G424" s="7">
        <v>1</v>
      </c>
      <c r="H424" s="7">
        <v>1</v>
      </c>
      <c r="I424" s="7">
        <v>1</v>
      </c>
      <c r="J424" s="7">
        <v>61</v>
      </c>
      <c r="K424" s="7">
        <v>63</v>
      </c>
      <c r="L424" s="7">
        <v>158</v>
      </c>
      <c r="M424" s="7">
        <f t="shared" si="38"/>
        <v>25.2363403300753</v>
      </c>
      <c r="N424" s="7">
        <v>1</v>
      </c>
      <c r="O424" s="7">
        <v>1</v>
      </c>
      <c r="P424" s="7">
        <v>1</v>
      </c>
      <c r="Q424" s="7">
        <v>1</v>
      </c>
      <c r="R424" s="7">
        <v>0</v>
      </c>
      <c r="S424" s="7">
        <v>0</v>
      </c>
      <c r="T424" s="7">
        <v>1</v>
      </c>
      <c r="U424" s="7" t="s">
        <v>42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5</v>
      </c>
      <c r="AB424" s="7">
        <v>19</v>
      </c>
      <c r="AC424" s="7">
        <v>36</v>
      </c>
      <c r="AD424" s="7">
        <f t="shared" si="35"/>
        <v>45</v>
      </c>
      <c r="AE424" s="7">
        <v>32</v>
      </c>
      <c r="AF424" s="7">
        <f t="shared" si="36"/>
        <v>40</v>
      </c>
      <c r="AG424" s="7">
        <v>386</v>
      </c>
      <c r="AH424" s="7">
        <v>99</v>
      </c>
      <c r="AI424" s="7">
        <v>16.9</v>
      </c>
      <c r="AJ424" s="7">
        <v>31</v>
      </c>
      <c r="AK424" s="7" t="s">
        <v>133</v>
      </c>
      <c r="AL424" s="7" t="s">
        <v>133</v>
      </c>
      <c r="AM424" s="7">
        <v>39</v>
      </c>
      <c r="AN424" s="7">
        <v>90</v>
      </c>
      <c r="AO424" s="7">
        <v>2.19</v>
      </c>
      <c r="AP424" s="7">
        <f t="shared" si="39"/>
        <v>0.433333333333333</v>
      </c>
      <c r="AQ424" s="7">
        <v>0.43</v>
      </c>
      <c r="AR424" s="18"/>
      <c r="AS424" s="14"/>
      <c r="AT424" s="14"/>
      <c r="AU424" s="14"/>
      <c r="AV424" s="14"/>
      <c r="AW424" s="14"/>
      <c r="AX424" s="14"/>
      <c r="AY424" s="14"/>
      <c r="AZ424" s="7" t="s">
        <v>222</v>
      </c>
      <c r="BA424" s="7" t="s">
        <v>42</v>
      </c>
      <c r="BB424" s="14"/>
      <c r="BC424" s="14"/>
      <c r="BD424" s="14"/>
      <c r="BE424" s="14"/>
      <c r="BF424" s="14"/>
      <c r="BG424" s="14"/>
      <c r="BH424" s="14"/>
      <c r="BI424" s="36"/>
      <c r="BJ424" s="14"/>
      <c r="BK424" s="14"/>
      <c r="BL424" s="14"/>
      <c r="BM424" s="39"/>
      <c r="BN424" s="40"/>
      <c r="BO424" s="7"/>
      <c r="BP424" s="7"/>
      <c r="BQ424" s="41"/>
    </row>
    <row r="425" spans="1:69">
      <c r="A425" s="6" t="s">
        <v>729</v>
      </c>
      <c r="B425" s="6" t="s">
        <v>730</v>
      </c>
      <c r="C425" s="7">
        <v>1</v>
      </c>
      <c r="D425" s="7">
        <v>13710044650</v>
      </c>
      <c r="E425" s="7" t="s">
        <v>103</v>
      </c>
      <c r="F425" s="7">
        <v>2</v>
      </c>
      <c r="G425" s="7">
        <v>2</v>
      </c>
      <c r="H425" s="7">
        <v>1</v>
      </c>
      <c r="I425" s="7">
        <v>1</v>
      </c>
      <c r="J425" s="7">
        <v>34</v>
      </c>
      <c r="K425" s="7">
        <v>97</v>
      </c>
      <c r="L425" s="7">
        <v>163</v>
      </c>
      <c r="M425" s="7">
        <f t="shared" si="38"/>
        <v>36.5087131619557</v>
      </c>
      <c r="N425" s="7">
        <v>1</v>
      </c>
      <c r="O425" s="7">
        <v>2</v>
      </c>
      <c r="P425" s="7">
        <v>1</v>
      </c>
      <c r="Q425" s="7">
        <v>1</v>
      </c>
      <c r="R425" s="7">
        <v>2</v>
      </c>
      <c r="S425" s="7">
        <v>0</v>
      </c>
      <c r="T425" s="7">
        <v>1</v>
      </c>
      <c r="U425" s="7" t="s">
        <v>42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2</v>
      </c>
      <c r="AB425" s="7">
        <v>19</v>
      </c>
      <c r="AC425" s="7">
        <v>32</v>
      </c>
      <c r="AD425" s="7">
        <f t="shared" si="35"/>
        <v>40</v>
      </c>
      <c r="AE425" s="7">
        <v>36</v>
      </c>
      <c r="AF425" s="7">
        <f t="shared" si="36"/>
        <v>45</v>
      </c>
      <c r="AG425" s="7">
        <v>497</v>
      </c>
      <c r="AH425" s="7">
        <v>85</v>
      </c>
      <c r="AI425" s="7">
        <v>28.7</v>
      </c>
      <c r="AJ425" s="7">
        <v>13</v>
      </c>
      <c r="AK425" s="7" t="s">
        <v>47</v>
      </c>
      <c r="AL425" s="7" t="s">
        <v>47</v>
      </c>
      <c r="AM425" s="7">
        <v>60</v>
      </c>
      <c r="AN425" s="7">
        <v>90</v>
      </c>
      <c r="AO425" s="7">
        <v>2.14</v>
      </c>
      <c r="AP425" s="7">
        <f t="shared" si="39"/>
        <v>0.666666666666667</v>
      </c>
      <c r="AQ425" s="7">
        <v>0.66</v>
      </c>
      <c r="AR425" s="18"/>
      <c r="AS425" s="14"/>
      <c r="AT425" s="14"/>
      <c r="AU425" s="14"/>
      <c r="AV425" s="14"/>
      <c r="AW425" s="14"/>
      <c r="AX425" s="14"/>
      <c r="AY425" s="14"/>
      <c r="AZ425" s="7" t="s">
        <v>222</v>
      </c>
      <c r="BA425" s="7" t="s">
        <v>42</v>
      </c>
      <c r="BB425" s="14"/>
      <c r="BC425" s="14"/>
      <c r="BD425" s="14"/>
      <c r="BE425" s="14"/>
      <c r="BF425" s="14"/>
      <c r="BG425" s="25"/>
      <c r="BH425" s="14"/>
      <c r="BI425" s="36"/>
      <c r="BJ425" s="14"/>
      <c r="BK425" s="14"/>
      <c r="BL425" s="14"/>
      <c r="BM425" s="39"/>
      <c r="BN425" s="40"/>
      <c r="BO425" s="7">
        <v>348</v>
      </c>
      <c r="BP425" s="7">
        <v>1</v>
      </c>
      <c r="BQ425" s="41"/>
    </row>
    <row r="426" spans="1:69">
      <c r="A426" s="6" t="s">
        <v>731</v>
      </c>
      <c r="B426" s="6" t="s">
        <v>732</v>
      </c>
      <c r="C426" s="7">
        <v>1</v>
      </c>
      <c r="D426" s="7">
        <v>15926955266</v>
      </c>
      <c r="E426" s="7" t="s">
        <v>111</v>
      </c>
      <c r="F426" s="7">
        <v>2</v>
      </c>
      <c r="G426" s="7">
        <v>1</v>
      </c>
      <c r="H426" s="7">
        <v>1</v>
      </c>
      <c r="I426" s="7">
        <v>1</v>
      </c>
      <c r="J426" s="7">
        <v>55</v>
      </c>
      <c r="K426" s="7">
        <v>61</v>
      </c>
      <c r="L426" s="7">
        <v>170</v>
      </c>
      <c r="M426" s="7">
        <f t="shared" si="38"/>
        <v>21.1072664359862</v>
      </c>
      <c r="N426" s="7">
        <v>30</v>
      </c>
      <c r="O426" s="6"/>
      <c r="P426" s="7">
        <v>2</v>
      </c>
      <c r="Q426" s="7">
        <v>2</v>
      </c>
      <c r="R426" s="7">
        <v>0</v>
      </c>
      <c r="S426" s="7">
        <v>1</v>
      </c>
      <c r="T426" s="7">
        <v>0</v>
      </c>
      <c r="U426" s="7" t="s">
        <v>23</v>
      </c>
      <c r="V426" s="7">
        <v>1</v>
      </c>
      <c r="W426" s="7">
        <v>0</v>
      </c>
      <c r="X426" s="7">
        <v>0</v>
      </c>
      <c r="Y426" s="7">
        <v>0</v>
      </c>
      <c r="Z426" s="7">
        <v>1</v>
      </c>
      <c r="AA426" s="7">
        <v>2</v>
      </c>
      <c r="AB426" s="7">
        <v>24</v>
      </c>
      <c r="AC426" s="7">
        <v>22</v>
      </c>
      <c r="AD426" s="7">
        <f t="shared" si="35"/>
        <v>27.5</v>
      </c>
      <c r="AE426" s="7">
        <v>25</v>
      </c>
      <c r="AF426" s="7">
        <f t="shared" si="36"/>
        <v>31.25</v>
      </c>
      <c r="AG426" s="7">
        <v>723</v>
      </c>
      <c r="AH426" s="7">
        <v>220</v>
      </c>
      <c r="AI426" s="7">
        <v>18.8</v>
      </c>
      <c r="AJ426" s="7">
        <v>72</v>
      </c>
      <c r="AK426" s="7" t="s">
        <v>47</v>
      </c>
      <c r="AL426" s="7" t="s">
        <v>47</v>
      </c>
      <c r="AM426" s="7">
        <v>7</v>
      </c>
      <c r="AN426" s="7">
        <v>90</v>
      </c>
      <c r="AO426" s="7">
        <v>2.3</v>
      </c>
      <c r="AP426" s="7">
        <f t="shared" si="39"/>
        <v>0.0777777777777778</v>
      </c>
      <c r="AQ426" s="7">
        <v>0.08</v>
      </c>
      <c r="AR426" s="18"/>
      <c r="AS426" s="14"/>
      <c r="AT426" s="14"/>
      <c r="AU426" s="14"/>
      <c r="AV426" s="14"/>
      <c r="AW426" s="14"/>
      <c r="AX426" s="14"/>
      <c r="AY426" s="7" t="s">
        <v>222</v>
      </c>
      <c r="AZ426" s="9" t="s">
        <v>42</v>
      </c>
      <c r="BA426" s="14"/>
      <c r="BB426" s="14"/>
      <c r="BC426" s="14"/>
      <c r="BD426" s="14"/>
      <c r="BE426" s="14"/>
      <c r="BF426" s="14"/>
      <c r="BG426" s="14"/>
      <c r="BH426" s="14"/>
      <c r="BI426" s="36"/>
      <c r="BJ426" s="14"/>
      <c r="BK426" s="14"/>
      <c r="BL426" s="14"/>
      <c r="BM426" s="39"/>
      <c r="BN426" s="40"/>
      <c r="BO426" s="7"/>
      <c r="BP426" s="7"/>
      <c r="BQ426" s="41"/>
    </row>
    <row r="427" spans="1:69">
      <c r="A427" s="6" t="s">
        <v>733</v>
      </c>
      <c r="B427" s="6" t="s">
        <v>734</v>
      </c>
      <c r="C427" s="7">
        <v>1</v>
      </c>
      <c r="D427" s="7">
        <v>15920466478</v>
      </c>
      <c r="E427" s="7" t="s">
        <v>479</v>
      </c>
      <c r="F427" s="7">
        <v>1</v>
      </c>
      <c r="G427" s="7">
        <v>1</v>
      </c>
      <c r="H427" s="7">
        <v>1</v>
      </c>
      <c r="I427" s="7">
        <v>0</v>
      </c>
      <c r="J427" s="7">
        <v>40</v>
      </c>
      <c r="K427" s="7">
        <v>80</v>
      </c>
      <c r="L427" s="7">
        <v>163</v>
      </c>
      <c r="M427" s="7">
        <f t="shared" si="38"/>
        <v>30.1102788964583</v>
      </c>
      <c r="N427" s="7">
        <v>10</v>
      </c>
      <c r="O427" s="7">
        <v>1</v>
      </c>
      <c r="P427" s="7">
        <v>1</v>
      </c>
      <c r="Q427" s="7">
        <v>1</v>
      </c>
      <c r="R427" s="7">
        <v>2</v>
      </c>
      <c r="S427" s="7">
        <v>0</v>
      </c>
      <c r="T427" s="7">
        <v>0</v>
      </c>
      <c r="U427" s="7" t="s">
        <v>200</v>
      </c>
      <c r="V427" s="7">
        <v>1</v>
      </c>
      <c r="W427" s="7">
        <v>1</v>
      </c>
      <c r="X427" s="7">
        <v>0</v>
      </c>
      <c r="Y427" s="7">
        <v>1</v>
      </c>
      <c r="Z427" s="7">
        <v>1</v>
      </c>
      <c r="AA427" s="7">
        <v>4</v>
      </c>
      <c r="AB427" s="7">
        <v>17</v>
      </c>
      <c r="AC427" s="7">
        <v>37</v>
      </c>
      <c r="AD427" s="7">
        <f t="shared" si="35"/>
        <v>46.25</v>
      </c>
      <c r="AE427" s="7">
        <v>37</v>
      </c>
      <c r="AF427" s="7">
        <f t="shared" si="36"/>
        <v>46.25</v>
      </c>
      <c r="AG427" s="7">
        <v>563</v>
      </c>
      <c r="AH427" s="7">
        <v>153</v>
      </c>
      <c r="AI427" s="7">
        <v>67.2</v>
      </c>
      <c r="AJ427" s="7">
        <v>112</v>
      </c>
      <c r="AK427" s="7" t="s">
        <v>47</v>
      </c>
      <c r="AL427" s="7" t="s">
        <v>47</v>
      </c>
      <c r="AM427" s="7">
        <v>16</v>
      </c>
      <c r="AN427" s="7">
        <v>53</v>
      </c>
      <c r="AO427" s="7">
        <v>2.2</v>
      </c>
      <c r="AP427" s="7">
        <f t="shared" si="39"/>
        <v>0.30188679245283</v>
      </c>
      <c r="AQ427" s="7">
        <v>0.3</v>
      </c>
      <c r="AR427" s="21"/>
      <c r="AS427" s="14"/>
      <c r="AT427" s="14"/>
      <c r="AU427" s="14"/>
      <c r="AV427" s="14"/>
      <c r="AW427" s="14"/>
      <c r="AX427" s="14"/>
      <c r="AY427" s="7" t="s">
        <v>222</v>
      </c>
      <c r="AZ427" s="9">
        <v>437</v>
      </c>
      <c r="BA427" s="7">
        <v>393</v>
      </c>
      <c r="BB427" s="6"/>
      <c r="BC427" s="6"/>
      <c r="BD427" s="6"/>
      <c r="BE427" s="6"/>
      <c r="BF427" s="6"/>
      <c r="BG427" s="7">
        <v>366</v>
      </c>
      <c r="BH427" s="6"/>
      <c r="BI427" s="36"/>
      <c r="BJ427" s="14"/>
      <c r="BK427" s="14"/>
      <c r="BL427" s="14"/>
      <c r="BM427" s="39"/>
      <c r="BN427" s="40"/>
      <c r="BO427" s="7"/>
      <c r="BP427" s="22"/>
      <c r="BQ427" s="41"/>
    </row>
    <row r="428" spans="1:69">
      <c r="A428" s="6" t="s">
        <v>735</v>
      </c>
      <c r="B428" s="6" t="s">
        <v>734</v>
      </c>
      <c r="C428" s="7">
        <v>1</v>
      </c>
      <c r="D428" s="7">
        <v>13710886642</v>
      </c>
      <c r="E428" s="7" t="s">
        <v>474</v>
      </c>
      <c r="F428" s="7">
        <v>2</v>
      </c>
      <c r="G428" s="7">
        <v>1</v>
      </c>
      <c r="H428" s="7">
        <v>1</v>
      </c>
      <c r="I428" s="7">
        <v>1</v>
      </c>
      <c r="J428" s="7">
        <v>65</v>
      </c>
      <c r="K428" s="7">
        <v>43</v>
      </c>
      <c r="L428" s="7">
        <v>150</v>
      </c>
      <c r="M428" s="7">
        <f t="shared" si="38"/>
        <v>19.1111111111111</v>
      </c>
      <c r="N428" s="7">
        <v>8</v>
      </c>
      <c r="O428" s="6"/>
      <c r="P428" s="7">
        <v>3</v>
      </c>
      <c r="Q428" s="7">
        <v>3</v>
      </c>
      <c r="R428" s="7">
        <v>0</v>
      </c>
      <c r="S428" s="7">
        <v>1</v>
      </c>
      <c r="T428" s="7">
        <v>0</v>
      </c>
      <c r="U428" s="7" t="s">
        <v>104</v>
      </c>
      <c r="V428" s="7">
        <v>1</v>
      </c>
      <c r="W428" s="7">
        <v>1</v>
      </c>
      <c r="X428" s="7">
        <v>0</v>
      </c>
      <c r="Y428" s="7">
        <v>0</v>
      </c>
      <c r="Z428" s="7">
        <v>1</v>
      </c>
      <c r="AA428" s="7">
        <v>4</v>
      </c>
      <c r="AB428" s="7">
        <v>24</v>
      </c>
      <c r="AC428" s="7">
        <v>36</v>
      </c>
      <c r="AD428" s="7">
        <f t="shared" si="35"/>
        <v>45</v>
      </c>
      <c r="AE428" s="7">
        <v>34</v>
      </c>
      <c r="AF428" s="7">
        <f t="shared" si="36"/>
        <v>42.5</v>
      </c>
      <c r="AG428" s="7">
        <v>730</v>
      </c>
      <c r="AH428" s="7">
        <v>449</v>
      </c>
      <c r="AI428" s="7">
        <v>38.5</v>
      </c>
      <c r="AJ428" s="7">
        <v>133</v>
      </c>
      <c r="AK428" s="7" t="s">
        <v>47</v>
      </c>
      <c r="AL428" s="7" t="s">
        <v>47</v>
      </c>
      <c r="AM428" s="7">
        <v>7</v>
      </c>
      <c r="AN428" s="7">
        <v>90</v>
      </c>
      <c r="AO428" s="7">
        <v>2.1</v>
      </c>
      <c r="AP428" s="7">
        <f t="shared" si="39"/>
        <v>0.0777777777777778</v>
      </c>
      <c r="AQ428" s="7">
        <v>0.08</v>
      </c>
      <c r="AR428" s="18"/>
      <c r="AS428" s="14"/>
      <c r="AT428" s="14"/>
      <c r="AU428" s="14"/>
      <c r="AV428" s="14"/>
      <c r="AW428" s="14"/>
      <c r="AX428" s="14"/>
      <c r="AY428" s="7" t="s">
        <v>222</v>
      </c>
      <c r="AZ428" s="9" t="s">
        <v>42</v>
      </c>
      <c r="BA428" s="25"/>
      <c r="BB428" s="25"/>
      <c r="BC428" s="25"/>
      <c r="BD428" s="14"/>
      <c r="BE428" s="14"/>
      <c r="BF428" s="14"/>
      <c r="BG428" s="14"/>
      <c r="BH428" s="14"/>
      <c r="BI428" s="36"/>
      <c r="BJ428" s="14"/>
      <c r="BK428" s="14"/>
      <c r="BL428" s="14"/>
      <c r="BM428" s="39"/>
      <c r="BN428" s="40"/>
      <c r="BO428" s="7"/>
      <c r="BP428" s="7"/>
      <c r="BQ428" s="41"/>
    </row>
    <row r="429" spans="1:69">
      <c r="A429" s="6" t="s">
        <v>736</v>
      </c>
      <c r="B429" s="6" t="s">
        <v>734</v>
      </c>
      <c r="C429" s="7">
        <v>1</v>
      </c>
      <c r="D429" s="7">
        <v>13432049280</v>
      </c>
      <c r="E429" s="7" t="s">
        <v>474</v>
      </c>
      <c r="F429" s="7">
        <v>1</v>
      </c>
      <c r="G429" s="7">
        <v>1</v>
      </c>
      <c r="H429" s="7">
        <v>1</v>
      </c>
      <c r="I429" s="7">
        <v>1</v>
      </c>
      <c r="J429" s="7">
        <v>61</v>
      </c>
      <c r="K429" s="7">
        <v>69</v>
      </c>
      <c r="L429" s="7">
        <v>170</v>
      </c>
      <c r="M429" s="7">
        <f t="shared" si="38"/>
        <v>23.8754325259516</v>
      </c>
      <c r="N429" s="7">
        <v>8</v>
      </c>
      <c r="O429" s="6"/>
      <c r="P429" s="7">
        <v>1</v>
      </c>
      <c r="Q429" s="7">
        <v>1</v>
      </c>
      <c r="R429" s="7">
        <v>2</v>
      </c>
      <c r="S429" s="7">
        <v>0</v>
      </c>
      <c r="T429" s="7">
        <v>0</v>
      </c>
      <c r="U429" s="7" t="s">
        <v>577</v>
      </c>
      <c r="V429" s="7">
        <v>1</v>
      </c>
      <c r="W429" s="7">
        <v>0</v>
      </c>
      <c r="X429" s="7">
        <v>1</v>
      </c>
      <c r="Y429" s="7">
        <v>1</v>
      </c>
      <c r="Z429" s="7">
        <v>0</v>
      </c>
      <c r="AA429" s="7">
        <v>3</v>
      </c>
      <c r="AB429" s="7">
        <v>19</v>
      </c>
      <c r="AC429" s="7">
        <v>36</v>
      </c>
      <c r="AD429" s="7">
        <f t="shared" si="35"/>
        <v>45</v>
      </c>
      <c r="AE429" s="7">
        <v>34</v>
      </c>
      <c r="AF429" s="7">
        <f t="shared" si="36"/>
        <v>42.5</v>
      </c>
      <c r="AG429" s="7">
        <v>541</v>
      </c>
      <c r="AH429" s="7">
        <v>114</v>
      </c>
      <c r="AI429" s="7">
        <v>27.5</v>
      </c>
      <c r="AJ429" s="6"/>
      <c r="AK429" s="7" t="s">
        <v>42</v>
      </c>
      <c r="AL429" s="7" t="s">
        <v>42</v>
      </c>
      <c r="AM429" s="6"/>
      <c r="AN429" s="6"/>
      <c r="AO429" s="6"/>
      <c r="AP429" s="6"/>
      <c r="AQ429" s="6"/>
      <c r="AR429" s="21"/>
      <c r="AS429" s="14"/>
      <c r="AT429" s="14"/>
      <c r="AU429" s="14"/>
      <c r="AV429" s="14"/>
      <c r="AW429" s="14"/>
      <c r="AX429" s="14"/>
      <c r="AY429" s="7" t="s">
        <v>222</v>
      </c>
      <c r="AZ429" s="9" t="s">
        <v>42</v>
      </c>
      <c r="BA429" s="6"/>
      <c r="BB429" s="6"/>
      <c r="BC429" s="6"/>
      <c r="BD429" s="6"/>
      <c r="BE429" s="25"/>
      <c r="BF429" s="6"/>
      <c r="BG429" s="6"/>
      <c r="BH429" s="25"/>
      <c r="BI429" s="36"/>
      <c r="BJ429" s="14"/>
      <c r="BK429" s="14"/>
      <c r="BL429" s="14"/>
      <c r="BM429" s="39"/>
      <c r="BN429" s="40"/>
      <c r="BO429" s="7">
        <v>415</v>
      </c>
      <c r="BP429" s="7">
        <v>2</v>
      </c>
      <c r="BQ429" s="41"/>
    </row>
    <row r="430" spans="1:69">
      <c r="A430" s="6" t="s">
        <v>737</v>
      </c>
      <c r="B430" s="6" t="s">
        <v>738</v>
      </c>
      <c r="C430" s="7">
        <v>1</v>
      </c>
      <c r="D430" s="7">
        <v>15818807963</v>
      </c>
      <c r="E430" s="7" t="s">
        <v>106</v>
      </c>
      <c r="F430" s="7">
        <v>1</v>
      </c>
      <c r="G430" s="7">
        <v>1</v>
      </c>
      <c r="H430" s="7">
        <v>1</v>
      </c>
      <c r="I430" s="7">
        <v>1</v>
      </c>
      <c r="J430" s="7">
        <v>52</v>
      </c>
      <c r="K430" s="7">
        <v>74</v>
      </c>
      <c r="L430" s="7">
        <v>161</v>
      </c>
      <c r="M430" s="7">
        <f t="shared" si="38"/>
        <v>28.5482813163072</v>
      </c>
      <c r="N430" s="7">
        <v>4</v>
      </c>
      <c r="O430" s="7">
        <v>1</v>
      </c>
      <c r="P430" s="7">
        <v>1</v>
      </c>
      <c r="Q430" s="7">
        <v>1</v>
      </c>
      <c r="R430" s="7">
        <v>2</v>
      </c>
      <c r="S430" s="7">
        <v>0</v>
      </c>
      <c r="T430" s="7">
        <v>1</v>
      </c>
      <c r="U430" s="7" t="s">
        <v>88</v>
      </c>
      <c r="V430" s="7">
        <v>1</v>
      </c>
      <c r="W430" s="7">
        <v>1</v>
      </c>
      <c r="X430" s="7">
        <v>0</v>
      </c>
      <c r="Y430" s="7">
        <v>1</v>
      </c>
      <c r="Z430" s="7">
        <v>0</v>
      </c>
      <c r="AA430" s="7">
        <v>5</v>
      </c>
      <c r="AB430" s="7">
        <v>19</v>
      </c>
      <c r="AC430" s="7">
        <v>32</v>
      </c>
      <c r="AD430" s="7">
        <f t="shared" si="35"/>
        <v>40</v>
      </c>
      <c r="AE430" s="7">
        <v>33</v>
      </c>
      <c r="AF430" s="7">
        <f t="shared" si="36"/>
        <v>41.25</v>
      </c>
      <c r="AG430" s="7">
        <v>409</v>
      </c>
      <c r="AH430" s="7">
        <v>132</v>
      </c>
      <c r="AI430" s="7">
        <v>14.3</v>
      </c>
      <c r="AJ430" s="7">
        <v>35</v>
      </c>
      <c r="AK430" s="7" t="s">
        <v>47</v>
      </c>
      <c r="AL430" s="7" t="s">
        <v>47</v>
      </c>
      <c r="AM430" s="7">
        <v>113</v>
      </c>
      <c r="AN430" s="7">
        <v>98</v>
      </c>
      <c r="AO430" s="7">
        <v>2.1</v>
      </c>
      <c r="AP430" s="7">
        <f t="shared" ref="AP430:AP436" si="40">AM430/AN430</f>
        <v>1.1530612244898</v>
      </c>
      <c r="AQ430" s="7">
        <v>1</v>
      </c>
      <c r="AR430" s="18"/>
      <c r="AS430" s="14"/>
      <c r="AT430" s="14"/>
      <c r="AU430" s="14"/>
      <c r="AV430" s="14"/>
      <c r="AW430" s="14"/>
      <c r="AX430" s="14"/>
      <c r="AY430" s="7" t="s">
        <v>222</v>
      </c>
      <c r="AZ430" s="14"/>
      <c r="BA430" s="7">
        <v>337</v>
      </c>
      <c r="BB430" s="7">
        <v>360</v>
      </c>
      <c r="BC430" s="7">
        <v>362</v>
      </c>
      <c r="BD430" s="14"/>
      <c r="BE430" s="14"/>
      <c r="BF430" s="14"/>
      <c r="BG430" s="14"/>
      <c r="BH430" s="14"/>
      <c r="BI430" s="36"/>
      <c r="BJ430" s="14"/>
      <c r="BK430" s="14"/>
      <c r="BL430" s="14"/>
      <c r="BM430" s="39"/>
      <c r="BN430" s="40"/>
      <c r="BO430" s="7"/>
      <c r="BP430" s="7"/>
      <c r="BQ430" s="41"/>
    </row>
    <row r="431" spans="1:69">
      <c r="A431" s="6" t="s">
        <v>739</v>
      </c>
      <c r="B431" s="6" t="s">
        <v>740</v>
      </c>
      <c r="C431" s="7">
        <v>1</v>
      </c>
      <c r="D431" s="7">
        <v>18928926138</v>
      </c>
      <c r="E431" s="7" t="s">
        <v>92</v>
      </c>
      <c r="F431" s="7">
        <v>1</v>
      </c>
      <c r="G431" s="7">
        <v>1</v>
      </c>
      <c r="H431" s="7">
        <v>1</v>
      </c>
      <c r="I431" s="7">
        <v>1</v>
      </c>
      <c r="J431" s="7">
        <v>52</v>
      </c>
      <c r="K431" s="7">
        <v>75</v>
      </c>
      <c r="L431" s="7">
        <v>160</v>
      </c>
      <c r="M431" s="7">
        <f t="shared" si="38"/>
        <v>29.296875</v>
      </c>
      <c r="N431" s="7">
        <v>5</v>
      </c>
      <c r="O431" s="6"/>
      <c r="P431" s="7">
        <v>1</v>
      </c>
      <c r="Q431" s="7">
        <v>1</v>
      </c>
      <c r="R431" s="7">
        <v>1</v>
      </c>
      <c r="S431" s="7">
        <v>0</v>
      </c>
      <c r="T431" s="7">
        <v>0</v>
      </c>
      <c r="U431" s="7" t="s">
        <v>671</v>
      </c>
      <c r="V431" s="7">
        <v>1</v>
      </c>
      <c r="W431" s="7">
        <v>1</v>
      </c>
      <c r="X431" s="7">
        <v>1</v>
      </c>
      <c r="Y431" s="7">
        <v>1</v>
      </c>
      <c r="Z431" s="7">
        <v>1</v>
      </c>
      <c r="AA431" s="7">
        <v>4</v>
      </c>
      <c r="AB431" s="7">
        <v>17</v>
      </c>
      <c r="AC431" s="7">
        <v>37</v>
      </c>
      <c r="AD431" s="7">
        <f t="shared" si="35"/>
        <v>46.25</v>
      </c>
      <c r="AE431" s="7">
        <v>37</v>
      </c>
      <c r="AF431" s="7">
        <f t="shared" si="36"/>
        <v>46.25</v>
      </c>
      <c r="AG431" s="7">
        <v>562</v>
      </c>
      <c r="AH431" s="7">
        <v>142</v>
      </c>
      <c r="AI431" s="7">
        <v>80.7</v>
      </c>
      <c r="AJ431" s="7">
        <v>106</v>
      </c>
      <c r="AK431" s="7" t="s">
        <v>47</v>
      </c>
      <c r="AL431" s="7" t="s">
        <v>47</v>
      </c>
      <c r="AM431" s="7">
        <v>55</v>
      </c>
      <c r="AN431" s="7">
        <v>90</v>
      </c>
      <c r="AO431" s="7">
        <v>2.2</v>
      </c>
      <c r="AP431" s="7">
        <f t="shared" si="40"/>
        <v>0.611111111111111</v>
      </c>
      <c r="AQ431" s="7">
        <v>0.61</v>
      </c>
      <c r="AR431" s="18"/>
      <c r="AS431" s="14"/>
      <c r="AT431" s="14"/>
      <c r="AU431" s="14"/>
      <c r="AV431" s="14"/>
      <c r="AW431" s="14"/>
      <c r="AX431" s="14"/>
      <c r="AY431" s="7" t="s">
        <v>222</v>
      </c>
      <c r="AZ431" s="9">
        <v>332</v>
      </c>
      <c r="BA431" s="14"/>
      <c r="BB431" s="25"/>
      <c r="BC431" s="14"/>
      <c r="BD431" s="25"/>
      <c r="BE431" s="7">
        <v>373</v>
      </c>
      <c r="BF431" s="14"/>
      <c r="BG431" s="25"/>
      <c r="BH431" s="7">
        <v>443</v>
      </c>
      <c r="BI431" s="36"/>
      <c r="BJ431" s="14"/>
      <c r="BK431" s="14"/>
      <c r="BL431" s="14"/>
      <c r="BM431" s="39"/>
      <c r="BN431" s="40"/>
      <c r="BO431" s="7"/>
      <c r="BP431" s="7"/>
      <c r="BQ431" s="41"/>
    </row>
    <row r="432" spans="1:69">
      <c r="A432" s="6" t="s">
        <v>741</v>
      </c>
      <c r="B432" s="6" t="s">
        <v>742</v>
      </c>
      <c r="C432" s="7">
        <v>1</v>
      </c>
      <c r="D432" s="7">
        <v>13602280315</v>
      </c>
      <c r="E432" s="7" t="s">
        <v>479</v>
      </c>
      <c r="F432" s="7">
        <v>1</v>
      </c>
      <c r="G432" s="7">
        <v>1</v>
      </c>
      <c r="H432" s="7">
        <v>1</v>
      </c>
      <c r="I432" s="7">
        <v>1</v>
      </c>
      <c r="J432" s="7">
        <v>53</v>
      </c>
      <c r="K432" s="7">
        <v>75</v>
      </c>
      <c r="L432" s="7">
        <v>173</v>
      </c>
      <c r="M432" s="7">
        <f t="shared" si="38"/>
        <v>25.0593070266297</v>
      </c>
      <c r="N432" s="7">
        <v>8</v>
      </c>
      <c r="O432" s="7">
        <v>1</v>
      </c>
      <c r="P432" s="7">
        <v>1</v>
      </c>
      <c r="Q432" s="7">
        <v>1</v>
      </c>
      <c r="R432" s="7">
        <v>2</v>
      </c>
      <c r="S432" s="7">
        <v>1</v>
      </c>
      <c r="T432" s="7">
        <v>1</v>
      </c>
      <c r="U432" s="7" t="s">
        <v>20</v>
      </c>
      <c r="V432" s="7">
        <v>1</v>
      </c>
      <c r="W432" s="7">
        <v>1</v>
      </c>
      <c r="X432" s="7">
        <v>0</v>
      </c>
      <c r="Y432" s="7">
        <v>0</v>
      </c>
      <c r="Z432" s="7">
        <v>0</v>
      </c>
      <c r="AA432" s="7">
        <v>4</v>
      </c>
      <c r="AB432" s="7">
        <v>16</v>
      </c>
      <c r="AC432" s="7">
        <v>38</v>
      </c>
      <c r="AD432" s="7">
        <f t="shared" si="35"/>
        <v>47.5</v>
      </c>
      <c r="AE432" s="7">
        <v>37</v>
      </c>
      <c r="AF432" s="7">
        <f t="shared" si="36"/>
        <v>46.25</v>
      </c>
      <c r="AG432" s="7">
        <v>577</v>
      </c>
      <c r="AH432" s="7">
        <v>70</v>
      </c>
      <c r="AI432" s="7">
        <v>5.4</v>
      </c>
      <c r="AJ432" s="7">
        <v>10</v>
      </c>
      <c r="AK432" s="7" t="s">
        <v>47</v>
      </c>
      <c r="AL432" s="7" t="s">
        <v>47</v>
      </c>
      <c r="AM432" s="7">
        <v>103</v>
      </c>
      <c r="AN432" s="7">
        <v>104</v>
      </c>
      <c r="AO432" s="7">
        <v>1.26</v>
      </c>
      <c r="AP432" s="7">
        <f t="shared" si="40"/>
        <v>0.990384615384615</v>
      </c>
      <c r="AQ432" s="7">
        <v>0.99</v>
      </c>
      <c r="AR432" s="18"/>
      <c r="AS432" s="14"/>
      <c r="AT432" s="14"/>
      <c r="AU432" s="14"/>
      <c r="AV432" s="14"/>
      <c r="AW432" s="14"/>
      <c r="AX432" s="14"/>
      <c r="AY432" s="7" t="s">
        <v>222</v>
      </c>
      <c r="AZ432" s="14"/>
      <c r="BA432" s="25"/>
      <c r="BB432" s="7">
        <v>376</v>
      </c>
      <c r="BC432" s="14"/>
      <c r="BD432" s="7">
        <v>429</v>
      </c>
      <c r="BE432" s="7">
        <v>442</v>
      </c>
      <c r="BF432" s="14"/>
      <c r="BG432" s="7">
        <v>353</v>
      </c>
      <c r="BH432" s="7">
        <v>260</v>
      </c>
      <c r="BI432" s="36"/>
      <c r="BJ432" s="14"/>
      <c r="BK432" s="14"/>
      <c r="BL432" s="14"/>
      <c r="BM432" s="39"/>
      <c r="BN432" s="40"/>
      <c r="BO432" s="7"/>
      <c r="BP432" s="22"/>
      <c r="BQ432" s="41"/>
    </row>
    <row r="433" spans="1:69">
      <c r="A433" s="6" t="s">
        <v>743</v>
      </c>
      <c r="B433" s="6" t="s">
        <v>742</v>
      </c>
      <c r="C433" s="7">
        <v>1</v>
      </c>
      <c r="D433" s="7">
        <v>15817048423</v>
      </c>
      <c r="E433" s="7" t="s">
        <v>125</v>
      </c>
      <c r="F433" s="7">
        <v>1</v>
      </c>
      <c r="G433" s="7">
        <v>1</v>
      </c>
      <c r="H433" s="7">
        <v>1</v>
      </c>
      <c r="I433" s="7">
        <v>1</v>
      </c>
      <c r="J433" s="7">
        <v>38</v>
      </c>
      <c r="K433" s="7">
        <v>84</v>
      </c>
      <c r="L433" s="7">
        <v>179</v>
      </c>
      <c r="M433" s="7">
        <f t="shared" si="38"/>
        <v>26.2164102244</v>
      </c>
      <c r="N433" s="7">
        <v>4</v>
      </c>
      <c r="O433" s="6"/>
      <c r="P433" s="7">
        <v>2</v>
      </c>
      <c r="Q433" s="7">
        <v>2</v>
      </c>
      <c r="R433" s="7">
        <v>0</v>
      </c>
      <c r="S433" s="7">
        <v>0</v>
      </c>
      <c r="T433" s="7">
        <v>1</v>
      </c>
      <c r="U433" s="7" t="s">
        <v>22</v>
      </c>
      <c r="V433" s="7">
        <v>1</v>
      </c>
      <c r="W433" s="7">
        <v>0</v>
      </c>
      <c r="X433" s="7">
        <v>0</v>
      </c>
      <c r="Y433" s="7">
        <v>1</v>
      </c>
      <c r="Z433" s="7">
        <v>0</v>
      </c>
      <c r="AA433" s="7">
        <v>3</v>
      </c>
      <c r="AB433" s="7">
        <v>18</v>
      </c>
      <c r="AC433" s="7">
        <v>37</v>
      </c>
      <c r="AD433" s="7">
        <f t="shared" si="35"/>
        <v>46.25</v>
      </c>
      <c r="AE433" s="7">
        <v>37</v>
      </c>
      <c r="AF433" s="7">
        <f t="shared" si="36"/>
        <v>46.25</v>
      </c>
      <c r="AG433" s="7">
        <v>672</v>
      </c>
      <c r="AH433" s="7">
        <v>116</v>
      </c>
      <c r="AI433" s="7">
        <v>9.6</v>
      </c>
      <c r="AJ433" s="7">
        <v>22</v>
      </c>
      <c r="AK433" s="7" t="s">
        <v>47</v>
      </c>
      <c r="AL433" s="7" t="s">
        <v>47</v>
      </c>
      <c r="AM433" s="7">
        <v>23</v>
      </c>
      <c r="AN433" s="7">
        <v>90</v>
      </c>
      <c r="AO433" s="7">
        <v>1.28</v>
      </c>
      <c r="AP433" s="7">
        <f t="shared" si="40"/>
        <v>0.255555555555556</v>
      </c>
      <c r="AQ433" s="7">
        <v>0.26</v>
      </c>
      <c r="AR433" s="21"/>
      <c r="AS433" s="14"/>
      <c r="AT433" s="14"/>
      <c r="AU433" s="14"/>
      <c r="AV433" s="14"/>
      <c r="AW433" s="14"/>
      <c r="AX433" s="14"/>
      <c r="AY433" s="7" t="s">
        <v>222</v>
      </c>
      <c r="AZ433" s="9" t="s">
        <v>42</v>
      </c>
      <c r="BA433" s="14"/>
      <c r="BB433" s="14"/>
      <c r="BC433" s="6"/>
      <c r="BD433" s="14"/>
      <c r="BE433" s="14"/>
      <c r="BF433" s="6"/>
      <c r="BG433" s="14"/>
      <c r="BH433" s="14"/>
      <c r="BI433" s="36"/>
      <c r="BJ433" s="14"/>
      <c r="BK433" s="14"/>
      <c r="BL433" s="14"/>
      <c r="BM433" s="39"/>
      <c r="BN433" s="40"/>
      <c r="BO433" s="7"/>
      <c r="BP433" s="7"/>
      <c r="BQ433" s="41"/>
    </row>
    <row r="434" spans="1:69">
      <c r="A434" s="6" t="s">
        <v>744</v>
      </c>
      <c r="B434" s="6" t="s">
        <v>742</v>
      </c>
      <c r="C434" s="7">
        <v>1</v>
      </c>
      <c r="D434" s="7">
        <v>13527688606</v>
      </c>
      <c r="E434" s="7" t="s">
        <v>474</v>
      </c>
      <c r="F434" s="7">
        <v>1</v>
      </c>
      <c r="G434" s="7">
        <v>1</v>
      </c>
      <c r="H434" s="7">
        <v>1</v>
      </c>
      <c r="I434" s="7">
        <v>1</v>
      </c>
      <c r="J434" s="7">
        <v>68</v>
      </c>
      <c r="K434" s="7">
        <v>65</v>
      </c>
      <c r="L434" s="7">
        <v>160</v>
      </c>
      <c r="M434" s="7">
        <f t="shared" si="38"/>
        <v>25.390625</v>
      </c>
      <c r="N434" s="7">
        <v>1</v>
      </c>
      <c r="O434" s="7">
        <v>1</v>
      </c>
      <c r="P434" s="7">
        <v>1</v>
      </c>
      <c r="Q434" s="7">
        <v>1</v>
      </c>
      <c r="R434" s="7">
        <v>2</v>
      </c>
      <c r="S434" s="7">
        <v>0</v>
      </c>
      <c r="T434" s="7">
        <v>0</v>
      </c>
      <c r="U434" s="7" t="s">
        <v>42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3</v>
      </c>
      <c r="AB434" s="7">
        <v>20</v>
      </c>
      <c r="AC434" s="7">
        <v>32</v>
      </c>
      <c r="AD434" s="7">
        <f t="shared" si="35"/>
        <v>40</v>
      </c>
      <c r="AE434" s="7">
        <v>34</v>
      </c>
      <c r="AF434" s="7">
        <f t="shared" si="36"/>
        <v>42.5</v>
      </c>
      <c r="AG434" s="7">
        <v>545</v>
      </c>
      <c r="AH434" s="7">
        <v>120</v>
      </c>
      <c r="AI434" s="7">
        <v>5.2</v>
      </c>
      <c r="AJ434" s="7">
        <v>13</v>
      </c>
      <c r="AK434" s="7" t="s">
        <v>133</v>
      </c>
      <c r="AL434" s="7" t="s">
        <v>133</v>
      </c>
      <c r="AM434" s="7">
        <v>7</v>
      </c>
      <c r="AN434" s="7">
        <v>90</v>
      </c>
      <c r="AO434" s="7">
        <v>2.3</v>
      </c>
      <c r="AP434" s="7">
        <f t="shared" si="40"/>
        <v>0.0777777777777778</v>
      </c>
      <c r="AQ434" s="7">
        <v>0.08</v>
      </c>
      <c r="AR434" s="21"/>
      <c r="AS434" s="14"/>
      <c r="AT434" s="14"/>
      <c r="AU434" s="14"/>
      <c r="AV434" s="14"/>
      <c r="AW434" s="14"/>
      <c r="AX434" s="14"/>
      <c r="AY434" s="7" t="s">
        <v>222</v>
      </c>
      <c r="AZ434" s="9" t="s">
        <v>42</v>
      </c>
      <c r="BA434" s="6"/>
      <c r="BB434" s="6"/>
      <c r="BC434" s="6"/>
      <c r="BD434" s="6"/>
      <c r="BE434" s="6"/>
      <c r="BF434" s="6"/>
      <c r="BG434" s="6"/>
      <c r="BH434" s="6"/>
      <c r="BI434" s="36"/>
      <c r="BJ434" s="25"/>
      <c r="BK434" s="25"/>
      <c r="BL434" s="14"/>
      <c r="BM434" s="39"/>
      <c r="BN434" s="40"/>
      <c r="BO434" s="7"/>
      <c r="BP434" s="7"/>
      <c r="BQ434" s="41"/>
    </row>
    <row r="435" spans="1:69">
      <c r="A435" s="6" t="s">
        <v>745</v>
      </c>
      <c r="B435" s="6" t="s">
        <v>746</v>
      </c>
      <c r="C435" s="7">
        <v>1</v>
      </c>
      <c r="D435" s="7">
        <v>13539726909</v>
      </c>
      <c r="E435" s="7" t="s">
        <v>474</v>
      </c>
      <c r="F435" s="7">
        <v>1</v>
      </c>
      <c r="G435" s="7">
        <v>1</v>
      </c>
      <c r="H435" s="7" t="s">
        <v>747</v>
      </c>
      <c r="I435" s="7">
        <v>1</v>
      </c>
      <c r="J435" s="7">
        <v>60</v>
      </c>
      <c r="K435" s="7">
        <v>85</v>
      </c>
      <c r="L435" s="7">
        <v>172</v>
      </c>
      <c r="M435" s="7">
        <f t="shared" si="38"/>
        <v>28.7317468902109</v>
      </c>
      <c r="N435" s="7">
        <v>2</v>
      </c>
      <c r="O435" s="6"/>
      <c r="P435" s="7">
        <v>4</v>
      </c>
      <c r="Q435" s="7">
        <v>4</v>
      </c>
      <c r="R435" s="7">
        <v>0</v>
      </c>
      <c r="S435" s="7">
        <v>0</v>
      </c>
      <c r="T435" s="7">
        <v>1</v>
      </c>
      <c r="U435" s="7" t="s">
        <v>577</v>
      </c>
      <c r="V435" s="7">
        <v>1</v>
      </c>
      <c r="W435" s="7">
        <v>0</v>
      </c>
      <c r="X435" s="7">
        <v>1</v>
      </c>
      <c r="Y435" s="7">
        <v>1</v>
      </c>
      <c r="Z435" s="7">
        <v>0</v>
      </c>
      <c r="AA435" s="7">
        <v>5</v>
      </c>
      <c r="AB435" s="7">
        <v>23</v>
      </c>
      <c r="AC435" s="7">
        <v>30</v>
      </c>
      <c r="AD435" s="7">
        <f t="shared" si="35"/>
        <v>37.5</v>
      </c>
      <c r="AE435" s="7">
        <v>26</v>
      </c>
      <c r="AF435" s="7">
        <f t="shared" si="36"/>
        <v>32.5</v>
      </c>
      <c r="AG435" s="7">
        <v>354</v>
      </c>
      <c r="AH435" s="7">
        <v>74</v>
      </c>
      <c r="AI435" s="7">
        <v>60.9</v>
      </c>
      <c r="AJ435" s="7">
        <v>111</v>
      </c>
      <c r="AK435" s="7" t="s">
        <v>47</v>
      </c>
      <c r="AL435" s="7" t="s">
        <v>47</v>
      </c>
      <c r="AM435" s="7">
        <v>23</v>
      </c>
      <c r="AN435" s="7">
        <v>90</v>
      </c>
      <c r="AO435" s="7">
        <v>1.28</v>
      </c>
      <c r="AP435" s="7">
        <f t="shared" si="40"/>
        <v>0.255555555555556</v>
      </c>
      <c r="AQ435" s="7">
        <v>0.26</v>
      </c>
      <c r="AR435" s="18"/>
      <c r="AS435" s="14"/>
      <c r="AT435" s="14"/>
      <c r="AU435" s="14"/>
      <c r="AV435" s="14"/>
      <c r="AW435" s="14"/>
      <c r="AX435" s="14"/>
      <c r="AY435" s="7" t="s">
        <v>222</v>
      </c>
      <c r="AZ435" s="9">
        <v>694</v>
      </c>
      <c r="BA435" s="7">
        <v>348</v>
      </c>
      <c r="BB435" s="14"/>
      <c r="BC435" s="14"/>
      <c r="BD435" s="14"/>
      <c r="BE435" s="14"/>
      <c r="BF435" s="14"/>
      <c r="BG435" s="14"/>
      <c r="BH435" s="14"/>
      <c r="BI435" s="36"/>
      <c r="BJ435" s="25"/>
      <c r="BK435" s="25"/>
      <c r="BL435" s="14"/>
      <c r="BM435" s="39"/>
      <c r="BN435" s="40"/>
      <c r="BO435" s="7">
        <v>253</v>
      </c>
      <c r="BP435" s="7">
        <v>1</v>
      </c>
      <c r="BQ435" s="41"/>
    </row>
    <row r="436" spans="1:69">
      <c r="A436" s="6" t="s">
        <v>748</v>
      </c>
      <c r="B436" s="6" t="s">
        <v>749</v>
      </c>
      <c r="C436" s="7">
        <v>1</v>
      </c>
      <c r="D436" s="7">
        <v>13988771080</v>
      </c>
      <c r="E436" s="7" t="s">
        <v>125</v>
      </c>
      <c r="F436" s="7">
        <v>2</v>
      </c>
      <c r="G436" s="7">
        <v>2</v>
      </c>
      <c r="H436" s="7">
        <v>1</v>
      </c>
      <c r="I436" s="7">
        <v>1</v>
      </c>
      <c r="J436" s="7">
        <v>46</v>
      </c>
      <c r="K436" s="7">
        <v>86</v>
      </c>
      <c r="L436" s="7">
        <v>173</v>
      </c>
      <c r="M436" s="7">
        <f t="shared" si="38"/>
        <v>28.734672057202</v>
      </c>
      <c r="N436" s="7">
        <v>9</v>
      </c>
      <c r="O436" s="7">
        <v>2</v>
      </c>
      <c r="P436" s="7">
        <v>4</v>
      </c>
      <c r="Q436" s="7">
        <v>4</v>
      </c>
      <c r="R436" s="7">
        <v>3</v>
      </c>
      <c r="S436" s="7">
        <v>0</v>
      </c>
      <c r="T436" s="7">
        <v>1</v>
      </c>
      <c r="U436" s="7" t="s">
        <v>22</v>
      </c>
      <c r="V436" s="7">
        <v>1</v>
      </c>
      <c r="W436" s="7">
        <v>0</v>
      </c>
      <c r="X436" s="7">
        <v>0</v>
      </c>
      <c r="Y436" s="7">
        <v>1</v>
      </c>
      <c r="Z436" s="7">
        <v>0</v>
      </c>
      <c r="AA436" s="7">
        <v>2</v>
      </c>
      <c r="AB436" s="7">
        <v>18</v>
      </c>
      <c r="AC436" s="7">
        <v>35</v>
      </c>
      <c r="AD436" s="7">
        <f t="shared" si="35"/>
        <v>43.75</v>
      </c>
      <c r="AE436" s="7">
        <v>33</v>
      </c>
      <c r="AF436" s="7">
        <f t="shared" si="36"/>
        <v>41.25</v>
      </c>
      <c r="AG436" s="7">
        <v>500</v>
      </c>
      <c r="AH436" s="7">
        <v>131</v>
      </c>
      <c r="AI436" s="7">
        <v>5.1</v>
      </c>
      <c r="AJ436" s="7">
        <v>6.7</v>
      </c>
      <c r="AK436" s="7" t="s">
        <v>47</v>
      </c>
      <c r="AL436" s="7" t="s">
        <v>47</v>
      </c>
      <c r="AM436" s="7">
        <v>64</v>
      </c>
      <c r="AN436" s="7">
        <v>90</v>
      </c>
      <c r="AO436" s="7">
        <v>1.23</v>
      </c>
      <c r="AP436" s="7">
        <f t="shared" si="40"/>
        <v>0.711111111111111</v>
      </c>
      <c r="AQ436" s="7">
        <v>0.71</v>
      </c>
      <c r="AR436" s="18"/>
      <c r="AS436" s="6"/>
      <c r="AT436" s="6"/>
      <c r="AU436" s="6"/>
      <c r="AV436" s="6"/>
      <c r="AW436" s="6"/>
      <c r="AX436" s="14"/>
      <c r="AY436" s="7" t="s">
        <v>222</v>
      </c>
      <c r="AZ436" s="9" t="s">
        <v>42</v>
      </c>
      <c r="BA436" s="14"/>
      <c r="BB436" s="14"/>
      <c r="BC436" s="14"/>
      <c r="BD436" s="14"/>
      <c r="BE436" s="14"/>
      <c r="BF436" s="14"/>
      <c r="BG436" s="14"/>
      <c r="BH436" s="14"/>
      <c r="BI436" s="36"/>
      <c r="BJ436" s="35"/>
      <c r="BK436" s="35"/>
      <c r="BL436" s="14"/>
      <c r="BM436" s="39"/>
      <c r="BN436" s="40"/>
      <c r="BO436" s="7"/>
      <c r="BP436" s="7"/>
      <c r="BQ436" s="41"/>
    </row>
    <row r="437" spans="1:69">
      <c r="A437" s="6" t="s">
        <v>750</v>
      </c>
      <c r="B437" s="6" t="s">
        <v>751</v>
      </c>
      <c r="C437" s="7">
        <v>1</v>
      </c>
      <c r="D437" s="7">
        <v>1353375520</v>
      </c>
      <c r="E437" s="7" t="s">
        <v>479</v>
      </c>
      <c r="F437" s="7">
        <v>1</v>
      </c>
      <c r="G437" s="7">
        <v>1</v>
      </c>
      <c r="H437" s="7">
        <v>1</v>
      </c>
      <c r="I437" s="7">
        <v>1</v>
      </c>
      <c r="J437" s="7">
        <v>35</v>
      </c>
      <c r="K437" s="7">
        <v>80</v>
      </c>
      <c r="L437" s="7">
        <v>173</v>
      </c>
      <c r="M437" s="7">
        <f t="shared" si="38"/>
        <v>26.7299274950717</v>
      </c>
      <c r="N437" s="7">
        <v>2</v>
      </c>
      <c r="O437" s="7">
        <v>2</v>
      </c>
      <c r="P437" s="7">
        <v>1</v>
      </c>
      <c r="Q437" s="7">
        <v>1</v>
      </c>
      <c r="R437" s="7">
        <v>2</v>
      </c>
      <c r="S437" s="7">
        <v>0</v>
      </c>
      <c r="T437" s="7">
        <v>1</v>
      </c>
      <c r="U437" s="7" t="s">
        <v>22</v>
      </c>
      <c r="V437" s="7">
        <v>1</v>
      </c>
      <c r="W437" s="7">
        <v>0</v>
      </c>
      <c r="X437" s="7">
        <v>0</v>
      </c>
      <c r="Y437" s="7">
        <v>1</v>
      </c>
      <c r="Z437" s="7">
        <v>0</v>
      </c>
      <c r="AA437" s="7">
        <v>1</v>
      </c>
      <c r="AB437" s="7">
        <v>17</v>
      </c>
      <c r="AC437" s="7">
        <v>37</v>
      </c>
      <c r="AD437" s="7">
        <f t="shared" si="35"/>
        <v>46.25</v>
      </c>
      <c r="AE437" s="7">
        <v>37</v>
      </c>
      <c r="AF437" s="7">
        <f t="shared" si="36"/>
        <v>46.25</v>
      </c>
      <c r="AG437" s="7">
        <v>503</v>
      </c>
      <c r="AH437" s="7">
        <v>94</v>
      </c>
      <c r="AI437" s="7">
        <v>2.2</v>
      </c>
      <c r="AJ437" s="7">
        <v>11</v>
      </c>
      <c r="AK437" s="7" t="s">
        <v>42</v>
      </c>
      <c r="AL437" s="7" t="s">
        <v>42</v>
      </c>
      <c r="AM437" s="6"/>
      <c r="AN437" s="6"/>
      <c r="AO437" s="6"/>
      <c r="AP437" s="6"/>
      <c r="AQ437" s="6"/>
      <c r="AR437" s="18"/>
      <c r="AS437" s="14"/>
      <c r="AT437" s="14"/>
      <c r="AU437" s="14"/>
      <c r="AV437" s="14"/>
      <c r="AW437" s="14"/>
      <c r="AX437" s="14"/>
      <c r="AY437" s="7" t="s">
        <v>222</v>
      </c>
      <c r="AZ437" s="9" t="s">
        <v>42</v>
      </c>
      <c r="BA437" s="14"/>
      <c r="BB437" s="14"/>
      <c r="BC437" s="14"/>
      <c r="BD437" s="14"/>
      <c r="BE437" s="14"/>
      <c r="BF437" s="14"/>
      <c r="BG437" s="14"/>
      <c r="BH437" s="25"/>
      <c r="BI437" s="36"/>
      <c r="BJ437" s="35"/>
      <c r="BK437" s="35"/>
      <c r="BL437" s="14"/>
      <c r="BM437" s="39"/>
      <c r="BN437" s="40"/>
      <c r="BO437" s="7">
        <v>368</v>
      </c>
      <c r="BP437" s="7">
        <v>2</v>
      </c>
      <c r="BQ437" s="41"/>
    </row>
    <row r="438" spans="1:69">
      <c r="A438" s="6" t="s">
        <v>752</v>
      </c>
      <c r="B438" s="6" t="s">
        <v>753</v>
      </c>
      <c r="C438" s="7">
        <v>1</v>
      </c>
      <c r="D438" s="7">
        <v>13715905228</v>
      </c>
      <c r="E438" s="7" t="s">
        <v>111</v>
      </c>
      <c r="F438" s="7">
        <v>2</v>
      </c>
      <c r="G438" s="7">
        <v>1</v>
      </c>
      <c r="H438" s="7" t="s">
        <v>747</v>
      </c>
      <c r="I438" s="7">
        <v>1</v>
      </c>
      <c r="J438" s="7">
        <v>62</v>
      </c>
      <c r="K438" s="7">
        <v>68</v>
      </c>
      <c r="L438" s="7">
        <v>160</v>
      </c>
      <c r="M438" s="7">
        <f t="shared" si="38"/>
        <v>26.5625</v>
      </c>
      <c r="N438" s="7">
        <v>4</v>
      </c>
      <c r="O438" s="7">
        <v>1</v>
      </c>
      <c r="P438" s="7">
        <v>1</v>
      </c>
      <c r="Q438" s="7">
        <v>1</v>
      </c>
      <c r="R438" s="7">
        <v>0</v>
      </c>
      <c r="S438" s="7">
        <v>1</v>
      </c>
      <c r="T438" s="7">
        <v>1</v>
      </c>
      <c r="U438" s="7" t="s">
        <v>104</v>
      </c>
      <c r="V438" s="7">
        <v>1</v>
      </c>
      <c r="W438" s="7">
        <v>1</v>
      </c>
      <c r="X438" s="7">
        <v>0</v>
      </c>
      <c r="Y438" s="7">
        <v>0</v>
      </c>
      <c r="Z438" s="7">
        <v>1</v>
      </c>
      <c r="AA438" s="7">
        <v>5</v>
      </c>
      <c r="AB438" s="7">
        <v>20</v>
      </c>
      <c r="AC438" s="7">
        <v>31</v>
      </c>
      <c r="AD438" s="7">
        <f t="shared" si="35"/>
        <v>38.75</v>
      </c>
      <c r="AE438" s="7">
        <v>24</v>
      </c>
      <c r="AF438" s="7">
        <f t="shared" si="36"/>
        <v>30</v>
      </c>
      <c r="AG438" s="7">
        <v>589</v>
      </c>
      <c r="AH438" s="7">
        <v>181</v>
      </c>
      <c r="AI438" s="7">
        <v>125.4</v>
      </c>
      <c r="AJ438" s="7">
        <v>48</v>
      </c>
      <c r="AK438" s="7" t="s">
        <v>133</v>
      </c>
      <c r="AL438" s="7" t="s">
        <v>133</v>
      </c>
      <c r="AM438" s="7">
        <v>30</v>
      </c>
      <c r="AN438" s="7">
        <v>90</v>
      </c>
      <c r="AO438" s="6"/>
      <c r="AP438" s="7">
        <f>AM438/AN438</f>
        <v>0.333333333333333</v>
      </c>
      <c r="AQ438" s="7">
        <v>0.33</v>
      </c>
      <c r="AR438" s="18"/>
      <c r="AS438" s="6"/>
      <c r="AT438" s="14"/>
      <c r="AU438" s="14"/>
      <c r="AV438" s="14"/>
      <c r="AW438" s="14"/>
      <c r="AX438" s="14"/>
      <c r="AY438" s="7" t="s">
        <v>222</v>
      </c>
      <c r="AZ438" s="9" t="s">
        <v>42</v>
      </c>
      <c r="BA438" s="14"/>
      <c r="BB438" s="14"/>
      <c r="BC438" s="14"/>
      <c r="BD438" s="14"/>
      <c r="BE438" s="14"/>
      <c r="BF438" s="14"/>
      <c r="BG438" s="14"/>
      <c r="BH438" s="14"/>
      <c r="BI438" s="36"/>
      <c r="BJ438" s="35"/>
      <c r="BK438" s="35"/>
      <c r="BL438" s="14"/>
      <c r="BM438" s="39"/>
      <c r="BN438" s="40"/>
      <c r="BO438" s="7"/>
      <c r="BP438" s="7"/>
      <c r="BQ438" s="41"/>
    </row>
    <row r="439" spans="1:69">
      <c r="A439" s="6" t="s">
        <v>754</v>
      </c>
      <c r="B439" s="6" t="s">
        <v>755</v>
      </c>
      <c r="C439" s="7">
        <v>1</v>
      </c>
      <c r="D439" s="7">
        <v>13360019431</v>
      </c>
      <c r="E439" s="7" t="s">
        <v>474</v>
      </c>
      <c r="F439" s="7">
        <v>1</v>
      </c>
      <c r="G439" s="7">
        <v>1</v>
      </c>
      <c r="H439" s="7">
        <v>1</v>
      </c>
      <c r="I439" s="7">
        <v>1</v>
      </c>
      <c r="J439" s="7">
        <v>60</v>
      </c>
      <c r="K439" s="7">
        <v>65</v>
      </c>
      <c r="L439" s="7">
        <v>160</v>
      </c>
      <c r="M439" s="7">
        <f t="shared" si="38"/>
        <v>25.390625</v>
      </c>
      <c r="N439" s="7">
        <v>3</v>
      </c>
      <c r="O439" s="7">
        <v>2</v>
      </c>
      <c r="P439" s="7">
        <v>1</v>
      </c>
      <c r="Q439" s="7">
        <v>1</v>
      </c>
      <c r="R439" s="7">
        <v>2</v>
      </c>
      <c r="S439" s="7">
        <v>0</v>
      </c>
      <c r="T439" s="7">
        <v>0</v>
      </c>
      <c r="U439" s="7" t="s">
        <v>112</v>
      </c>
      <c r="V439" s="7">
        <v>1</v>
      </c>
      <c r="W439" s="7">
        <v>0</v>
      </c>
      <c r="X439" s="7">
        <v>0</v>
      </c>
      <c r="Y439" s="7">
        <v>1</v>
      </c>
      <c r="Z439" s="7">
        <v>1</v>
      </c>
      <c r="AA439" s="7">
        <v>4</v>
      </c>
      <c r="AB439" s="7">
        <v>16</v>
      </c>
      <c r="AC439" s="7">
        <v>38</v>
      </c>
      <c r="AD439" s="7">
        <f t="shared" si="35"/>
        <v>47.5</v>
      </c>
      <c r="AE439" s="7">
        <v>37</v>
      </c>
      <c r="AF439" s="7">
        <f t="shared" si="36"/>
        <v>46.25</v>
      </c>
      <c r="AG439" s="7">
        <v>433</v>
      </c>
      <c r="AH439" s="7">
        <v>133</v>
      </c>
      <c r="AI439" s="7">
        <v>35.5</v>
      </c>
      <c r="AJ439" s="7">
        <v>42</v>
      </c>
      <c r="AK439" s="7" t="s">
        <v>47</v>
      </c>
      <c r="AL439" s="7" t="s">
        <v>47</v>
      </c>
      <c r="AM439" s="7">
        <v>64</v>
      </c>
      <c r="AN439" s="7">
        <v>90</v>
      </c>
      <c r="AO439" s="7">
        <v>1.19</v>
      </c>
      <c r="AP439" s="7">
        <f>AM439/AN439</f>
        <v>0.711111111111111</v>
      </c>
      <c r="AQ439" s="7">
        <v>0.71</v>
      </c>
      <c r="AR439" s="18"/>
      <c r="AS439" s="6"/>
      <c r="AT439" s="6"/>
      <c r="AU439" s="6"/>
      <c r="AV439" s="6"/>
      <c r="AW439" s="6"/>
      <c r="AX439" s="14"/>
      <c r="AY439" s="7" t="s">
        <v>222</v>
      </c>
      <c r="AZ439" s="9" t="s">
        <v>42</v>
      </c>
      <c r="BA439" s="14"/>
      <c r="BB439" s="14"/>
      <c r="BC439" s="14"/>
      <c r="BD439" s="14"/>
      <c r="BE439" s="14"/>
      <c r="BF439" s="14"/>
      <c r="BG439" s="14"/>
      <c r="BH439" s="7">
        <v>415</v>
      </c>
      <c r="BI439" s="36"/>
      <c r="BJ439" s="35"/>
      <c r="BK439" s="35"/>
      <c r="BL439" s="14"/>
      <c r="BM439" s="39"/>
      <c r="BN439" s="40"/>
      <c r="BO439" s="7"/>
      <c r="BP439" s="7"/>
      <c r="BQ439" s="41"/>
    </row>
    <row r="440" spans="1:69">
      <c r="A440" s="6" t="s">
        <v>756</v>
      </c>
      <c r="B440" s="6" t="s">
        <v>757</v>
      </c>
      <c r="C440" s="7">
        <v>1</v>
      </c>
      <c r="D440" s="7">
        <v>18926867495</v>
      </c>
      <c r="E440" s="7" t="s">
        <v>103</v>
      </c>
      <c r="F440" s="7">
        <v>1</v>
      </c>
      <c r="G440" s="7">
        <v>2</v>
      </c>
      <c r="H440" s="7">
        <v>1</v>
      </c>
      <c r="I440" s="7">
        <v>1</v>
      </c>
      <c r="J440" s="7">
        <v>38</v>
      </c>
      <c r="K440" s="7">
        <v>84</v>
      </c>
      <c r="L440" s="7">
        <v>170</v>
      </c>
      <c r="M440" s="7">
        <f t="shared" si="38"/>
        <v>29.0657439446367</v>
      </c>
      <c r="N440" s="7">
        <v>15</v>
      </c>
      <c r="O440" s="7">
        <v>2</v>
      </c>
      <c r="P440" s="7">
        <v>2</v>
      </c>
      <c r="Q440" s="7">
        <v>2</v>
      </c>
      <c r="R440" s="7">
        <v>5</v>
      </c>
      <c r="S440" s="7">
        <v>1</v>
      </c>
      <c r="T440" s="7">
        <v>1</v>
      </c>
      <c r="U440" s="7" t="s">
        <v>515</v>
      </c>
      <c r="V440" s="7">
        <v>1</v>
      </c>
      <c r="W440" s="7">
        <v>0</v>
      </c>
      <c r="X440" s="7">
        <v>0</v>
      </c>
      <c r="Y440" s="7">
        <v>1</v>
      </c>
      <c r="Z440" s="7">
        <v>0</v>
      </c>
      <c r="AA440" s="7">
        <v>4</v>
      </c>
      <c r="AB440" s="7">
        <v>17</v>
      </c>
      <c r="AC440" s="7">
        <v>36</v>
      </c>
      <c r="AD440" s="7">
        <f t="shared" si="35"/>
        <v>45</v>
      </c>
      <c r="AE440" s="7">
        <v>37</v>
      </c>
      <c r="AF440" s="7">
        <f t="shared" si="36"/>
        <v>46.25</v>
      </c>
      <c r="AG440" s="7">
        <v>778</v>
      </c>
      <c r="AH440" s="7">
        <v>112</v>
      </c>
      <c r="AI440" s="7">
        <v>13.7</v>
      </c>
      <c r="AJ440" s="7">
        <v>21</v>
      </c>
      <c r="AK440" s="7" t="s">
        <v>47</v>
      </c>
      <c r="AL440" s="7" t="s">
        <v>47</v>
      </c>
      <c r="AM440" s="7">
        <v>90</v>
      </c>
      <c r="AN440" s="7">
        <v>90</v>
      </c>
      <c r="AO440" s="7">
        <v>1.18</v>
      </c>
      <c r="AP440" s="7">
        <f>AM440/AN440</f>
        <v>1</v>
      </c>
      <c r="AQ440" s="7">
        <v>1</v>
      </c>
      <c r="AR440" s="18"/>
      <c r="AS440" s="14"/>
      <c r="AT440" s="14"/>
      <c r="AU440" s="14"/>
      <c r="AV440" s="14"/>
      <c r="AW440" s="14"/>
      <c r="AX440" s="14"/>
      <c r="AY440" s="7" t="s">
        <v>222</v>
      </c>
      <c r="AZ440" s="9" t="s">
        <v>42</v>
      </c>
      <c r="BA440" s="14"/>
      <c r="BB440" s="14"/>
      <c r="BC440" s="14"/>
      <c r="BD440" s="25"/>
      <c r="BE440" s="25"/>
      <c r="BF440" s="25"/>
      <c r="BG440" s="25"/>
      <c r="BH440" s="14"/>
      <c r="BI440" s="36"/>
      <c r="BJ440" s="35"/>
      <c r="BK440" s="35"/>
      <c r="BL440" s="26"/>
      <c r="BM440" s="39"/>
      <c r="BN440" s="40"/>
      <c r="BO440" s="7"/>
      <c r="BP440" s="7"/>
      <c r="BQ440" s="41"/>
    </row>
    <row r="441" spans="1:69">
      <c r="A441" s="6" t="s">
        <v>758</v>
      </c>
      <c r="B441" s="6" t="s">
        <v>757</v>
      </c>
      <c r="C441" s="7">
        <v>1</v>
      </c>
      <c r="D441" s="7">
        <v>18577336688</v>
      </c>
      <c r="E441" s="7" t="s">
        <v>403</v>
      </c>
      <c r="F441" s="7">
        <v>1</v>
      </c>
      <c r="G441" s="7">
        <v>1</v>
      </c>
      <c r="H441" s="7">
        <v>1</v>
      </c>
      <c r="I441" s="7">
        <v>1</v>
      </c>
      <c r="J441" s="7">
        <v>46</v>
      </c>
      <c r="K441" s="7">
        <v>50</v>
      </c>
      <c r="L441" s="7">
        <v>165</v>
      </c>
      <c r="M441" s="7">
        <f t="shared" si="38"/>
        <v>18.3654729109275</v>
      </c>
      <c r="N441" s="7">
        <v>15</v>
      </c>
      <c r="O441" s="7">
        <v>2</v>
      </c>
      <c r="P441" s="7">
        <v>1</v>
      </c>
      <c r="Q441" s="7">
        <v>1</v>
      </c>
      <c r="R441" s="7">
        <v>1</v>
      </c>
      <c r="S441" s="7">
        <v>0</v>
      </c>
      <c r="T441" s="7">
        <v>0</v>
      </c>
      <c r="U441" s="7" t="s">
        <v>200</v>
      </c>
      <c r="V441" s="7">
        <v>1</v>
      </c>
      <c r="W441" s="7">
        <v>1</v>
      </c>
      <c r="X441" s="7">
        <v>0</v>
      </c>
      <c r="Y441" s="7">
        <v>1</v>
      </c>
      <c r="Z441" s="7">
        <v>1</v>
      </c>
      <c r="AA441" s="7">
        <v>2</v>
      </c>
      <c r="AB441" s="7">
        <v>19</v>
      </c>
      <c r="AC441" s="7">
        <v>24</v>
      </c>
      <c r="AD441" s="7">
        <f t="shared" si="35"/>
        <v>30</v>
      </c>
      <c r="AE441" s="7">
        <v>37</v>
      </c>
      <c r="AF441" s="7">
        <f t="shared" si="36"/>
        <v>46.25</v>
      </c>
      <c r="AG441" s="7">
        <v>465</v>
      </c>
      <c r="AH441" s="7">
        <v>107</v>
      </c>
      <c r="AI441" s="7">
        <v>3.8</v>
      </c>
      <c r="AJ441" s="7">
        <v>25</v>
      </c>
      <c r="AK441" s="7" t="s">
        <v>47</v>
      </c>
      <c r="AL441" s="7" t="s">
        <v>47</v>
      </c>
      <c r="AM441" s="7">
        <v>32</v>
      </c>
      <c r="AN441" s="7">
        <v>90</v>
      </c>
      <c r="AO441" s="7">
        <v>1.17</v>
      </c>
      <c r="AP441" s="7">
        <f>AM441/AN441</f>
        <v>0.355555555555556</v>
      </c>
      <c r="AQ441" s="7">
        <v>0.36</v>
      </c>
      <c r="AR441" s="18"/>
      <c r="AS441" s="14"/>
      <c r="AT441" s="14"/>
      <c r="AU441" s="14"/>
      <c r="AV441" s="14"/>
      <c r="AW441" s="14"/>
      <c r="AX441" s="14"/>
      <c r="AY441" s="7" t="s">
        <v>222</v>
      </c>
      <c r="AZ441" s="9" t="s">
        <v>42</v>
      </c>
      <c r="BA441" s="25"/>
      <c r="BB441" s="14"/>
      <c r="BC441" s="14"/>
      <c r="BD441" s="25"/>
      <c r="BE441" s="14"/>
      <c r="BF441" s="14"/>
      <c r="BG441" s="14"/>
      <c r="BH441" s="14"/>
      <c r="BI441" s="36"/>
      <c r="BJ441" s="35"/>
      <c r="BK441" s="35"/>
      <c r="BL441" s="26"/>
      <c r="BM441" s="39"/>
      <c r="BN441" s="40"/>
      <c r="BO441" s="7"/>
      <c r="BP441" s="7"/>
      <c r="BQ441" s="41"/>
    </row>
    <row r="442" spans="1:69">
      <c r="A442" s="6" t="s">
        <v>759</v>
      </c>
      <c r="B442" s="6" t="s">
        <v>757</v>
      </c>
      <c r="C442" s="7">
        <v>1</v>
      </c>
      <c r="D442" s="7">
        <v>13527696595</v>
      </c>
      <c r="E442" s="7" t="s">
        <v>164</v>
      </c>
      <c r="F442" s="7">
        <v>2</v>
      </c>
      <c r="G442" s="7">
        <v>1</v>
      </c>
      <c r="H442" s="7">
        <v>1</v>
      </c>
      <c r="I442" s="7">
        <v>1</v>
      </c>
      <c r="J442" s="7">
        <v>37</v>
      </c>
      <c r="K442" s="7">
        <v>70</v>
      </c>
      <c r="L442" s="7">
        <v>172</v>
      </c>
      <c r="M442" s="7">
        <f t="shared" si="38"/>
        <v>23.6614386154678</v>
      </c>
      <c r="N442" s="7">
        <v>4</v>
      </c>
      <c r="O442" s="7">
        <v>2</v>
      </c>
      <c r="P442" s="7">
        <v>2</v>
      </c>
      <c r="Q442" s="7">
        <v>2</v>
      </c>
      <c r="R442" s="7">
        <v>2</v>
      </c>
      <c r="S442" s="7">
        <v>0</v>
      </c>
      <c r="T442" s="7">
        <v>1</v>
      </c>
      <c r="U442" s="7" t="s">
        <v>22</v>
      </c>
      <c r="V442" s="7">
        <v>1</v>
      </c>
      <c r="W442" s="7">
        <v>0</v>
      </c>
      <c r="X442" s="7">
        <v>0</v>
      </c>
      <c r="Y442" s="7">
        <v>1</v>
      </c>
      <c r="Z442" s="7">
        <v>0</v>
      </c>
      <c r="AA442" s="7">
        <v>7</v>
      </c>
      <c r="AB442" s="7">
        <v>16</v>
      </c>
      <c r="AC442" s="7">
        <v>29</v>
      </c>
      <c r="AD442" s="7">
        <f t="shared" si="35"/>
        <v>36.25</v>
      </c>
      <c r="AE442" s="7">
        <v>31</v>
      </c>
      <c r="AF442" s="7">
        <f t="shared" si="36"/>
        <v>38.75</v>
      </c>
      <c r="AG442" s="7">
        <v>371</v>
      </c>
      <c r="AH442" s="7">
        <v>94</v>
      </c>
      <c r="AI442" s="7">
        <v>73.8</v>
      </c>
      <c r="AJ442" s="7">
        <v>111</v>
      </c>
      <c r="AK442" s="7" t="s">
        <v>42</v>
      </c>
      <c r="AL442" s="7" t="s">
        <v>42</v>
      </c>
      <c r="AM442" s="6"/>
      <c r="AN442" s="6"/>
      <c r="AO442" s="6"/>
      <c r="AP442" s="6"/>
      <c r="AQ442" s="6"/>
      <c r="AR442" s="18"/>
      <c r="AS442" s="14"/>
      <c r="AT442" s="14"/>
      <c r="AU442" s="14"/>
      <c r="AV442" s="14"/>
      <c r="AW442" s="14"/>
      <c r="AX442" s="14"/>
      <c r="AY442" s="7" t="s">
        <v>222</v>
      </c>
      <c r="AZ442" s="14"/>
      <c r="BA442" s="7">
        <v>501</v>
      </c>
      <c r="BB442" s="14"/>
      <c r="BC442" s="14"/>
      <c r="BD442" s="7">
        <v>536</v>
      </c>
      <c r="BE442" s="14"/>
      <c r="BF442" s="14"/>
      <c r="BG442" s="14"/>
      <c r="BH442" s="14"/>
      <c r="BI442" s="36"/>
      <c r="BJ442" s="35"/>
      <c r="BK442" s="35"/>
      <c r="BL442" s="26"/>
      <c r="BM442" s="39"/>
      <c r="BN442" s="40"/>
      <c r="BO442" s="7"/>
      <c r="BP442" s="7"/>
      <c r="BQ442" s="41"/>
    </row>
    <row r="443" spans="1:69">
      <c r="A443" s="6" t="s">
        <v>760</v>
      </c>
      <c r="B443" s="6" t="s">
        <v>761</v>
      </c>
      <c r="C443" s="7">
        <v>1</v>
      </c>
      <c r="D443" s="7">
        <v>13609794156</v>
      </c>
      <c r="E443" s="7" t="s">
        <v>164</v>
      </c>
      <c r="F443" s="7">
        <v>1</v>
      </c>
      <c r="G443" s="7">
        <v>1</v>
      </c>
      <c r="H443" s="7">
        <v>1</v>
      </c>
      <c r="I443" s="7">
        <v>1</v>
      </c>
      <c r="J443" s="7">
        <v>65</v>
      </c>
      <c r="K443" s="7">
        <v>74</v>
      </c>
      <c r="L443" s="7">
        <v>178</v>
      </c>
      <c r="M443" s="7">
        <f t="shared" si="38"/>
        <v>23.355636914531</v>
      </c>
      <c r="N443" s="7">
        <v>9</v>
      </c>
      <c r="O443" s="7">
        <v>1</v>
      </c>
      <c r="P443" s="7">
        <v>2</v>
      </c>
      <c r="Q443" s="7">
        <v>2</v>
      </c>
      <c r="R443" s="7">
        <v>2</v>
      </c>
      <c r="S443" s="7">
        <v>0</v>
      </c>
      <c r="T443" s="7">
        <v>0</v>
      </c>
      <c r="U443" s="7" t="s">
        <v>88</v>
      </c>
      <c r="V443" s="7">
        <v>1</v>
      </c>
      <c r="W443" s="7">
        <v>1</v>
      </c>
      <c r="X443" s="7">
        <v>0</v>
      </c>
      <c r="Y443" s="7">
        <v>1</v>
      </c>
      <c r="Z443" s="7">
        <v>0</v>
      </c>
      <c r="AA443" s="7">
        <v>2</v>
      </c>
      <c r="AB443" s="7">
        <v>16</v>
      </c>
      <c r="AC443" s="7">
        <v>37</v>
      </c>
      <c r="AD443" s="7">
        <f t="shared" si="35"/>
        <v>46.25</v>
      </c>
      <c r="AE443" s="7">
        <v>39</v>
      </c>
      <c r="AF443" s="7">
        <f t="shared" si="36"/>
        <v>48.75</v>
      </c>
      <c r="AG443" s="7">
        <v>483</v>
      </c>
      <c r="AH443" s="7">
        <v>123</v>
      </c>
      <c r="AI443" s="7">
        <v>5.1</v>
      </c>
      <c r="AJ443" s="6"/>
      <c r="AK443" s="7" t="s">
        <v>42</v>
      </c>
      <c r="AL443" s="7" t="s">
        <v>42</v>
      </c>
      <c r="AM443" s="6"/>
      <c r="AN443" s="6"/>
      <c r="AO443" s="15"/>
      <c r="AP443" s="6"/>
      <c r="AQ443" s="6"/>
      <c r="AR443" s="18"/>
      <c r="AS443" s="14"/>
      <c r="AT443" s="14"/>
      <c r="AU443" s="14"/>
      <c r="AV443" s="14"/>
      <c r="AW443" s="14"/>
      <c r="AX443" s="14"/>
      <c r="AY443" s="7" t="s">
        <v>222</v>
      </c>
      <c r="AZ443" s="14"/>
      <c r="BA443" s="14"/>
      <c r="BB443" s="14"/>
      <c r="BC443" s="14"/>
      <c r="BD443" s="7">
        <v>550</v>
      </c>
      <c r="BE443" s="7">
        <v>299</v>
      </c>
      <c r="BF443" s="7">
        <v>324</v>
      </c>
      <c r="BG443" s="7">
        <v>444</v>
      </c>
      <c r="BH443" s="14"/>
      <c r="BI443" s="36"/>
      <c r="BJ443" s="35"/>
      <c r="BK443" s="35"/>
      <c r="BL443" s="26"/>
      <c r="BM443" s="39"/>
      <c r="BN443" s="40"/>
      <c r="BO443" s="7">
        <v>250</v>
      </c>
      <c r="BP443" s="7">
        <v>1</v>
      </c>
      <c r="BQ443" s="41"/>
    </row>
    <row r="444" spans="1:69">
      <c r="A444" s="6" t="s">
        <v>762</v>
      </c>
      <c r="B444" s="6" t="s">
        <v>763</v>
      </c>
      <c r="C444" s="7">
        <v>1</v>
      </c>
      <c r="D444" s="7">
        <v>13725221603</v>
      </c>
      <c r="E444" s="7" t="s">
        <v>92</v>
      </c>
      <c r="F444" s="7">
        <v>1</v>
      </c>
      <c r="G444" s="7">
        <v>1</v>
      </c>
      <c r="H444" s="7">
        <v>1</v>
      </c>
      <c r="I444" s="7">
        <v>1</v>
      </c>
      <c r="J444" s="7">
        <v>56</v>
      </c>
      <c r="K444" s="7">
        <v>84</v>
      </c>
      <c r="L444" s="7">
        <v>165</v>
      </c>
      <c r="M444" s="7">
        <f t="shared" si="38"/>
        <v>30.8539944903581</v>
      </c>
      <c r="N444" s="7">
        <v>10</v>
      </c>
      <c r="O444" s="7">
        <v>2</v>
      </c>
      <c r="P444" s="7">
        <v>0</v>
      </c>
      <c r="Q444" s="7">
        <v>0</v>
      </c>
      <c r="R444" s="7">
        <v>1</v>
      </c>
      <c r="S444" s="7">
        <v>1</v>
      </c>
      <c r="T444" s="7">
        <v>0</v>
      </c>
      <c r="U444" s="7" t="s">
        <v>20</v>
      </c>
      <c r="V444" s="7">
        <v>1</v>
      </c>
      <c r="W444" s="7">
        <v>1</v>
      </c>
      <c r="X444" s="7">
        <v>0</v>
      </c>
      <c r="Y444" s="7">
        <v>0</v>
      </c>
      <c r="Z444" s="7">
        <v>0</v>
      </c>
      <c r="AA444" s="7">
        <v>0</v>
      </c>
      <c r="AB444" s="7">
        <v>18</v>
      </c>
      <c r="AC444" s="7">
        <v>37</v>
      </c>
      <c r="AD444" s="7">
        <f t="shared" si="35"/>
        <v>46.25</v>
      </c>
      <c r="AE444" s="7">
        <v>33</v>
      </c>
      <c r="AF444" s="7">
        <f t="shared" si="36"/>
        <v>41.25</v>
      </c>
      <c r="AG444" s="7">
        <v>552</v>
      </c>
      <c r="AH444" s="7">
        <v>113</v>
      </c>
      <c r="AI444" s="7">
        <v>4.6</v>
      </c>
      <c r="AJ444" s="7">
        <v>12</v>
      </c>
      <c r="AK444" s="7" t="s">
        <v>47</v>
      </c>
      <c r="AL444" s="7" t="s">
        <v>47</v>
      </c>
      <c r="AM444" s="7">
        <v>39</v>
      </c>
      <c r="AN444" s="7">
        <v>90</v>
      </c>
      <c r="AO444" s="7">
        <v>1.15</v>
      </c>
      <c r="AP444" s="7">
        <f t="shared" ref="AP444:AP451" si="41">AM444/AN444</f>
        <v>0.433333333333333</v>
      </c>
      <c r="AQ444" s="7">
        <v>0.43</v>
      </c>
      <c r="AR444" s="18"/>
      <c r="AS444" s="14"/>
      <c r="AT444" s="14"/>
      <c r="AU444" s="14"/>
      <c r="AV444" s="14"/>
      <c r="AW444" s="14"/>
      <c r="AX444" s="14"/>
      <c r="AY444" s="7" t="s">
        <v>222</v>
      </c>
      <c r="AZ444" s="9" t="s">
        <v>42</v>
      </c>
      <c r="BA444" s="14"/>
      <c r="BB444" s="14"/>
      <c r="BC444" s="14"/>
      <c r="BD444" s="14"/>
      <c r="BE444" s="14"/>
      <c r="BF444" s="14"/>
      <c r="BG444" s="14"/>
      <c r="BH444" s="14"/>
      <c r="BI444" s="36"/>
      <c r="BJ444" s="35"/>
      <c r="BK444" s="35"/>
      <c r="BL444" s="26"/>
      <c r="BM444" s="39"/>
      <c r="BN444" s="40"/>
      <c r="BO444" s="7">
        <v>615</v>
      </c>
      <c r="BP444" s="7">
        <v>2</v>
      </c>
      <c r="BQ444" s="41"/>
    </row>
    <row r="445" spans="1:69">
      <c r="A445" s="6" t="s">
        <v>764</v>
      </c>
      <c r="B445" s="6" t="s">
        <v>765</v>
      </c>
      <c r="C445" s="7">
        <v>1</v>
      </c>
      <c r="D445" s="7">
        <v>18176578583</v>
      </c>
      <c r="E445" s="7" t="s">
        <v>479</v>
      </c>
      <c r="F445" s="7">
        <v>2</v>
      </c>
      <c r="G445" s="7">
        <v>2</v>
      </c>
      <c r="H445" s="7">
        <v>1</v>
      </c>
      <c r="I445" s="7">
        <v>1</v>
      </c>
      <c r="J445" s="7">
        <v>47</v>
      </c>
      <c r="K445" s="7">
        <v>70</v>
      </c>
      <c r="L445" s="7">
        <v>168</v>
      </c>
      <c r="M445" s="7">
        <f t="shared" si="38"/>
        <v>24.8015873015873</v>
      </c>
      <c r="N445" s="7">
        <v>5</v>
      </c>
      <c r="O445" s="7">
        <v>1</v>
      </c>
      <c r="P445" s="7">
        <v>5</v>
      </c>
      <c r="Q445" s="7">
        <v>5</v>
      </c>
      <c r="R445" s="7">
        <v>4</v>
      </c>
      <c r="S445" s="7">
        <v>1</v>
      </c>
      <c r="T445" s="7">
        <v>0</v>
      </c>
      <c r="U445" s="7" t="s">
        <v>42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6</v>
      </c>
      <c r="AB445" s="7">
        <v>17</v>
      </c>
      <c r="AC445" s="7">
        <v>42</v>
      </c>
      <c r="AD445" s="7">
        <f t="shared" si="35"/>
        <v>52.5</v>
      </c>
      <c r="AE445" s="7">
        <v>39</v>
      </c>
      <c r="AF445" s="7">
        <f t="shared" si="36"/>
        <v>48.75</v>
      </c>
      <c r="AG445" s="7">
        <v>655</v>
      </c>
      <c r="AH445" s="7">
        <v>117</v>
      </c>
      <c r="AI445" s="7">
        <v>10.6</v>
      </c>
      <c r="AJ445" s="7">
        <v>56</v>
      </c>
      <c r="AK445" s="7" t="s">
        <v>47</v>
      </c>
      <c r="AL445" s="7" t="s">
        <v>47</v>
      </c>
      <c r="AM445" s="7">
        <v>92</v>
      </c>
      <c r="AN445" s="7">
        <v>90</v>
      </c>
      <c r="AO445" s="7">
        <v>1.14</v>
      </c>
      <c r="AP445" s="7">
        <f t="shared" si="41"/>
        <v>1.02222222222222</v>
      </c>
      <c r="AQ445" s="7">
        <v>1</v>
      </c>
      <c r="AR445" s="18"/>
      <c r="AS445" s="14"/>
      <c r="AT445" s="14"/>
      <c r="AU445" s="14"/>
      <c r="AV445" s="14"/>
      <c r="AW445" s="14"/>
      <c r="AX445" s="14"/>
      <c r="AY445" s="7" t="s">
        <v>222</v>
      </c>
      <c r="AZ445" s="9" t="s">
        <v>42</v>
      </c>
      <c r="BA445" s="14"/>
      <c r="BB445" s="14"/>
      <c r="BC445" s="14"/>
      <c r="BD445" s="14"/>
      <c r="BE445" s="14"/>
      <c r="BF445" s="14"/>
      <c r="BG445" s="14"/>
      <c r="BH445" s="14"/>
      <c r="BI445" s="36"/>
      <c r="BJ445" s="35"/>
      <c r="BK445" s="35"/>
      <c r="BL445" s="26"/>
      <c r="BM445" s="39"/>
      <c r="BN445" s="40"/>
      <c r="BO445" s="7"/>
      <c r="BP445" s="7"/>
      <c r="BQ445" s="41"/>
    </row>
    <row r="446" spans="1:69">
      <c r="A446" s="6" t="s">
        <v>766</v>
      </c>
      <c r="B446" s="6" t="s">
        <v>765</v>
      </c>
      <c r="C446" s="7">
        <v>1</v>
      </c>
      <c r="D446" s="7">
        <v>13509283098</v>
      </c>
      <c r="E446" s="7" t="s">
        <v>103</v>
      </c>
      <c r="F446" s="7">
        <v>1</v>
      </c>
      <c r="G446" s="7">
        <v>1</v>
      </c>
      <c r="H446" s="7">
        <v>1</v>
      </c>
      <c r="I446" s="7">
        <v>1</v>
      </c>
      <c r="J446" s="7">
        <v>65</v>
      </c>
      <c r="K446" s="7">
        <v>52</v>
      </c>
      <c r="L446" s="7">
        <v>155</v>
      </c>
      <c r="M446" s="7">
        <f t="shared" si="38"/>
        <v>21.6441207075963</v>
      </c>
      <c r="N446" s="7">
        <v>5</v>
      </c>
      <c r="O446" s="7">
        <v>1</v>
      </c>
      <c r="P446" s="7">
        <v>2</v>
      </c>
      <c r="Q446" s="7">
        <v>2</v>
      </c>
      <c r="R446" s="7">
        <v>3</v>
      </c>
      <c r="S446" s="7">
        <v>0</v>
      </c>
      <c r="T446" s="7">
        <v>0</v>
      </c>
      <c r="U446" s="7" t="s">
        <v>577</v>
      </c>
      <c r="V446" s="7">
        <v>1</v>
      </c>
      <c r="W446" s="7">
        <v>0</v>
      </c>
      <c r="X446" s="7">
        <v>1</v>
      </c>
      <c r="Y446" s="7">
        <v>1</v>
      </c>
      <c r="Z446" s="7">
        <v>0</v>
      </c>
      <c r="AA446" s="7">
        <v>6</v>
      </c>
      <c r="AB446" s="7">
        <v>17</v>
      </c>
      <c r="AC446" s="7">
        <v>28</v>
      </c>
      <c r="AD446" s="7">
        <f t="shared" si="35"/>
        <v>35</v>
      </c>
      <c r="AE446" s="7">
        <v>31</v>
      </c>
      <c r="AF446" s="7">
        <f t="shared" si="36"/>
        <v>38.75</v>
      </c>
      <c r="AG446" s="7">
        <v>659</v>
      </c>
      <c r="AH446" s="7">
        <v>112</v>
      </c>
      <c r="AI446" s="7">
        <v>12.3</v>
      </c>
      <c r="AJ446" s="7">
        <v>16</v>
      </c>
      <c r="AK446" s="7" t="s">
        <v>47</v>
      </c>
      <c r="AL446" s="7" t="s">
        <v>47</v>
      </c>
      <c r="AM446" s="7">
        <v>104</v>
      </c>
      <c r="AN446" s="7">
        <v>87</v>
      </c>
      <c r="AO446" s="7">
        <v>1.15</v>
      </c>
      <c r="AP446" s="7">
        <f t="shared" si="41"/>
        <v>1.19540229885057</v>
      </c>
      <c r="AQ446" s="7">
        <v>1</v>
      </c>
      <c r="AR446" s="18"/>
      <c r="AS446" s="14"/>
      <c r="AT446" s="14"/>
      <c r="AU446" s="14"/>
      <c r="AV446" s="14"/>
      <c r="AW446" s="14"/>
      <c r="AX446" s="14"/>
      <c r="AY446" s="7" t="s">
        <v>222</v>
      </c>
      <c r="AZ446" s="14"/>
      <c r="BA446" s="7">
        <v>319</v>
      </c>
      <c r="BB446" s="14"/>
      <c r="BC446" s="14"/>
      <c r="BD446" s="7">
        <v>253</v>
      </c>
      <c r="BE446" s="14"/>
      <c r="BF446" s="14"/>
      <c r="BG446" s="14"/>
      <c r="BH446" s="14"/>
      <c r="BI446" s="36"/>
      <c r="BJ446" s="35"/>
      <c r="BK446" s="35"/>
      <c r="BL446" s="26"/>
      <c r="BM446" s="39"/>
      <c r="BN446" s="40"/>
      <c r="BO446" s="7"/>
      <c r="BP446" s="7"/>
      <c r="BQ446" s="41"/>
    </row>
    <row r="447" spans="1:69">
      <c r="A447" s="6" t="s">
        <v>767</v>
      </c>
      <c r="B447" s="6" t="s">
        <v>765</v>
      </c>
      <c r="C447" s="7">
        <v>1</v>
      </c>
      <c r="D447" s="7">
        <v>18102622198</v>
      </c>
      <c r="E447" s="7" t="s">
        <v>474</v>
      </c>
      <c r="F447" s="7">
        <v>1</v>
      </c>
      <c r="G447" s="7">
        <v>1</v>
      </c>
      <c r="H447" s="7">
        <v>1</v>
      </c>
      <c r="I447" s="7">
        <v>0</v>
      </c>
      <c r="J447" s="7">
        <v>58</v>
      </c>
      <c r="K447" s="7">
        <v>83</v>
      </c>
      <c r="L447" s="7">
        <v>165</v>
      </c>
      <c r="M447" s="7">
        <f t="shared" si="38"/>
        <v>30.4866850321396</v>
      </c>
      <c r="N447" s="7">
        <v>10</v>
      </c>
      <c r="O447" s="7">
        <v>2</v>
      </c>
      <c r="P447" s="7">
        <v>2</v>
      </c>
      <c r="Q447" s="7">
        <v>2</v>
      </c>
      <c r="R447" s="7">
        <v>2</v>
      </c>
      <c r="S447" s="7">
        <v>0</v>
      </c>
      <c r="T447" s="7">
        <v>1</v>
      </c>
      <c r="U447" s="7" t="s">
        <v>768</v>
      </c>
      <c r="V447" s="7">
        <v>1</v>
      </c>
      <c r="W447" s="7">
        <v>1</v>
      </c>
      <c r="X447" s="7">
        <v>1</v>
      </c>
      <c r="Y447" s="7">
        <v>1</v>
      </c>
      <c r="Z447" s="7">
        <v>0</v>
      </c>
      <c r="AA447" s="7">
        <v>4</v>
      </c>
      <c r="AB447" s="7">
        <v>20</v>
      </c>
      <c r="AC447" s="7">
        <v>27</v>
      </c>
      <c r="AD447" s="7">
        <f t="shared" si="35"/>
        <v>33.75</v>
      </c>
      <c r="AE447" s="7">
        <v>34</v>
      </c>
      <c r="AF447" s="7">
        <f t="shared" si="36"/>
        <v>42.5</v>
      </c>
      <c r="AG447" s="7">
        <v>512</v>
      </c>
      <c r="AH447" s="7">
        <v>124</v>
      </c>
      <c r="AI447" s="7">
        <v>188</v>
      </c>
      <c r="AJ447" s="7">
        <v>106</v>
      </c>
      <c r="AK447" s="7" t="s">
        <v>47</v>
      </c>
      <c r="AL447" s="7" t="s">
        <v>47</v>
      </c>
      <c r="AM447" s="7">
        <v>55</v>
      </c>
      <c r="AN447" s="7">
        <v>90</v>
      </c>
      <c r="AO447" s="7">
        <v>1.16</v>
      </c>
      <c r="AP447" s="7">
        <f t="shared" si="41"/>
        <v>0.611111111111111</v>
      </c>
      <c r="AQ447" s="7">
        <v>0.61</v>
      </c>
      <c r="AR447" s="18"/>
      <c r="AS447" s="14"/>
      <c r="AT447" s="14"/>
      <c r="AU447" s="14"/>
      <c r="AV447" s="14"/>
      <c r="AW447" s="14"/>
      <c r="AX447" s="14"/>
      <c r="AY447" s="7" t="s">
        <v>222</v>
      </c>
      <c r="AZ447" s="9">
        <v>368</v>
      </c>
      <c r="BA447" s="25"/>
      <c r="BB447" s="14"/>
      <c r="BC447" s="14"/>
      <c r="BD447" s="25"/>
      <c r="BE447" s="14"/>
      <c r="BF447" s="14"/>
      <c r="BG447" s="14"/>
      <c r="BH447" s="14"/>
      <c r="BI447" s="36"/>
      <c r="BJ447" s="35"/>
      <c r="BK447" s="35"/>
      <c r="BL447" s="26"/>
      <c r="BM447" s="39"/>
      <c r="BN447" s="40"/>
      <c r="BO447" s="7">
        <v>680</v>
      </c>
      <c r="BP447" s="7">
        <v>2</v>
      </c>
      <c r="BQ447" s="41"/>
    </row>
    <row r="448" spans="1:69">
      <c r="A448" s="6" t="s">
        <v>769</v>
      </c>
      <c r="B448" s="6" t="s">
        <v>765</v>
      </c>
      <c r="C448" s="7">
        <v>2</v>
      </c>
      <c r="D448" s="6"/>
      <c r="E448" s="6"/>
      <c r="F448" s="6"/>
      <c r="G448" s="14"/>
      <c r="H448" s="6"/>
      <c r="I448" s="7">
        <v>1</v>
      </c>
      <c r="J448" s="7">
        <v>58</v>
      </c>
      <c r="K448" s="6"/>
      <c r="L448" s="6"/>
      <c r="M448" s="6"/>
      <c r="N448" s="7">
        <v>5</v>
      </c>
      <c r="O448" s="6"/>
      <c r="P448" s="7">
        <v>0</v>
      </c>
      <c r="Q448" s="7">
        <v>0</v>
      </c>
      <c r="R448" s="14"/>
      <c r="S448" s="7">
        <v>1</v>
      </c>
      <c r="T448" s="7">
        <v>0</v>
      </c>
      <c r="U448" s="7" t="s">
        <v>22</v>
      </c>
      <c r="V448" s="7">
        <v>1</v>
      </c>
      <c r="W448" s="7">
        <v>0</v>
      </c>
      <c r="X448" s="7">
        <v>0</v>
      </c>
      <c r="Y448" s="7">
        <v>1</v>
      </c>
      <c r="Z448" s="7">
        <v>0</v>
      </c>
      <c r="AA448" s="7">
        <v>0</v>
      </c>
      <c r="AB448" s="7">
        <v>23</v>
      </c>
      <c r="AC448" s="7">
        <v>24</v>
      </c>
      <c r="AD448" s="7">
        <f t="shared" si="35"/>
        <v>30</v>
      </c>
      <c r="AE448" s="7">
        <v>25</v>
      </c>
      <c r="AF448" s="7">
        <f t="shared" si="36"/>
        <v>31.25</v>
      </c>
      <c r="AG448" s="7">
        <v>584</v>
      </c>
      <c r="AH448" s="7">
        <v>125</v>
      </c>
      <c r="AI448" s="7">
        <v>0.5</v>
      </c>
      <c r="AJ448" s="7">
        <v>14</v>
      </c>
      <c r="AK448" s="7" t="s">
        <v>47</v>
      </c>
      <c r="AL448" s="7" t="s">
        <v>47</v>
      </c>
      <c r="AM448" s="6">
        <v>30</v>
      </c>
      <c r="AN448" s="6">
        <v>90</v>
      </c>
      <c r="AO448" s="7">
        <v>1.7</v>
      </c>
      <c r="AP448" s="7">
        <f t="shared" si="41"/>
        <v>0.333333333333333</v>
      </c>
      <c r="AQ448" s="6">
        <v>0.33</v>
      </c>
      <c r="AR448" s="18"/>
      <c r="AS448" s="14"/>
      <c r="AT448" s="14"/>
      <c r="AU448" s="14"/>
      <c r="AV448" s="14"/>
      <c r="AW448" s="14"/>
      <c r="AX448" s="14"/>
      <c r="AY448" s="7" t="s">
        <v>222</v>
      </c>
      <c r="AZ448" s="9" t="s">
        <v>42</v>
      </c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26"/>
      <c r="BM448" s="39"/>
      <c r="BN448" s="40"/>
      <c r="BO448" s="7"/>
      <c r="BP448" s="7"/>
      <c r="BQ448" s="41"/>
    </row>
    <row r="449" spans="1:69">
      <c r="A449" s="6" t="s">
        <v>770</v>
      </c>
      <c r="B449" s="6" t="s">
        <v>765</v>
      </c>
      <c r="C449" s="7">
        <v>1</v>
      </c>
      <c r="D449" s="7">
        <v>13312823569</v>
      </c>
      <c r="E449" s="7" t="s">
        <v>106</v>
      </c>
      <c r="F449" s="7">
        <v>1</v>
      </c>
      <c r="G449" s="7">
        <v>1</v>
      </c>
      <c r="H449" s="7">
        <v>1</v>
      </c>
      <c r="I449" s="7">
        <v>1</v>
      </c>
      <c r="J449" s="7">
        <v>53</v>
      </c>
      <c r="K449" s="7">
        <v>71</v>
      </c>
      <c r="L449" s="7">
        <v>173</v>
      </c>
      <c r="M449" s="7">
        <f>K449/L449/L449*10000</f>
        <v>23.7228106518761</v>
      </c>
      <c r="N449" s="7">
        <v>8</v>
      </c>
      <c r="O449" s="7">
        <v>2</v>
      </c>
      <c r="P449" s="7">
        <v>3</v>
      </c>
      <c r="Q449" s="7">
        <v>3</v>
      </c>
      <c r="R449" s="7">
        <v>0</v>
      </c>
      <c r="S449" s="7">
        <v>0</v>
      </c>
      <c r="T449" s="7">
        <v>0</v>
      </c>
      <c r="U449" s="7" t="s">
        <v>205</v>
      </c>
      <c r="V449" s="7">
        <v>1</v>
      </c>
      <c r="W449" s="7">
        <v>1</v>
      </c>
      <c r="X449" s="7">
        <v>0</v>
      </c>
      <c r="Y449" s="7">
        <v>1</v>
      </c>
      <c r="Z449" s="7">
        <v>1</v>
      </c>
      <c r="AA449" s="7">
        <v>2</v>
      </c>
      <c r="AB449" s="7">
        <v>20</v>
      </c>
      <c r="AC449" s="7">
        <v>31</v>
      </c>
      <c r="AD449" s="7">
        <f t="shared" si="35"/>
        <v>38.75</v>
      </c>
      <c r="AE449" s="7">
        <v>32</v>
      </c>
      <c r="AF449" s="7">
        <f t="shared" si="36"/>
        <v>40</v>
      </c>
      <c r="AG449" s="7">
        <v>551</v>
      </c>
      <c r="AH449" s="7">
        <v>108</v>
      </c>
      <c r="AI449" s="7">
        <v>8.6</v>
      </c>
      <c r="AJ449" s="7">
        <v>27</v>
      </c>
      <c r="AK449" s="7" t="s">
        <v>54</v>
      </c>
      <c r="AL449" s="7" t="s">
        <v>54</v>
      </c>
      <c r="AM449" s="7">
        <v>7</v>
      </c>
      <c r="AN449" s="7">
        <v>90</v>
      </c>
      <c r="AO449" s="7">
        <v>1.8</v>
      </c>
      <c r="AP449" s="7">
        <f t="shared" si="41"/>
        <v>0.0777777777777778</v>
      </c>
      <c r="AQ449" s="7">
        <v>0.08</v>
      </c>
      <c r="AR449" s="18"/>
      <c r="AS449" s="14"/>
      <c r="AT449" s="14"/>
      <c r="AU449" s="14"/>
      <c r="AV449" s="14"/>
      <c r="AW449" s="14"/>
      <c r="AX449" s="14"/>
      <c r="AY449" s="7" t="s">
        <v>222</v>
      </c>
      <c r="AZ449" s="9" t="s">
        <v>42</v>
      </c>
      <c r="BA449" s="25"/>
      <c r="BB449" s="25"/>
      <c r="BC449" s="25"/>
      <c r="BD449" s="25"/>
      <c r="BE449" s="25"/>
      <c r="BF449" s="25"/>
      <c r="BG449" s="25"/>
      <c r="BH449" s="25"/>
      <c r="BI449" s="36">
        <v>476</v>
      </c>
      <c r="BJ449" s="35"/>
      <c r="BK449" s="35"/>
      <c r="BL449" s="26"/>
      <c r="BM449" s="39"/>
      <c r="BN449" s="40"/>
      <c r="BO449" s="7"/>
      <c r="BP449" s="7"/>
      <c r="BQ449" s="41"/>
    </row>
    <row r="450" spans="1:69">
      <c r="A450" s="6" t="s">
        <v>771</v>
      </c>
      <c r="B450" s="6" t="s">
        <v>772</v>
      </c>
      <c r="C450" s="7">
        <v>1</v>
      </c>
      <c r="D450" s="7">
        <v>13544550906</v>
      </c>
      <c r="E450" s="7" t="s">
        <v>136</v>
      </c>
      <c r="F450" s="7">
        <v>1</v>
      </c>
      <c r="G450" s="7">
        <v>1</v>
      </c>
      <c r="H450" s="7">
        <v>1</v>
      </c>
      <c r="I450" s="7">
        <v>1</v>
      </c>
      <c r="J450" s="7">
        <v>50</v>
      </c>
      <c r="K450" s="7">
        <v>100</v>
      </c>
      <c r="L450" s="7">
        <v>177</v>
      </c>
      <c r="M450" s="7">
        <f>K450/L450/L450*10000</f>
        <v>31.9193079894028</v>
      </c>
      <c r="N450" s="7">
        <v>14</v>
      </c>
      <c r="O450" s="7">
        <v>2</v>
      </c>
      <c r="P450" s="7">
        <v>0</v>
      </c>
      <c r="Q450" s="7">
        <v>0</v>
      </c>
      <c r="R450" s="7">
        <v>3</v>
      </c>
      <c r="S450" s="7">
        <v>1</v>
      </c>
      <c r="T450" s="7">
        <v>0</v>
      </c>
      <c r="U450" s="7" t="s">
        <v>104</v>
      </c>
      <c r="V450" s="7">
        <v>1</v>
      </c>
      <c r="W450" s="7">
        <v>1</v>
      </c>
      <c r="X450" s="7">
        <v>0</v>
      </c>
      <c r="Y450" s="7">
        <v>0</v>
      </c>
      <c r="Z450" s="7">
        <v>1</v>
      </c>
      <c r="AA450" s="7">
        <v>0</v>
      </c>
      <c r="AB450" s="7">
        <v>17</v>
      </c>
      <c r="AC450" s="7">
        <v>41</v>
      </c>
      <c r="AD450" s="7">
        <f t="shared" ref="AD450:AD513" si="42">AC450*1.25</f>
        <v>51.25</v>
      </c>
      <c r="AE450" s="7">
        <v>37</v>
      </c>
      <c r="AF450" s="7">
        <f t="shared" ref="AF450:AF513" si="43">AE450*1.25</f>
        <v>46.25</v>
      </c>
      <c r="AG450" s="7">
        <v>575</v>
      </c>
      <c r="AH450" s="7">
        <v>157</v>
      </c>
      <c r="AI450" s="7">
        <v>6.8</v>
      </c>
      <c r="AJ450" s="7">
        <v>23</v>
      </c>
      <c r="AK450" s="7" t="s">
        <v>47</v>
      </c>
      <c r="AL450" s="7" t="s">
        <v>47</v>
      </c>
      <c r="AM450" s="7">
        <v>90</v>
      </c>
      <c r="AN450" s="7">
        <v>90</v>
      </c>
      <c r="AO450" s="7">
        <v>1.19</v>
      </c>
      <c r="AP450" s="7">
        <f t="shared" si="41"/>
        <v>1</v>
      </c>
      <c r="AQ450" s="7">
        <v>1</v>
      </c>
      <c r="AR450" s="18"/>
      <c r="AS450" s="14"/>
      <c r="AT450" s="14"/>
      <c r="AU450" s="14"/>
      <c r="AV450" s="14"/>
      <c r="AW450" s="14"/>
      <c r="AX450" s="14"/>
      <c r="AY450" s="7" t="s">
        <v>222</v>
      </c>
      <c r="AZ450" s="9" t="s">
        <v>42</v>
      </c>
      <c r="BA450" s="25"/>
      <c r="BB450" s="25"/>
      <c r="BC450" s="25"/>
      <c r="BD450" s="14"/>
      <c r="BE450" s="25"/>
      <c r="BF450" s="25"/>
      <c r="BG450" s="14"/>
      <c r="BH450" s="25"/>
      <c r="BI450" s="36"/>
      <c r="BJ450" s="35"/>
      <c r="BK450" s="35"/>
      <c r="BL450" s="26"/>
      <c r="BM450" s="39"/>
      <c r="BN450" s="40"/>
      <c r="BO450" s="7"/>
      <c r="BP450" s="22"/>
      <c r="BQ450" s="41"/>
    </row>
    <row r="451" spans="1:69">
      <c r="A451" s="6" t="s">
        <v>773</v>
      </c>
      <c r="B451" s="6" t="s">
        <v>774</v>
      </c>
      <c r="C451" s="7">
        <v>1</v>
      </c>
      <c r="D451" s="7">
        <v>13751807639</v>
      </c>
      <c r="E451" s="7" t="s">
        <v>479</v>
      </c>
      <c r="F451" s="7">
        <v>2</v>
      </c>
      <c r="G451" s="7">
        <v>1</v>
      </c>
      <c r="H451" s="7">
        <v>1</v>
      </c>
      <c r="I451" s="7">
        <v>1</v>
      </c>
      <c r="J451" s="7">
        <v>46</v>
      </c>
      <c r="K451" s="7">
        <v>69</v>
      </c>
      <c r="L451" s="7">
        <v>165</v>
      </c>
      <c r="M451" s="7">
        <f>K451/L451/L451*10000</f>
        <v>25.3443526170799</v>
      </c>
      <c r="N451" s="7">
        <v>5</v>
      </c>
      <c r="O451" s="7">
        <v>2</v>
      </c>
      <c r="P451" s="7">
        <v>3</v>
      </c>
      <c r="Q451" s="7">
        <v>3</v>
      </c>
      <c r="R451" s="7">
        <v>1</v>
      </c>
      <c r="S451" s="7">
        <v>0</v>
      </c>
      <c r="T451" s="7">
        <v>0</v>
      </c>
      <c r="U451" s="7" t="s">
        <v>42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4</v>
      </c>
      <c r="AB451" s="7">
        <v>19</v>
      </c>
      <c r="AC451" s="6">
        <v>32</v>
      </c>
      <c r="AD451" s="7">
        <f t="shared" si="42"/>
        <v>40</v>
      </c>
      <c r="AE451" s="7">
        <v>33</v>
      </c>
      <c r="AF451" s="7">
        <f t="shared" si="43"/>
        <v>41.25</v>
      </c>
      <c r="AG451" s="7">
        <v>607</v>
      </c>
      <c r="AH451" s="7">
        <v>116</v>
      </c>
      <c r="AI451" s="7">
        <v>26.9</v>
      </c>
      <c r="AJ451" s="7">
        <v>72</v>
      </c>
      <c r="AK451" s="7" t="s">
        <v>54</v>
      </c>
      <c r="AL451" s="7" t="s">
        <v>54</v>
      </c>
      <c r="AM451" s="7">
        <v>40</v>
      </c>
      <c r="AN451" s="7">
        <v>90</v>
      </c>
      <c r="AO451" s="7">
        <v>1.11</v>
      </c>
      <c r="AP451" s="7">
        <f t="shared" si="41"/>
        <v>0.444444444444444</v>
      </c>
      <c r="AQ451" s="7">
        <v>0.44</v>
      </c>
      <c r="AR451" s="18"/>
      <c r="AS451" s="14"/>
      <c r="AT451" s="14"/>
      <c r="AU451" s="14"/>
      <c r="AV451" s="14"/>
      <c r="AW451" s="14"/>
      <c r="AX451" s="14"/>
      <c r="AY451" s="7" t="s">
        <v>222</v>
      </c>
      <c r="AZ451" s="9" t="s">
        <v>42</v>
      </c>
      <c r="BA451" s="14"/>
      <c r="BB451" s="14"/>
      <c r="BC451" s="14"/>
      <c r="BD451" s="14"/>
      <c r="BE451" s="14"/>
      <c r="BF451" s="14"/>
      <c r="BG451" s="14"/>
      <c r="BH451" s="14"/>
      <c r="BI451" s="36"/>
      <c r="BJ451" s="35"/>
      <c r="BK451" s="35"/>
      <c r="BL451" s="26"/>
      <c r="BM451" s="39"/>
      <c r="BN451" s="40"/>
      <c r="BO451" s="7">
        <v>295</v>
      </c>
      <c r="BP451" s="7">
        <v>1</v>
      </c>
      <c r="BQ451" s="41"/>
    </row>
    <row r="452" spans="1:69">
      <c r="A452" s="6" t="s">
        <v>775</v>
      </c>
      <c r="B452" s="6" t="s">
        <v>774</v>
      </c>
      <c r="C452" s="7">
        <v>1</v>
      </c>
      <c r="D452" s="7">
        <v>13923225978</v>
      </c>
      <c r="E452" s="7" t="s">
        <v>114</v>
      </c>
      <c r="F452" s="7">
        <v>1</v>
      </c>
      <c r="G452" s="7">
        <v>2</v>
      </c>
      <c r="H452" s="7">
        <v>1</v>
      </c>
      <c r="I452" s="7">
        <v>1</v>
      </c>
      <c r="J452" s="7">
        <v>36</v>
      </c>
      <c r="K452" s="7">
        <v>72</v>
      </c>
      <c r="L452" s="7">
        <v>168</v>
      </c>
      <c r="M452" s="7">
        <f>K452/L452/L452*10000</f>
        <v>25.5102040816327</v>
      </c>
      <c r="N452" s="7">
        <v>1</v>
      </c>
      <c r="O452" s="7">
        <v>2</v>
      </c>
      <c r="P452" s="7">
        <v>2</v>
      </c>
      <c r="Q452" s="7">
        <v>2</v>
      </c>
      <c r="R452" s="7">
        <v>1</v>
      </c>
      <c r="S452" s="7">
        <v>0</v>
      </c>
      <c r="T452" s="7">
        <v>0</v>
      </c>
      <c r="U452" s="7" t="s">
        <v>22</v>
      </c>
      <c r="V452" s="7">
        <v>1</v>
      </c>
      <c r="W452" s="7">
        <v>0</v>
      </c>
      <c r="X452" s="7">
        <v>0</v>
      </c>
      <c r="Y452" s="7">
        <v>1</v>
      </c>
      <c r="Z452" s="7">
        <v>0</v>
      </c>
      <c r="AA452" s="7">
        <v>8</v>
      </c>
      <c r="AB452" s="7">
        <v>16</v>
      </c>
      <c r="AC452" s="7">
        <v>35</v>
      </c>
      <c r="AD452" s="7">
        <f t="shared" si="42"/>
        <v>43.75</v>
      </c>
      <c r="AE452" s="7">
        <v>37</v>
      </c>
      <c r="AF452" s="7">
        <f t="shared" si="43"/>
        <v>46.25</v>
      </c>
      <c r="AG452" s="7">
        <v>542</v>
      </c>
      <c r="AH452" s="7">
        <v>109</v>
      </c>
      <c r="AI452" s="7">
        <v>105</v>
      </c>
      <c r="AJ452" s="6"/>
      <c r="AK452" s="7" t="s">
        <v>42</v>
      </c>
      <c r="AL452" s="7" t="s">
        <v>42</v>
      </c>
      <c r="AM452" s="6"/>
      <c r="AN452" s="6"/>
      <c r="AO452" s="6"/>
      <c r="AP452" s="6"/>
      <c r="AQ452" s="6"/>
      <c r="AR452" s="18"/>
      <c r="AS452" s="14"/>
      <c r="AT452" s="14"/>
      <c r="AU452" s="14"/>
      <c r="AV452" s="14"/>
      <c r="AW452" s="14"/>
      <c r="AX452" s="14"/>
      <c r="AY452" s="7" t="s">
        <v>222</v>
      </c>
      <c r="AZ452" s="9" t="s">
        <v>42</v>
      </c>
      <c r="BA452" s="14"/>
      <c r="BB452" s="14"/>
      <c r="BC452" s="14"/>
      <c r="BD452" s="14"/>
      <c r="BE452" s="14"/>
      <c r="BF452" s="14"/>
      <c r="BG452" s="14"/>
      <c r="BH452" s="14"/>
      <c r="BI452" s="36"/>
      <c r="BJ452" s="35"/>
      <c r="BK452" s="35"/>
      <c r="BL452" s="26"/>
      <c r="BM452" s="39"/>
      <c r="BN452" s="40"/>
      <c r="BO452" s="7">
        <v>325</v>
      </c>
      <c r="BP452" s="7">
        <v>2</v>
      </c>
      <c r="BQ452" s="41"/>
    </row>
    <row r="453" spans="1:69">
      <c r="A453" s="6" t="s">
        <v>776</v>
      </c>
      <c r="B453" s="6" t="s">
        <v>777</v>
      </c>
      <c r="C453" s="7">
        <v>2</v>
      </c>
      <c r="D453" s="6"/>
      <c r="E453" s="6"/>
      <c r="F453" s="6"/>
      <c r="G453" s="14"/>
      <c r="H453" s="6"/>
      <c r="I453" s="7">
        <v>1</v>
      </c>
      <c r="J453" s="7">
        <v>51</v>
      </c>
      <c r="K453" s="6"/>
      <c r="L453" s="6"/>
      <c r="M453" s="6"/>
      <c r="N453" s="7">
        <v>10</v>
      </c>
      <c r="O453" s="6"/>
      <c r="P453" s="7">
        <v>0</v>
      </c>
      <c r="Q453" s="7">
        <v>0</v>
      </c>
      <c r="R453" s="14"/>
      <c r="S453" s="7">
        <v>1</v>
      </c>
      <c r="T453" s="7">
        <v>0</v>
      </c>
      <c r="U453" s="7" t="s">
        <v>22</v>
      </c>
      <c r="V453" s="7">
        <v>1</v>
      </c>
      <c r="W453" s="7">
        <v>0</v>
      </c>
      <c r="X453" s="7">
        <v>0</v>
      </c>
      <c r="Y453" s="7">
        <v>1</v>
      </c>
      <c r="Z453" s="7">
        <v>0</v>
      </c>
      <c r="AA453" s="7">
        <v>0</v>
      </c>
      <c r="AB453" s="7">
        <v>24</v>
      </c>
      <c r="AC453" s="7">
        <v>23</v>
      </c>
      <c r="AD453" s="7">
        <f t="shared" si="42"/>
        <v>28.75</v>
      </c>
      <c r="AE453" s="7">
        <v>33</v>
      </c>
      <c r="AF453" s="7">
        <f t="shared" si="43"/>
        <v>41.25</v>
      </c>
      <c r="AG453" s="7">
        <v>308</v>
      </c>
      <c r="AH453" s="7">
        <v>133</v>
      </c>
      <c r="AI453" s="7">
        <v>5.6</v>
      </c>
      <c r="AJ453" s="7">
        <v>17</v>
      </c>
      <c r="AK453" s="7" t="s">
        <v>47</v>
      </c>
      <c r="AL453" s="7" t="s">
        <v>778</v>
      </c>
      <c r="AM453" s="6">
        <v>94</v>
      </c>
      <c r="AN453" s="6">
        <v>90</v>
      </c>
      <c r="AO453" s="7">
        <v>1.3</v>
      </c>
      <c r="AP453" s="6">
        <v>1</v>
      </c>
      <c r="AQ453" s="6">
        <v>1</v>
      </c>
      <c r="AR453" s="18"/>
      <c r="AS453" s="14"/>
      <c r="AT453" s="14"/>
      <c r="AU453" s="14"/>
      <c r="AV453" s="14"/>
      <c r="AW453" s="14"/>
      <c r="AX453" s="14"/>
      <c r="AY453" s="7" t="s">
        <v>222</v>
      </c>
      <c r="AZ453" s="9">
        <v>253</v>
      </c>
      <c r="BA453" s="7">
        <v>292</v>
      </c>
      <c r="BB453" s="7">
        <v>250</v>
      </c>
      <c r="BC453" s="7">
        <v>274</v>
      </c>
      <c r="BD453" s="14"/>
      <c r="BE453" s="7">
        <v>505</v>
      </c>
      <c r="BF453" s="7">
        <v>534</v>
      </c>
      <c r="BG453" s="14"/>
      <c r="BH453" s="7">
        <v>672</v>
      </c>
      <c r="BI453" s="25"/>
      <c r="BJ453" s="25"/>
      <c r="BK453" s="7">
        <v>384</v>
      </c>
      <c r="BL453" s="26"/>
      <c r="BM453" s="39"/>
      <c r="BN453" s="40"/>
      <c r="BO453" s="7">
        <v>493</v>
      </c>
      <c r="BP453" s="7">
        <v>2</v>
      </c>
      <c r="BQ453" s="41"/>
    </row>
    <row r="454" spans="1:69">
      <c r="A454" s="6" t="s">
        <v>779</v>
      </c>
      <c r="B454" s="6" t="s">
        <v>777</v>
      </c>
      <c r="C454" s="7">
        <v>1</v>
      </c>
      <c r="D454" s="6"/>
      <c r="E454" s="7" t="s">
        <v>103</v>
      </c>
      <c r="F454" s="7">
        <v>2</v>
      </c>
      <c r="G454" s="7">
        <v>1</v>
      </c>
      <c r="H454" s="7">
        <v>1</v>
      </c>
      <c r="I454" s="7">
        <v>1</v>
      </c>
      <c r="J454" s="7">
        <v>32</v>
      </c>
      <c r="K454" s="7">
        <v>67</v>
      </c>
      <c r="L454" s="7">
        <v>162</v>
      </c>
      <c r="M454" s="7">
        <f t="shared" ref="M454:M517" si="44">K454/L454/L454*10000</f>
        <v>25.5296448712087</v>
      </c>
      <c r="N454" s="7">
        <v>7</v>
      </c>
      <c r="O454" s="7">
        <v>1</v>
      </c>
      <c r="P454" s="7">
        <v>2</v>
      </c>
      <c r="Q454" s="7">
        <v>2</v>
      </c>
      <c r="R454" s="7">
        <v>3</v>
      </c>
      <c r="S454" s="7">
        <v>0</v>
      </c>
      <c r="T454" s="7">
        <v>0</v>
      </c>
      <c r="U454" s="7" t="s">
        <v>42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4</v>
      </c>
      <c r="AB454" s="7">
        <v>18</v>
      </c>
      <c r="AC454" s="7">
        <v>26</v>
      </c>
      <c r="AD454" s="7">
        <f t="shared" si="42"/>
        <v>32.5</v>
      </c>
      <c r="AE454" s="7">
        <v>35</v>
      </c>
      <c r="AF454" s="7">
        <f t="shared" si="43"/>
        <v>43.75</v>
      </c>
      <c r="AG454" s="7">
        <v>352</v>
      </c>
      <c r="AH454" s="7">
        <v>110</v>
      </c>
      <c r="AI454" s="7">
        <v>8.7</v>
      </c>
      <c r="AJ454" s="7">
        <v>66</v>
      </c>
      <c r="AK454" s="7" t="s">
        <v>47</v>
      </c>
      <c r="AL454" s="7" t="s">
        <v>47</v>
      </c>
      <c r="AM454" s="7">
        <v>110</v>
      </c>
      <c r="AN454" s="7">
        <v>85</v>
      </c>
      <c r="AO454" s="7">
        <v>1.9</v>
      </c>
      <c r="AP454" s="7">
        <f>AM454/AN454</f>
        <v>1.29411764705882</v>
      </c>
      <c r="AQ454" s="7">
        <v>1</v>
      </c>
      <c r="AR454" s="18"/>
      <c r="AS454" s="14"/>
      <c r="AT454" s="14"/>
      <c r="AU454" s="14"/>
      <c r="AV454" s="14"/>
      <c r="AW454" s="14"/>
      <c r="AX454" s="14"/>
      <c r="AY454" s="7" t="s">
        <v>222</v>
      </c>
      <c r="AZ454" s="14"/>
      <c r="BA454" s="7">
        <v>323</v>
      </c>
      <c r="BB454" s="14"/>
      <c r="BC454" s="14"/>
      <c r="BD454" s="7">
        <v>615</v>
      </c>
      <c r="BE454" s="7">
        <v>370</v>
      </c>
      <c r="BF454" s="14"/>
      <c r="BG454" s="14"/>
      <c r="BH454" s="14"/>
      <c r="BI454" s="36">
        <v>491</v>
      </c>
      <c r="BJ454" s="35"/>
      <c r="BK454" s="35"/>
      <c r="BL454" s="26"/>
      <c r="BM454" s="39"/>
      <c r="BN454" s="40"/>
      <c r="BO454" s="7">
        <v>221</v>
      </c>
      <c r="BP454" s="7">
        <v>1</v>
      </c>
      <c r="BQ454" s="41"/>
    </row>
    <row r="455" spans="1:69">
      <c r="A455" s="6" t="s">
        <v>780</v>
      </c>
      <c r="B455" s="6" t="s">
        <v>777</v>
      </c>
      <c r="C455" s="7">
        <v>1</v>
      </c>
      <c r="D455" s="7">
        <v>15915835915</v>
      </c>
      <c r="E455" s="7" t="s">
        <v>92</v>
      </c>
      <c r="F455" s="7">
        <v>1</v>
      </c>
      <c r="G455" s="7">
        <v>1</v>
      </c>
      <c r="H455" s="7">
        <v>1</v>
      </c>
      <c r="I455" s="7">
        <v>1</v>
      </c>
      <c r="J455" s="7">
        <v>65</v>
      </c>
      <c r="K455" s="7">
        <v>70</v>
      </c>
      <c r="L455" s="7">
        <v>167</v>
      </c>
      <c r="M455" s="7">
        <f t="shared" si="44"/>
        <v>25.0995015956112</v>
      </c>
      <c r="N455" s="7">
        <v>10</v>
      </c>
      <c r="O455" s="7">
        <v>1</v>
      </c>
      <c r="P455" s="7">
        <v>0</v>
      </c>
      <c r="Q455" s="7">
        <v>0</v>
      </c>
      <c r="R455" s="7">
        <v>4</v>
      </c>
      <c r="S455" s="7">
        <v>1</v>
      </c>
      <c r="T455" s="7">
        <v>0</v>
      </c>
      <c r="U455" s="7" t="s">
        <v>20</v>
      </c>
      <c r="V455" s="7">
        <v>1</v>
      </c>
      <c r="W455" s="7">
        <v>1</v>
      </c>
      <c r="X455" s="7">
        <v>0</v>
      </c>
      <c r="Y455" s="7">
        <v>0</v>
      </c>
      <c r="Z455" s="7">
        <v>0</v>
      </c>
      <c r="AA455" s="7">
        <v>0</v>
      </c>
      <c r="AB455" s="7">
        <v>17</v>
      </c>
      <c r="AC455" s="7">
        <v>38</v>
      </c>
      <c r="AD455" s="7">
        <f t="shared" si="42"/>
        <v>47.5</v>
      </c>
      <c r="AE455" s="7">
        <v>39</v>
      </c>
      <c r="AF455" s="7">
        <f t="shared" si="43"/>
        <v>48.75</v>
      </c>
      <c r="AG455" s="7">
        <v>555</v>
      </c>
      <c r="AH455" s="7">
        <v>140</v>
      </c>
      <c r="AI455" s="7">
        <v>32.9</v>
      </c>
      <c r="AJ455" s="7">
        <v>122</v>
      </c>
      <c r="AK455" s="7" t="s">
        <v>144</v>
      </c>
      <c r="AL455" s="7" t="s">
        <v>144</v>
      </c>
      <c r="AM455" s="7">
        <v>82</v>
      </c>
      <c r="AN455" s="7">
        <v>90</v>
      </c>
      <c r="AO455" s="7">
        <v>1.24</v>
      </c>
      <c r="AP455" s="7">
        <f>AM455/AN455</f>
        <v>0.911111111111111</v>
      </c>
      <c r="AQ455" s="7">
        <v>0.91</v>
      </c>
      <c r="AR455" s="18"/>
      <c r="AS455" s="14"/>
      <c r="AT455" s="14"/>
      <c r="AU455" s="14"/>
      <c r="AV455" s="14"/>
      <c r="AW455" s="14"/>
      <c r="AX455" s="14"/>
      <c r="AY455" s="7" t="s">
        <v>222</v>
      </c>
      <c r="AZ455" s="9" t="s">
        <v>42</v>
      </c>
      <c r="BA455" s="14"/>
      <c r="BB455" s="14"/>
      <c r="BC455" s="14"/>
      <c r="BD455" s="14"/>
      <c r="BE455" s="14"/>
      <c r="BF455" s="14"/>
      <c r="BG455" s="14"/>
      <c r="BH455" s="14"/>
      <c r="BI455" s="36"/>
      <c r="BJ455" s="35"/>
      <c r="BK455" s="35"/>
      <c r="BL455" s="26"/>
      <c r="BM455" s="39"/>
      <c r="BN455" s="40"/>
      <c r="BO455" s="7"/>
      <c r="BP455" s="7"/>
      <c r="BQ455" s="41"/>
    </row>
    <row r="456" spans="1:69">
      <c r="A456" s="6" t="s">
        <v>781</v>
      </c>
      <c r="B456" s="6" t="s">
        <v>782</v>
      </c>
      <c r="C456" s="7">
        <v>1</v>
      </c>
      <c r="D456" s="7">
        <v>13609768053</v>
      </c>
      <c r="E456" s="7" t="s">
        <v>92</v>
      </c>
      <c r="F456" s="7">
        <v>1</v>
      </c>
      <c r="G456" s="7">
        <v>1</v>
      </c>
      <c r="H456" s="7">
        <v>1</v>
      </c>
      <c r="I456" s="7">
        <v>1</v>
      </c>
      <c r="J456" s="7">
        <v>65</v>
      </c>
      <c r="K456" s="7">
        <v>70</v>
      </c>
      <c r="L456" s="7">
        <v>170</v>
      </c>
      <c r="M456" s="7">
        <f t="shared" si="44"/>
        <v>24.2214532871972</v>
      </c>
      <c r="N456" s="7">
        <v>2</v>
      </c>
      <c r="O456" s="7">
        <v>1</v>
      </c>
      <c r="P456" s="7">
        <v>1</v>
      </c>
      <c r="Q456" s="7">
        <v>1</v>
      </c>
      <c r="R456" s="7">
        <v>0</v>
      </c>
      <c r="S456" s="7">
        <v>0</v>
      </c>
      <c r="T456" s="7">
        <v>0</v>
      </c>
      <c r="U456" s="7" t="s">
        <v>655</v>
      </c>
      <c r="V456" s="7">
        <v>1</v>
      </c>
      <c r="W456" s="7">
        <v>1</v>
      </c>
      <c r="X456" s="7">
        <v>1</v>
      </c>
      <c r="Y456" s="7">
        <v>1</v>
      </c>
      <c r="Z456" s="7">
        <v>0</v>
      </c>
      <c r="AA456" s="7">
        <v>4</v>
      </c>
      <c r="AB456" s="7">
        <v>20</v>
      </c>
      <c r="AC456" s="7">
        <v>28</v>
      </c>
      <c r="AD456" s="7">
        <f t="shared" si="42"/>
        <v>35</v>
      </c>
      <c r="AE456" s="7">
        <v>32</v>
      </c>
      <c r="AF456" s="7">
        <f t="shared" si="43"/>
        <v>40</v>
      </c>
      <c r="AG456" s="7">
        <v>312</v>
      </c>
      <c r="AH456" s="7">
        <v>125</v>
      </c>
      <c r="AI456" s="7">
        <v>32</v>
      </c>
      <c r="AJ456" s="7">
        <v>120</v>
      </c>
      <c r="AK456" s="7" t="s">
        <v>54</v>
      </c>
      <c r="AL456" s="7" t="s">
        <v>54</v>
      </c>
      <c r="AM456" s="7">
        <v>8</v>
      </c>
      <c r="AN456" s="7">
        <v>90</v>
      </c>
      <c r="AO456" s="7">
        <v>1.5</v>
      </c>
      <c r="AP456" s="7">
        <f>AM456/AN456</f>
        <v>0.0888888888888889</v>
      </c>
      <c r="AQ456" s="7">
        <v>0.09</v>
      </c>
      <c r="AR456" s="18"/>
      <c r="AS456" s="14"/>
      <c r="AT456" s="14"/>
      <c r="AU456" s="14"/>
      <c r="AV456" s="14"/>
      <c r="AW456" s="14"/>
      <c r="AX456" s="7" t="s">
        <v>222</v>
      </c>
      <c r="AY456" s="9" t="s">
        <v>42</v>
      </c>
      <c r="AZ456" s="14"/>
      <c r="BA456" s="14"/>
      <c r="BB456" s="14"/>
      <c r="BC456" s="14"/>
      <c r="BD456" s="14"/>
      <c r="BE456" s="14"/>
      <c r="BF456" s="14"/>
      <c r="BG456" s="14"/>
      <c r="BH456" s="14"/>
      <c r="BI456" s="36"/>
      <c r="BJ456" s="35"/>
      <c r="BK456" s="35"/>
      <c r="BL456" s="26"/>
      <c r="BM456" s="39"/>
      <c r="BN456" s="40"/>
      <c r="BO456" s="7">
        <v>502</v>
      </c>
      <c r="BP456" s="7">
        <v>2</v>
      </c>
      <c r="BQ456" s="41"/>
    </row>
    <row r="457" spans="1:69">
      <c r="A457" s="6" t="s">
        <v>783</v>
      </c>
      <c r="B457" s="6" t="s">
        <v>784</v>
      </c>
      <c r="C457" s="7">
        <v>1</v>
      </c>
      <c r="D457" s="7">
        <v>13928592228</v>
      </c>
      <c r="E457" s="7" t="s">
        <v>103</v>
      </c>
      <c r="F457" s="7">
        <v>1</v>
      </c>
      <c r="G457" s="7">
        <v>1</v>
      </c>
      <c r="H457" s="7">
        <v>1</v>
      </c>
      <c r="I457" s="7">
        <v>1</v>
      </c>
      <c r="J457" s="7">
        <v>47</v>
      </c>
      <c r="K457" s="7">
        <v>85</v>
      </c>
      <c r="L457" s="7">
        <v>170</v>
      </c>
      <c r="M457" s="7">
        <f t="shared" si="44"/>
        <v>29.4117647058824</v>
      </c>
      <c r="N457" s="7">
        <v>4</v>
      </c>
      <c r="O457" s="7">
        <v>2</v>
      </c>
      <c r="P457" s="7">
        <v>4</v>
      </c>
      <c r="Q457" s="7">
        <v>4</v>
      </c>
      <c r="R457" s="7">
        <v>2</v>
      </c>
      <c r="S457" s="7">
        <v>0</v>
      </c>
      <c r="T457" s="7">
        <v>0</v>
      </c>
      <c r="U457" s="7" t="s">
        <v>22</v>
      </c>
      <c r="V457" s="7">
        <v>1</v>
      </c>
      <c r="W457" s="7">
        <v>0</v>
      </c>
      <c r="X457" s="7">
        <v>0</v>
      </c>
      <c r="Y457" s="7">
        <v>1</v>
      </c>
      <c r="Z457" s="7">
        <v>0</v>
      </c>
      <c r="AA457" s="7">
        <v>4</v>
      </c>
      <c r="AB457" s="7">
        <v>16</v>
      </c>
      <c r="AC457" s="7">
        <v>31</v>
      </c>
      <c r="AD457" s="7">
        <f t="shared" si="42"/>
        <v>38.75</v>
      </c>
      <c r="AE457" s="7">
        <v>38</v>
      </c>
      <c r="AF457" s="7">
        <f t="shared" si="43"/>
        <v>47.5</v>
      </c>
      <c r="AG457" s="7">
        <v>487</v>
      </c>
      <c r="AH457" s="7">
        <v>106</v>
      </c>
      <c r="AI457" s="7">
        <v>22.6</v>
      </c>
      <c r="AJ457" s="7">
        <v>53</v>
      </c>
      <c r="AK457" s="7" t="s">
        <v>47</v>
      </c>
      <c r="AL457" s="7" t="s">
        <v>47</v>
      </c>
      <c r="AM457" s="7">
        <v>64</v>
      </c>
      <c r="AN457" s="7">
        <v>90</v>
      </c>
      <c r="AO457" s="7">
        <v>12.29</v>
      </c>
      <c r="AP457" s="7">
        <f>AM457/AN457</f>
        <v>0.711111111111111</v>
      </c>
      <c r="AQ457" s="7">
        <v>0.71</v>
      </c>
      <c r="AR457" s="18"/>
      <c r="AS457" s="6"/>
      <c r="AT457" s="6"/>
      <c r="AU457" s="6"/>
      <c r="AV457" s="6"/>
      <c r="AW457" s="6"/>
      <c r="AX457" s="7" t="s">
        <v>222</v>
      </c>
      <c r="AY457" s="9">
        <v>292</v>
      </c>
      <c r="AZ457" s="14"/>
      <c r="BA457" s="7">
        <v>680</v>
      </c>
      <c r="BB457" s="14"/>
      <c r="BC457" s="14"/>
      <c r="BD457" s="14"/>
      <c r="BE457" s="14"/>
      <c r="BF457" s="14"/>
      <c r="BG457" s="14"/>
      <c r="BH457" s="14"/>
      <c r="BI457" s="36"/>
      <c r="BJ457" s="35"/>
      <c r="BK457" s="35"/>
      <c r="BL457" s="26"/>
      <c r="BM457" s="39"/>
      <c r="BN457" s="40"/>
      <c r="BO457" s="7"/>
      <c r="BP457" s="7"/>
      <c r="BQ457" s="41"/>
    </row>
    <row r="458" spans="1:69">
      <c r="A458" s="6" t="s">
        <v>785</v>
      </c>
      <c r="B458" s="6" t="s">
        <v>786</v>
      </c>
      <c r="C458" s="7">
        <v>1</v>
      </c>
      <c r="D458" s="7">
        <v>13719781882</v>
      </c>
      <c r="E458" s="7" t="s">
        <v>479</v>
      </c>
      <c r="F458" s="7">
        <v>2</v>
      </c>
      <c r="G458" s="7">
        <v>1</v>
      </c>
      <c r="H458" s="7">
        <v>1</v>
      </c>
      <c r="I458" s="7">
        <v>1</v>
      </c>
      <c r="J458" s="7">
        <v>63</v>
      </c>
      <c r="K458" s="7">
        <v>66</v>
      </c>
      <c r="L458" s="7">
        <v>164</v>
      </c>
      <c r="M458" s="7">
        <f t="shared" si="44"/>
        <v>24.5389649018441</v>
      </c>
      <c r="N458" s="7">
        <v>9</v>
      </c>
      <c r="O458" s="7">
        <v>1</v>
      </c>
      <c r="P458" s="7">
        <v>5</v>
      </c>
      <c r="Q458" s="7">
        <v>5</v>
      </c>
      <c r="R458" s="7">
        <v>3</v>
      </c>
      <c r="S458" s="7">
        <v>0</v>
      </c>
      <c r="T458" s="7">
        <v>1</v>
      </c>
      <c r="U458" s="7" t="s">
        <v>22</v>
      </c>
      <c r="V458" s="7">
        <v>1</v>
      </c>
      <c r="W458" s="7">
        <v>0</v>
      </c>
      <c r="X458" s="7">
        <v>0</v>
      </c>
      <c r="Y458" s="7">
        <v>1</v>
      </c>
      <c r="Z458" s="7">
        <v>0</v>
      </c>
      <c r="AA458" s="7">
        <v>3</v>
      </c>
      <c r="AB458" s="7">
        <v>18</v>
      </c>
      <c r="AC458" s="7">
        <v>29</v>
      </c>
      <c r="AD458" s="7">
        <f t="shared" si="42"/>
        <v>36.25</v>
      </c>
      <c r="AE458" s="7">
        <v>34</v>
      </c>
      <c r="AF458" s="7">
        <f t="shared" si="43"/>
        <v>42.5</v>
      </c>
      <c r="AG458" s="7">
        <v>550</v>
      </c>
      <c r="AH458" s="7">
        <v>130</v>
      </c>
      <c r="AI458" s="7">
        <v>28.8</v>
      </c>
      <c r="AJ458" s="6"/>
      <c r="AK458" s="7" t="s">
        <v>133</v>
      </c>
      <c r="AL458" s="7" t="s">
        <v>133</v>
      </c>
      <c r="AM458" s="7">
        <v>37</v>
      </c>
      <c r="AN458" s="7">
        <v>90</v>
      </c>
      <c r="AO458" s="7">
        <v>12.28</v>
      </c>
      <c r="AP458" s="7">
        <f>AM458/AN458</f>
        <v>0.411111111111111</v>
      </c>
      <c r="AQ458" s="7">
        <v>0.41</v>
      </c>
      <c r="AR458" s="21"/>
      <c r="AS458" s="6"/>
      <c r="AT458" s="14"/>
      <c r="AU458" s="14"/>
      <c r="AV458" s="14"/>
      <c r="AW458" s="14"/>
      <c r="AX458" s="7" t="s">
        <v>222</v>
      </c>
      <c r="AY458" s="9" t="s">
        <v>42</v>
      </c>
      <c r="AZ458" s="14"/>
      <c r="BA458" s="14"/>
      <c r="BB458" s="14"/>
      <c r="BC458" s="14"/>
      <c r="BD458" s="14"/>
      <c r="BE458" s="14"/>
      <c r="BF458" s="14"/>
      <c r="BG458" s="6"/>
      <c r="BH458" s="14"/>
      <c r="BI458" s="36"/>
      <c r="BJ458" s="35"/>
      <c r="BK458" s="35"/>
      <c r="BL458" s="26"/>
      <c r="BM458" s="39"/>
      <c r="BN458" s="40"/>
      <c r="BO458" s="7"/>
      <c r="BP458" s="7"/>
      <c r="BQ458" s="41"/>
    </row>
    <row r="459" spans="1:69">
      <c r="A459" s="6" t="s">
        <v>787</v>
      </c>
      <c r="B459" s="6" t="s">
        <v>786</v>
      </c>
      <c r="C459" s="7">
        <v>1</v>
      </c>
      <c r="D459" s="7">
        <v>18620177101</v>
      </c>
      <c r="E459" s="7" t="s">
        <v>136</v>
      </c>
      <c r="F459" s="7">
        <v>1</v>
      </c>
      <c r="G459" s="7">
        <v>1</v>
      </c>
      <c r="H459" s="7">
        <v>1</v>
      </c>
      <c r="I459" s="7">
        <v>1</v>
      </c>
      <c r="J459" s="7">
        <v>32</v>
      </c>
      <c r="K459" s="7">
        <v>83</v>
      </c>
      <c r="L459" s="7">
        <v>168</v>
      </c>
      <c r="M459" s="7">
        <f t="shared" si="44"/>
        <v>29.4075963718821</v>
      </c>
      <c r="N459" s="7">
        <v>1</v>
      </c>
      <c r="O459" s="7">
        <v>2</v>
      </c>
      <c r="P459" s="7">
        <v>2</v>
      </c>
      <c r="Q459" s="7">
        <v>2</v>
      </c>
      <c r="R459" s="7">
        <v>0</v>
      </c>
      <c r="S459" s="7">
        <v>0</v>
      </c>
      <c r="T459" s="7">
        <v>0</v>
      </c>
      <c r="U459" s="7" t="s">
        <v>22</v>
      </c>
      <c r="V459" s="7">
        <v>1</v>
      </c>
      <c r="W459" s="7">
        <v>0</v>
      </c>
      <c r="X459" s="7">
        <v>0</v>
      </c>
      <c r="Y459" s="7">
        <v>1</v>
      </c>
      <c r="Z459" s="7">
        <v>0</v>
      </c>
      <c r="AA459" s="7">
        <v>9</v>
      </c>
      <c r="AB459" s="7">
        <v>18</v>
      </c>
      <c r="AC459" s="7">
        <v>34</v>
      </c>
      <c r="AD459" s="7">
        <f t="shared" si="42"/>
        <v>42.5</v>
      </c>
      <c r="AE459" s="7">
        <v>39</v>
      </c>
      <c r="AF459" s="7">
        <f t="shared" si="43"/>
        <v>48.75</v>
      </c>
      <c r="AG459" s="7">
        <v>99</v>
      </c>
      <c r="AH459" s="7">
        <v>122</v>
      </c>
      <c r="AI459" s="7">
        <v>24</v>
      </c>
      <c r="AJ459" s="7">
        <v>21</v>
      </c>
      <c r="AK459" s="7" t="s">
        <v>42</v>
      </c>
      <c r="AL459" s="7" t="s">
        <v>42</v>
      </c>
      <c r="AM459" s="15"/>
      <c r="AN459" s="15"/>
      <c r="AO459" s="6"/>
      <c r="AP459" s="15"/>
      <c r="AQ459" s="15"/>
      <c r="AR459" s="18"/>
      <c r="AS459" s="14"/>
      <c r="AT459" s="14"/>
      <c r="AU459" s="14"/>
      <c r="AV459" s="14"/>
      <c r="AW459" s="14"/>
      <c r="AX459" s="7" t="s">
        <v>222</v>
      </c>
      <c r="AY459" s="9" t="s">
        <v>42</v>
      </c>
      <c r="AZ459" s="14"/>
      <c r="BA459" s="14"/>
      <c r="BB459" s="14"/>
      <c r="BC459" s="14"/>
      <c r="BD459" s="14"/>
      <c r="BE459" s="14"/>
      <c r="BF459" s="14"/>
      <c r="BG459" s="14"/>
      <c r="BH459" s="14"/>
      <c r="BI459" s="36"/>
      <c r="BJ459" s="35"/>
      <c r="BK459" s="35"/>
      <c r="BL459" s="26"/>
      <c r="BM459" s="39"/>
      <c r="BN459" s="40"/>
      <c r="BO459" s="7"/>
      <c r="BP459" s="7"/>
      <c r="BQ459" s="41"/>
    </row>
    <row r="460" spans="1:69">
      <c r="A460" s="6" t="s">
        <v>788</v>
      </c>
      <c r="B460" s="6" t="s">
        <v>789</v>
      </c>
      <c r="C460" s="7">
        <v>1</v>
      </c>
      <c r="D460" s="7">
        <v>15717197404</v>
      </c>
      <c r="E460" s="7" t="s">
        <v>103</v>
      </c>
      <c r="F460" s="7">
        <v>2</v>
      </c>
      <c r="G460" s="7">
        <v>2</v>
      </c>
      <c r="H460" s="7" t="s">
        <v>790</v>
      </c>
      <c r="I460" s="7">
        <v>1</v>
      </c>
      <c r="J460" s="7">
        <v>59</v>
      </c>
      <c r="K460" s="7">
        <v>46</v>
      </c>
      <c r="L460" s="7">
        <v>150</v>
      </c>
      <c r="M460" s="7">
        <f t="shared" si="44"/>
        <v>20.4444444444444</v>
      </c>
      <c r="N460" s="7">
        <v>1</v>
      </c>
      <c r="O460" s="7">
        <v>1</v>
      </c>
      <c r="P460" s="7">
        <v>1</v>
      </c>
      <c r="Q460" s="7">
        <v>1</v>
      </c>
      <c r="R460" s="7">
        <v>2</v>
      </c>
      <c r="S460" s="7">
        <v>0</v>
      </c>
      <c r="T460" s="7">
        <v>1</v>
      </c>
      <c r="U460" s="7" t="s">
        <v>42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5</v>
      </c>
      <c r="AB460" s="7">
        <v>16</v>
      </c>
      <c r="AC460" s="7">
        <v>30</v>
      </c>
      <c r="AD460" s="7">
        <f t="shared" si="42"/>
        <v>37.5</v>
      </c>
      <c r="AE460" s="7">
        <v>32</v>
      </c>
      <c r="AF460" s="7">
        <f t="shared" si="43"/>
        <v>40</v>
      </c>
      <c r="AG460" s="7">
        <v>451</v>
      </c>
      <c r="AH460" s="7">
        <v>89</v>
      </c>
      <c r="AI460" s="7">
        <v>37.2</v>
      </c>
      <c r="AJ460" s="7">
        <v>58</v>
      </c>
      <c r="AK460" s="7" t="s">
        <v>42</v>
      </c>
      <c r="AL460" s="7" t="s">
        <v>42</v>
      </c>
      <c r="AM460" s="6"/>
      <c r="AN460" s="6"/>
      <c r="AO460" s="15"/>
      <c r="AP460" s="6"/>
      <c r="AQ460" s="6"/>
      <c r="AR460" s="18"/>
      <c r="AS460" s="14"/>
      <c r="AT460" s="14"/>
      <c r="AU460" s="14"/>
      <c r="AV460" s="14"/>
      <c r="AW460" s="14"/>
      <c r="AX460" s="7" t="s">
        <v>222</v>
      </c>
      <c r="AY460" s="9" t="s">
        <v>42</v>
      </c>
      <c r="AZ460" s="14"/>
      <c r="BA460" s="14"/>
      <c r="BB460" s="14"/>
      <c r="BC460" s="14"/>
      <c r="BD460" s="14"/>
      <c r="BE460" s="14"/>
      <c r="BF460" s="14"/>
      <c r="BG460" s="14"/>
      <c r="BH460" s="14"/>
      <c r="BI460" s="36"/>
      <c r="BJ460" s="35"/>
      <c r="BK460" s="35"/>
      <c r="BL460" s="26"/>
      <c r="BM460" s="39"/>
      <c r="BN460" s="40"/>
      <c r="BO460" s="7"/>
      <c r="BP460" s="7"/>
      <c r="BQ460" s="41"/>
    </row>
    <row r="461" spans="1:69">
      <c r="A461" s="6" t="s">
        <v>791</v>
      </c>
      <c r="B461" s="6" t="s">
        <v>792</v>
      </c>
      <c r="C461" s="7">
        <v>2</v>
      </c>
      <c r="D461" s="7">
        <v>18666858076</v>
      </c>
      <c r="E461" s="7" t="s">
        <v>103</v>
      </c>
      <c r="F461" s="7">
        <v>1</v>
      </c>
      <c r="G461" s="7">
        <v>1</v>
      </c>
      <c r="H461" s="7">
        <v>1</v>
      </c>
      <c r="I461" s="7">
        <v>1</v>
      </c>
      <c r="J461" s="7">
        <v>38</v>
      </c>
      <c r="K461" s="7">
        <v>65</v>
      </c>
      <c r="L461" s="7">
        <v>170</v>
      </c>
      <c r="M461" s="7">
        <f t="shared" si="44"/>
        <v>22.4913494809689</v>
      </c>
      <c r="N461" s="7">
        <v>10</v>
      </c>
      <c r="O461" s="7">
        <v>2</v>
      </c>
      <c r="P461" s="7">
        <v>0</v>
      </c>
      <c r="Q461" s="7">
        <v>0</v>
      </c>
      <c r="R461" s="7">
        <v>0</v>
      </c>
      <c r="S461" s="7">
        <v>1</v>
      </c>
      <c r="T461" s="7">
        <v>0</v>
      </c>
      <c r="U461" s="7" t="s">
        <v>22</v>
      </c>
      <c r="V461" s="7">
        <v>1</v>
      </c>
      <c r="W461" s="7">
        <v>0</v>
      </c>
      <c r="X461" s="7">
        <v>0</v>
      </c>
      <c r="Y461" s="7">
        <v>1</v>
      </c>
      <c r="Z461" s="7">
        <v>0</v>
      </c>
      <c r="AA461" s="7">
        <v>0</v>
      </c>
      <c r="AB461" s="7">
        <v>15</v>
      </c>
      <c r="AC461" s="7">
        <v>35</v>
      </c>
      <c r="AD461" s="7">
        <f t="shared" si="42"/>
        <v>43.75</v>
      </c>
      <c r="AE461" s="7">
        <v>34</v>
      </c>
      <c r="AF461" s="7">
        <f t="shared" si="43"/>
        <v>42.5</v>
      </c>
      <c r="AG461" s="7">
        <v>366</v>
      </c>
      <c r="AH461" s="7">
        <v>112</v>
      </c>
      <c r="AI461" s="7">
        <v>0.4</v>
      </c>
      <c r="AJ461" s="7">
        <v>0.5</v>
      </c>
      <c r="AK461" s="7" t="s">
        <v>47</v>
      </c>
      <c r="AL461" s="7" t="s">
        <v>47</v>
      </c>
      <c r="AM461" s="7">
        <v>128</v>
      </c>
      <c r="AN461" s="7">
        <v>125</v>
      </c>
      <c r="AO461" s="7" t="s">
        <v>793</v>
      </c>
      <c r="AP461" s="7">
        <f t="shared" ref="AP461:AP472" si="45">AM461/AN461</f>
        <v>1.024</v>
      </c>
      <c r="AQ461" s="7">
        <v>1</v>
      </c>
      <c r="AR461" s="18"/>
      <c r="AS461" s="14"/>
      <c r="AT461" s="14"/>
      <c r="AU461" s="14"/>
      <c r="AV461" s="14"/>
      <c r="AW461" s="14"/>
      <c r="AX461" s="7" t="s">
        <v>222</v>
      </c>
      <c r="AY461" s="9">
        <v>365</v>
      </c>
      <c r="AZ461" s="9">
        <v>348</v>
      </c>
      <c r="BA461" s="14"/>
      <c r="BB461" s="7">
        <v>325</v>
      </c>
      <c r="BC461" s="14"/>
      <c r="BD461" s="14"/>
      <c r="BE461" s="14"/>
      <c r="BF461" s="14"/>
      <c r="BG461" s="14"/>
      <c r="BH461" s="14"/>
      <c r="BI461" s="36"/>
      <c r="BJ461" s="35"/>
      <c r="BK461" s="35"/>
      <c r="BL461" s="26"/>
      <c r="BM461" s="39"/>
      <c r="BN461" s="40"/>
      <c r="BO461" s="7">
        <v>455</v>
      </c>
      <c r="BP461" s="7">
        <v>2</v>
      </c>
      <c r="BQ461" s="41"/>
    </row>
    <row r="462" spans="1:69">
      <c r="A462" s="6" t="s">
        <v>794</v>
      </c>
      <c r="B462" s="6" t="s">
        <v>792</v>
      </c>
      <c r="C462" s="7">
        <v>2</v>
      </c>
      <c r="D462" s="6"/>
      <c r="E462" s="6"/>
      <c r="F462" s="7">
        <v>1</v>
      </c>
      <c r="G462" s="7">
        <v>1</v>
      </c>
      <c r="H462" s="7">
        <v>1</v>
      </c>
      <c r="I462" s="7">
        <v>1</v>
      </c>
      <c r="J462" s="7">
        <v>36</v>
      </c>
      <c r="K462" s="7">
        <v>78</v>
      </c>
      <c r="L462" s="7">
        <v>170</v>
      </c>
      <c r="M462" s="7">
        <f t="shared" si="44"/>
        <v>26.9896193771626</v>
      </c>
      <c r="N462" s="7">
        <v>7</v>
      </c>
      <c r="O462" s="7">
        <v>2</v>
      </c>
      <c r="P462" s="7">
        <v>0</v>
      </c>
      <c r="Q462" s="7">
        <v>0</v>
      </c>
      <c r="R462" s="7">
        <v>1</v>
      </c>
      <c r="S462" s="7">
        <v>0</v>
      </c>
      <c r="T462" s="7">
        <v>0</v>
      </c>
      <c r="U462" s="7" t="s">
        <v>42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20</v>
      </c>
      <c r="AC462" s="7">
        <v>24</v>
      </c>
      <c r="AD462" s="7">
        <f t="shared" si="42"/>
        <v>30</v>
      </c>
      <c r="AE462" s="7">
        <v>28</v>
      </c>
      <c r="AF462" s="7">
        <f t="shared" si="43"/>
        <v>35</v>
      </c>
      <c r="AG462" s="7">
        <v>299</v>
      </c>
      <c r="AH462" s="7">
        <v>121</v>
      </c>
      <c r="AI462" s="7">
        <v>0</v>
      </c>
      <c r="AJ462" s="7">
        <v>0.5</v>
      </c>
      <c r="AK462" s="7" t="s">
        <v>47</v>
      </c>
      <c r="AL462" s="7" t="s">
        <v>47</v>
      </c>
      <c r="AM462" s="7">
        <v>64</v>
      </c>
      <c r="AN462" s="7">
        <v>56</v>
      </c>
      <c r="AO462" s="14"/>
      <c r="AP462" s="7">
        <f t="shared" si="45"/>
        <v>1.14285714285714</v>
      </c>
      <c r="AQ462" s="7">
        <v>1</v>
      </c>
      <c r="AR462" s="18"/>
      <c r="AS462" s="14"/>
      <c r="AT462" s="14"/>
      <c r="AU462" s="14"/>
      <c r="AV462" s="14"/>
      <c r="AW462" s="14"/>
      <c r="AX462" s="7" t="s">
        <v>222</v>
      </c>
      <c r="AY462" s="14"/>
      <c r="AZ462" s="9">
        <v>295</v>
      </c>
      <c r="BA462" s="14"/>
      <c r="BB462" s="14"/>
      <c r="BC462" s="14"/>
      <c r="BD462" s="14"/>
      <c r="BE462" s="14"/>
      <c r="BF462" s="14"/>
      <c r="BG462" s="14"/>
      <c r="BH462" s="14"/>
      <c r="BI462" s="36">
        <v>442</v>
      </c>
      <c r="BJ462" s="35"/>
      <c r="BK462" s="35"/>
      <c r="BL462" s="26"/>
      <c r="BM462" s="39"/>
      <c r="BN462" s="40"/>
      <c r="BO462" s="7"/>
      <c r="BP462" s="7"/>
      <c r="BQ462" s="41"/>
    </row>
    <row r="463" spans="1:69">
      <c r="A463" s="6" t="s">
        <v>795</v>
      </c>
      <c r="B463" s="6" t="s">
        <v>792</v>
      </c>
      <c r="C463" s="7">
        <v>2</v>
      </c>
      <c r="D463" s="6"/>
      <c r="E463" s="6"/>
      <c r="F463" s="7">
        <v>1</v>
      </c>
      <c r="G463" s="7">
        <v>1</v>
      </c>
      <c r="H463" s="7">
        <v>1</v>
      </c>
      <c r="I463" s="7">
        <v>1</v>
      </c>
      <c r="J463" s="7">
        <v>26</v>
      </c>
      <c r="K463" s="7">
        <v>57</v>
      </c>
      <c r="L463" s="7">
        <v>171</v>
      </c>
      <c r="M463" s="7">
        <f t="shared" si="44"/>
        <v>19.4931773879142</v>
      </c>
      <c r="N463" s="7">
        <v>3</v>
      </c>
      <c r="O463" s="7">
        <v>2</v>
      </c>
      <c r="P463" s="7">
        <v>1</v>
      </c>
      <c r="Q463" s="7">
        <v>1</v>
      </c>
      <c r="R463" s="7">
        <v>0</v>
      </c>
      <c r="S463" s="7">
        <v>0</v>
      </c>
      <c r="T463" s="7">
        <v>0</v>
      </c>
      <c r="U463" s="7" t="s">
        <v>22</v>
      </c>
      <c r="V463" s="7">
        <v>1</v>
      </c>
      <c r="W463" s="7">
        <v>0</v>
      </c>
      <c r="X463" s="7">
        <v>0</v>
      </c>
      <c r="Y463" s="7">
        <v>1</v>
      </c>
      <c r="Z463" s="7">
        <v>0</v>
      </c>
      <c r="AA463" s="7">
        <v>3</v>
      </c>
      <c r="AB463" s="7">
        <v>20</v>
      </c>
      <c r="AC463" s="7">
        <v>28</v>
      </c>
      <c r="AD463" s="7">
        <f t="shared" si="42"/>
        <v>35</v>
      </c>
      <c r="AE463" s="7">
        <v>26</v>
      </c>
      <c r="AF463" s="7">
        <f t="shared" si="43"/>
        <v>32.5</v>
      </c>
      <c r="AG463" s="7">
        <v>360</v>
      </c>
      <c r="AH463" s="7">
        <v>115</v>
      </c>
      <c r="AI463" s="7">
        <v>0</v>
      </c>
      <c r="AJ463" s="7">
        <v>0.5</v>
      </c>
      <c r="AK463" s="7" t="s">
        <v>47</v>
      </c>
      <c r="AL463" s="7" t="s">
        <v>47</v>
      </c>
      <c r="AM463" s="7">
        <v>96</v>
      </c>
      <c r="AN463" s="7">
        <v>118</v>
      </c>
      <c r="AO463" s="6"/>
      <c r="AP463" s="7">
        <f t="shared" si="45"/>
        <v>0.813559322033898</v>
      </c>
      <c r="AQ463" s="7">
        <v>0.91</v>
      </c>
      <c r="AR463" s="18"/>
      <c r="AS463" s="14"/>
      <c r="AT463" s="14"/>
      <c r="AU463" s="14"/>
      <c r="AV463" s="14"/>
      <c r="AW463" s="14"/>
      <c r="AX463" s="7" t="s">
        <v>222</v>
      </c>
      <c r="AY463" s="9">
        <v>332</v>
      </c>
      <c r="AZ463" s="14"/>
      <c r="BA463" s="7">
        <v>493</v>
      </c>
      <c r="BB463" s="7">
        <v>331</v>
      </c>
      <c r="BC463" s="7">
        <v>445</v>
      </c>
      <c r="BD463" s="7">
        <v>340</v>
      </c>
      <c r="BE463" s="7">
        <v>306</v>
      </c>
      <c r="BF463" s="7">
        <v>480</v>
      </c>
      <c r="BG463" s="14"/>
      <c r="BH463" s="7">
        <v>581</v>
      </c>
      <c r="BI463" s="36"/>
      <c r="BJ463" s="35"/>
      <c r="BK463" s="35"/>
      <c r="BL463" s="26"/>
      <c r="BM463" s="39"/>
      <c r="BN463" s="40"/>
      <c r="BO463" s="7"/>
      <c r="BP463" s="6"/>
      <c r="BQ463" s="41"/>
    </row>
    <row r="464" spans="1:69">
      <c r="A464" s="6" t="s">
        <v>796</v>
      </c>
      <c r="B464" s="6" t="s">
        <v>792</v>
      </c>
      <c r="C464" s="7">
        <v>2</v>
      </c>
      <c r="D464" s="6"/>
      <c r="E464" s="6"/>
      <c r="F464" s="7">
        <v>1</v>
      </c>
      <c r="G464" s="7">
        <v>1</v>
      </c>
      <c r="H464" s="7">
        <v>1</v>
      </c>
      <c r="I464" s="7">
        <v>1</v>
      </c>
      <c r="J464" s="7">
        <v>42</v>
      </c>
      <c r="K464" s="7">
        <v>75</v>
      </c>
      <c r="L464" s="7">
        <v>171</v>
      </c>
      <c r="M464" s="7">
        <f t="shared" si="44"/>
        <v>25.6489176156766</v>
      </c>
      <c r="N464" s="7">
        <v>0</v>
      </c>
      <c r="O464" s="7">
        <v>1</v>
      </c>
      <c r="P464" s="7">
        <v>1</v>
      </c>
      <c r="Q464" s="7">
        <v>1</v>
      </c>
      <c r="R464" s="7">
        <v>2</v>
      </c>
      <c r="S464" s="7">
        <v>1</v>
      </c>
      <c r="T464" s="7">
        <v>0</v>
      </c>
      <c r="U464" s="7" t="s">
        <v>22</v>
      </c>
      <c r="V464" s="7">
        <v>1</v>
      </c>
      <c r="W464" s="7">
        <v>0</v>
      </c>
      <c r="X464" s="7">
        <v>0</v>
      </c>
      <c r="Y464" s="7">
        <v>1</v>
      </c>
      <c r="Z464" s="7">
        <v>0</v>
      </c>
      <c r="AA464" s="7">
        <v>1</v>
      </c>
      <c r="AB464" s="7">
        <v>20</v>
      </c>
      <c r="AC464" s="7">
        <v>38</v>
      </c>
      <c r="AD464" s="7">
        <f t="shared" si="42"/>
        <v>47.5</v>
      </c>
      <c r="AE464" s="7">
        <v>37</v>
      </c>
      <c r="AF464" s="7">
        <f t="shared" si="43"/>
        <v>46.25</v>
      </c>
      <c r="AG464" s="7">
        <v>221</v>
      </c>
      <c r="AH464" s="7">
        <v>132</v>
      </c>
      <c r="AI464" s="7">
        <v>0.5</v>
      </c>
      <c r="AJ464" s="7">
        <v>0.5</v>
      </c>
      <c r="AK464" s="7" t="s">
        <v>47</v>
      </c>
      <c r="AL464" s="7" t="s">
        <v>47</v>
      </c>
      <c r="AM464" s="7">
        <v>64</v>
      </c>
      <c r="AN464" s="7">
        <v>82</v>
      </c>
      <c r="AO464" s="6"/>
      <c r="AP464" s="7">
        <f t="shared" si="45"/>
        <v>0.780487804878049</v>
      </c>
      <c r="AQ464" s="7">
        <v>0.78</v>
      </c>
      <c r="AR464" s="21"/>
      <c r="AS464" s="6"/>
      <c r="AT464" s="6"/>
      <c r="AU464" s="6"/>
      <c r="AV464" s="6"/>
      <c r="AW464" s="14"/>
      <c r="AX464" s="7" t="s">
        <v>222</v>
      </c>
      <c r="AY464" s="6"/>
      <c r="AZ464" s="6"/>
      <c r="BA464" s="7">
        <v>221</v>
      </c>
      <c r="BB464" s="6"/>
      <c r="BC464" s="6"/>
      <c r="BD464" s="7">
        <v>212</v>
      </c>
      <c r="BE464" s="6"/>
      <c r="BF464" s="6"/>
      <c r="BG464" s="7">
        <v>236</v>
      </c>
      <c r="BH464" s="6"/>
      <c r="BI464" s="36"/>
      <c r="BJ464" s="35"/>
      <c r="BK464" s="35"/>
      <c r="BL464" s="26"/>
      <c r="BM464" s="39"/>
      <c r="BN464" s="40"/>
      <c r="BO464" s="7"/>
      <c r="BP464" s="7"/>
      <c r="BQ464" s="41"/>
    </row>
    <row r="465" spans="1:69">
      <c r="A465" s="6" t="s">
        <v>797</v>
      </c>
      <c r="B465" s="6" t="s">
        <v>792</v>
      </c>
      <c r="C465" s="7">
        <v>2</v>
      </c>
      <c r="D465" s="14"/>
      <c r="E465" s="6"/>
      <c r="F465" s="7">
        <v>1</v>
      </c>
      <c r="G465" s="7">
        <v>1</v>
      </c>
      <c r="H465" s="7">
        <v>2</v>
      </c>
      <c r="I465" s="7">
        <v>1</v>
      </c>
      <c r="J465" s="7">
        <v>20</v>
      </c>
      <c r="K465" s="7">
        <v>72</v>
      </c>
      <c r="L465" s="7">
        <v>173</v>
      </c>
      <c r="M465" s="7">
        <f t="shared" si="44"/>
        <v>24.0569347455645</v>
      </c>
      <c r="N465" s="7">
        <v>1</v>
      </c>
      <c r="O465" s="7">
        <v>2</v>
      </c>
      <c r="P465" s="7">
        <v>1</v>
      </c>
      <c r="Q465" s="7">
        <v>1</v>
      </c>
      <c r="R465" s="7">
        <v>2</v>
      </c>
      <c r="S465" s="7">
        <v>0</v>
      </c>
      <c r="T465" s="7">
        <v>0</v>
      </c>
      <c r="U465" s="7" t="s">
        <v>42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1</v>
      </c>
      <c r="AB465" s="7">
        <v>18</v>
      </c>
      <c r="AC465" s="7">
        <v>27</v>
      </c>
      <c r="AD465" s="7">
        <f t="shared" si="42"/>
        <v>33.75</v>
      </c>
      <c r="AE465" s="7">
        <v>27</v>
      </c>
      <c r="AF465" s="7">
        <f t="shared" si="43"/>
        <v>33.75</v>
      </c>
      <c r="AG465" s="7">
        <v>281</v>
      </c>
      <c r="AH465" s="7">
        <v>113</v>
      </c>
      <c r="AI465" s="7">
        <v>0</v>
      </c>
      <c r="AJ465" s="7">
        <v>0.5</v>
      </c>
      <c r="AK465" s="7" t="s">
        <v>47</v>
      </c>
      <c r="AL465" s="7" t="s">
        <v>47</v>
      </c>
      <c r="AM465" s="7">
        <v>32</v>
      </c>
      <c r="AN465" s="7">
        <v>90</v>
      </c>
      <c r="AO465" s="6"/>
      <c r="AP465" s="7">
        <f t="shared" si="45"/>
        <v>0.355555555555556</v>
      </c>
      <c r="AQ465" s="7">
        <v>0.36</v>
      </c>
      <c r="AR465" s="18"/>
      <c r="AS465" s="14"/>
      <c r="AT465" s="14"/>
      <c r="AU465" s="14"/>
      <c r="AV465" s="14"/>
      <c r="AW465" s="14"/>
      <c r="AX465" s="7" t="s">
        <v>222</v>
      </c>
      <c r="AY465" s="9" t="s">
        <v>42</v>
      </c>
      <c r="AZ465" s="14"/>
      <c r="BA465" s="14"/>
      <c r="BB465" s="14"/>
      <c r="BC465" s="14"/>
      <c r="BD465" s="14"/>
      <c r="BE465" s="14"/>
      <c r="BF465" s="14"/>
      <c r="BG465" s="14"/>
      <c r="BH465" s="14"/>
      <c r="BI465" s="36"/>
      <c r="BJ465" s="35"/>
      <c r="BK465" s="35"/>
      <c r="BL465" s="26"/>
      <c r="BM465" s="39"/>
      <c r="BN465" s="40"/>
      <c r="BO465" s="7"/>
      <c r="BP465" s="7"/>
      <c r="BQ465" s="41"/>
    </row>
    <row r="466" spans="1:68">
      <c r="A466" s="6" t="s">
        <v>798</v>
      </c>
      <c r="B466" s="6" t="s">
        <v>799</v>
      </c>
      <c r="C466" s="7">
        <v>1</v>
      </c>
      <c r="D466" s="7">
        <v>13660060250</v>
      </c>
      <c r="E466" s="7" t="s">
        <v>474</v>
      </c>
      <c r="F466" s="7">
        <v>1</v>
      </c>
      <c r="G466" s="7">
        <v>1</v>
      </c>
      <c r="H466" s="7">
        <v>1</v>
      </c>
      <c r="I466" s="7">
        <v>1</v>
      </c>
      <c r="J466" s="7">
        <v>61</v>
      </c>
      <c r="K466" s="7">
        <v>71</v>
      </c>
      <c r="L466" s="7">
        <v>165</v>
      </c>
      <c r="M466" s="7">
        <f t="shared" si="44"/>
        <v>26.078971533517</v>
      </c>
      <c r="N466" s="7">
        <v>20</v>
      </c>
      <c r="O466" s="7">
        <v>1</v>
      </c>
      <c r="P466" s="7">
        <v>2</v>
      </c>
      <c r="Q466" s="7">
        <v>2</v>
      </c>
      <c r="R466" s="7">
        <v>3</v>
      </c>
      <c r="S466" s="7">
        <v>0</v>
      </c>
      <c r="T466" s="7">
        <v>1</v>
      </c>
      <c r="U466" s="7" t="s">
        <v>20</v>
      </c>
      <c r="V466" s="7">
        <v>1</v>
      </c>
      <c r="W466" s="7">
        <v>1</v>
      </c>
      <c r="X466" s="7">
        <v>0</v>
      </c>
      <c r="Y466" s="7">
        <v>0</v>
      </c>
      <c r="Z466" s="7">
        <v>0</v>
      </c>
      <c r="AA466" s="7">
        <v>5</v>
      </c>
      <c r="AB466" s="7">
        <v>18</v>
      </c>
      <c r="AC466" s="7">
        <v>27</v>
      </c>
      <c r="AD466" s="7">
        <f t="shared" si="42"/>
        <v>33.75</v>
      </c>
      <c r="AE466" s="7">
        <v>30</v>
      </c>
      <c r="AF466" s="7">
        <f t="shared" si="43"/>
        <v>37.5</v>
      </c>
      <c r="AG466" s="7">
        <v>551</v>
      </c>
      <c r="AH466" s="7">
        <v>106</v>
      </c>
      <c r="AI466" s="7">
        <v>35.3</v>
      </c>
      <c r="AJ466" s="7">
        <v>83</v>
      </c>
      <c r="AK466" s="7" t="s">
        <v>47</v>
      </c>
      <c r="AL466" s="7" t="s">
        <v>47</v>
      </c>
      <c r="AM466" s="7">
        <v>16</v>
      </c>
      <c r="AN466" s="7">
        <v>21</v>
      </c>
      <c r="AO466" s="6"/>
      <c r="AP466" s="7">
        <f t="shared" si="45"/>
        <v>0.761904761904762</v>
      </c>
      <c r="AQ466" s="7">
        <v>0.76</v>
      </c>
      <c r="AR466" s="21"/>
      <c r="AS466" s="14"/>
      <c r="AT466" s="14"/>
      <c r="AU466" s="14"/>
      <c r="AV466" s="14"/>
      <c r="AW466" s="14"/>
      <c r="AX466" s="7" t="s">
        <v>222</v>
      </c>
      <c r="AY466" s="9">
        <v>390</v>
      </c>
      <c r="AZ466" s="9">
        <v>381</v>
      </c>
      <c r="BA466" s="7">
        <v>502</v>
      </c>
      <c r="BB466" s="7">
        <v>450</v>
      </c>
      <c r="BC466" s="7">
        <v>548</v>
      </c>
      <c r="BD466" s="7">
        <v>326</v>
      </c>
      <c r="BE466" s="7">
        <v>290</v>
      </c>
      <c r="BF466" s="7">
        <v>212</v>
      </c>
      <c r="BG466" s="7">
        <v>270</v>
      </c>
      <c r="BH466" s="7">
        <v>357</v>
      </c>
      <c r="BI466" s="36"/>
      <c r="BJ466" s="35"/>
      <c r="BK466" s="35"/>
      <c r="BL466" s="26"/>
      <c r="BO466" s="7">
        <v>520</v>
      </c>
      <c r="BP466" s="7">
        <v>2</v>
      </c>
    </row>
    <row r="467" spans="1:68">
      <c r="A467" s="6" t="s">
        <v>800</v>
      </c>
      <c r="B467" s="6" t="s">
        <v>799</v>
      </c>
      <c r="C467" s="7">
        <v>1</v>
      </c>
      <c r="D467" s="7">
        <v>13544547398</v>
      </c>
      <c r="E467" s="7" t="s">
        <v>479</v>
      </c>
      <c r="F467" s="7">
        <v>1</v>
      </c>
      <c r="G467" s="7">
        <v>1</v>
      </c>
      <c r="H467" s="7">
        <v>1</v>
      </c>
      <c r="I467" s="7">
        <v>1</v>
      </c>
      <c r="J467" s="7">
        <v>46</v>
      </c>
      <c r="K467" s="7">
        <v>69</v>
      </c>
      <c r="L467" s="7">
        <v>169</v>
      </c>
      <c r="M467" s="7">
        <f t="shared" si="44"/>
        <v>24.1588179685585</v>
      </c>
      <c r="N467" s="7">
        <v>7</v>
      </c>
      <c r="O467" s="7">
        <v>1</v>
      </c>
      <c r="P467" s="7">
        <v>1</v>
      </c>
      <c r="Q467" s="7">
        <v>1</v>
      </c>
      <c r="R467" s="7">
        <v>2</v>
      </c>
      <c r="S467" s="7">
        <v>0</v>
      </c>
      <c r="T467" s="7">
        <v>1</v>
      </c>
      <c r="U467" s="7" t="s">
        <v>42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2</v>
      </c>
      <c r="AB467" s="7">
        <v>19</v>
      </c>
      <c r="AC467" s="7">
        <v>30</v>
      </c>
      <c r="AD467" s="7">
        <f t="shared" si="42"/>
        <v>37.5</v>
      </c>
      <c r="AE467" s="7">
        <v>30</v>
      </c>
      <c r="AF467" s="7">
        <f t="shared" si="43"/>
        <v>37.5</v>
      </c>
      <c r="AG467" s="7">
        <v>332</v>
      </c>
      <c r="AH467" s="7">
        <v>101</v>
      </c>
      <c r="AI467" s="7">
        <v>7.6</v>
      </c>
      <c r="AJ467" s="7">
        <v>12</v>
      </c>
      <c r="AK467" s="7" t="s">
        <v>133</v>
      </c>
      <c r="AL467" s="7" t="s">
        <v>133</v>
      </c>
      <c r="AM467" s="7">
        <v>7</v>
      </c>
      <c r="AN467" s="7">
        <v>14</v>
      </c>
      <c r="AO467" s="6"/>
      <c r="AP467" s="7">
        <f t="shared" si="45"/>
        <v>0.5</v>
      </c>
      <c r="AQ467" s="7">
        <v>0.5</v>
      </c>
      <c r="AR467" s="18"/>
      <c r="AS467" s="14"/>
      <c r="AT467" s="14"/>
      <c r="AU467" s="14"/>
      <c r="AV467" s="14"/>
      <c r="AW467" s="14"/>
      <c r="AX467" s="7" t="s">
        <v>222</v>
      </c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36"/>
      <c r="BJ467" s="35"/>
      <c r="BK467" s="35"/>
      <c r="BL467" s="26"/>
      <c r="BO467" s="7">
        <v>770</v>
      </c>
      <c r="BP467" s="7">
        <v>2</v>
      </c>
    </row>
    <row r="468" spans="1:68">
      <c r="A468" s="6" t="s">
        <v>801</v>
      </c>
      <c r="B468" s="6" t="s">
        <v>802</v>
      </c>
      <c r="C468" s="7">
        <v>1</v>
      </c>
      <c r="D468" s="7">
        <v>13927156728</v>
      </c>
      <c r="E468" s="7" t="s">
        <v>111</v>
      </c>
      <c r="F468" s="7">
        <v>2</v>
      </c>
      <c r="G468" s="7">
        <v>1</v>
      </c>
      <c r="H468" s="7">
        <v>2</v>
      </c>
      <c r="I468" s="7">
        <v>1</v>
      </c>
      <c r="J468" s="7">
        <v>56</v>
      </c>
      <c r="K468" s="7">
        <v>75</v>
      </c>
      <c r="L468" s="7">
        <v>156</v>
      </c>
      <c r="M468" s="7">
        <f t="shared" si="44"/>
        <v>30.8185404339251</v>
      </c>
      <c r="N468" s="7">
        <v>8</v>
      </c>
      <c r="O468" s="7">
        <v>1</v>
      </c>
      <c r="P468" s="7">
        <v>5</v>
      </c>
      <c r="Q468" s="7">
        <v>5</v>
      </c>
      <c r="R468" s="7">
        <v>3</v>
      </c>
      <c r="S468" s="7">
        <v>0</v>
      </c>
      <c r="T468" s="7">
        <v>1</v>
      </c>
      <c r="U468" s="7" t="s">
        <v>23</v>
      </c>
      <c r="V468" s="7">
        <v>1</v>
      </c>
      <c r="W468" s="7">
        <v>0</v>
      </c>
      <c r="X468" s="7">
        <v>0</v>
      </c>
      <c r="Y468" s="7">
        <v>0</v>
      </c>
      <c r="Z468" s="7">
        <v>1</v>
      </c>
      <c r="AA468" s="7">
        <v>5</v>
      </c>
      <c r="AB468" s="7">
        <v>22</v>
      </c>
      <c r="AC468" s="7">
        <v>26</v>
      </c>
      <c r="AD468" s="7">
        <f t="shared" si="42"/>
        <v>32.5</v>
      </c>
      <c r="AE468" s="7">
        <v>26</v>
      </c>
      <c r="AF468" s="7">
        <f t="shared" si="43"/>
        <v>32.5</v>
      </c>
      <c r="AG468" s="7">
        <v>776</v>
      </c>
      <c r="AH468" s="7">
        <v>167</v>
      </c>
      <c r="AI468" s="7">
        <v>79.5</v>
      </c>
      <c r="AJ468" s="7">
        <v>96</v>
      </c>
      <c r="AK468" s="7" t="s">
        <v>47</v>
      </c>
      <c r="AL468" s="7" t="s">
        <v>47</v>
      </c>
      <c r="AM468" s="7">
        <v>7</v>
      </c>
      <c r="AN468" s="7">
        <v>90</v>
      </c>
      <c r="AO468" s="7">
        <v>12.26</v>
      </c>
      <c r="AP468" s="7">
        <f t="shared" si="45"/>
        <v>0.0777777777777778</v>
      </c>
      <c r="AQ468" s="7">
        <v>0.08</v>
      </c>
      <c r="AR468" s="18"/>
      <c r="AS468" s="14"/>
      <c r="AT468" s="14"/>
      <c r="AU468" s="14"/>
      <c r="AV468" s="14"/>
      <c r="AW468" s="14"/>
      <c r="AX468" s="7" t="s">
        <v>222</v>
      </c>
      <c r="AY468" s="9" t="s">
        <v>42</v>
      </c>
      <c r="AZ468" s="14"/>
      <c r="BA468" s="14"/>
      <c r="BB468" s="14"/>
      <c r="BC468" s="14"/>
      <c r="BD468" s="14"/>
      <c r="BE468" s="14"/>
      <c r="BF468" s="14"/>
      <c r="BG468" s="14"/>
      <c r="BH468" s="14"/>
      <c r="BI468" s="36"/>
      <c r="BJ468" s="35"/>
      <c r="BK468" s="35"/>
      <c r="BL468" s="26"/>
      <c r="BO468" s="7">
        <v>633</v>
      </c>
      <c r="BP468" s="7">
        <v>2</v>
      </c>
    </row>
    <row r="469" spans="1:64">
      <c r="A469" s="6" t="s">
        <v>803</v>
      </c>
      <c r="B469" s="6" t="s">
        <v>804</v>
      </c>
      <c r="C469" s="7">
        <v>1</v>
      </c>
      <c r="D469" s="7">
        <v>18682249286</v>
      </c>
      <c r="E469" s="7" t="s">
        <v>106</v>
      </c>
      <c r="F469" s="7">
        <v>1</v>
      </c>
      <c r="G469" s="7">
        <v>1</v>
      </c>
      <c r="H469" s="7">
        <v>1</v>
      </c>
      <c r="I469" s="7">
        <v>1</v>
      </c>
      <c r="J469" s="7">
        <v>33</v>
      </c>
      <c r="K469" s="7">
        <v>77</v>
      </c>
      <c r="L469" s="7">
        <v>173</v>
      </c>
      <c r="M469" s="7">
        <f t="shared" si="44"/>
        <v>25.7275552140065</v>
      </c>
      <c r="N469" s="7">
        <v>9</v>
      </c>
      <c r="O469" s="7">
        <v>1</v>
      </c>
      <c r="P469" s="7">
        <v>1</v>
      </c>
      <c r="Q469" s="7">
        <v>1</v>
      </c>
      <c r="R469" s="7">
        <v>1</v>
      </c>
      <c r="S469" s="7">
        <v>0</v>
      </c>
      <c r="T469" s="7">
        <v>0</v>
      </c>
      <c r="U469" s="7" t="s">
        <v>22</v>
      </c>
      <c r="V469" s="7">
        <v>1</v>
      </c>
      <c r="W469" s="7">
        <v>0</v>
      </c>
      <c r="X469" s="7">
        <v>0</v>
      </c>
      <c r="Y469" s="7">
        <v>1</v>
      </c>
      <c r="Z469" s="7">
        <v>0</v>
      </c>
      <c r="AA469" s="7">
        <v>4</v>
      </c>
      <c r="AB469" s="7">
        <v>20</v>
      </c>
      <c r="AC469" s="7">
        <v>26</v>
      </c>
      <c r="AD469" s="7">
        <f t="shared" si="42"/>
        <v>32.5</v>
      </c>
      <c r="AE469" s="7">
        <v>31</v>
      </c>
      <c r="AF469" s="7">
        <f t="shared" si="43"/>
        <v>38.75</v>
      </c>
      <c r="AG469" s="7">
        <v>435</v>
      </c>
      <c r="AH469" s="7">
        <v>107</v>
      </c>
      <c r="AI469" s="7">
        <v>22.2</v>
      </c>
      <c r="AJ469" s="7">
        <v>84</v>
      </c>
      <c r="AK469" s="7" t="s">
        <v>54</v>
      </c>
      <c r="AL469" s="7" t="s">
        <v>54</v>
      </c>
      <c r="AM469" s="7">
        <v>7</v>
      </c>
      <c r="AN469" s="7">
        <v>10</v>
      </c>
      <c r="AO469" s="6"/>
      <c r="AP469" s="7">
        <f t="shared" si="45"/>
        <v>0.7</v>
      </c>
      <c r="AQ469" s="7">
        <v>0.7</v>
      </c>
      <c r="AR469" s="18"/>
      <c r="AS469" s="14"/>
      <c r="AT469" s="14"/>
      <c r="AU469" s="14"/>
      <c r="AV469" s="14"/>
      <c r="AW469" s="14"/>
      <c r="AX469" s="7" t="s">
        <v>222</v>
      </c>
      <c r="AY469" s="9" t="s">
        <v>42</v>
      </c>
      <c r="AZ469" s="14"/>
      <c r="BA469" s="14"/>
      <c r="BB469" s="14"/>
      <c r="BC469" s="14"/>
      <c r="BD469" s="14"/>
      <c r="BE469" s="14"/>
      <c r="BF469" s="14"/>
      <c r="BG469" s="14"/>
      <c r="BH469" s="14"/>
      <c r="BI469" s="36"/>
      <c r="BJ469" s="35"/>
      <c r="BK469" s="35"/>
      <c r="BL469" s="26"/>
    </row>
    <row r="470" spans="1:64">
      <c r="A470" s="6" t="s">
        <v>805</v>
      </c>
      <c r="B470" s="6" t="s">
        <v>806</v>
      </c>
      <c r="C470" s="7">
        <v>1</v>
      </c>
      <c r="D470" s="7">
        <v>18565574224</v>
      </c>
      <c r="E470" s="7" t="s">
        <v>111</v>
      </c>
      <c r="F470" s="7">
        <v>1</v>
      </c>
      <c r="G470" s="7">
        <v>1</v>
      </c>
      <c r="H470" s="7">
        <v>1</v>
      </c>
      <c r="I470" s="7">
        <v>1</v>
      </c>
      <c r="J470" s="7">
        <v>40</v>
      </c>
      <c r="K470" s="7">
        <v>69</v>
      </c>
      <c r="L470" s="7">
        <v>168</v>
      </c>
      <c r="M470" s="7">
        <f t="shared" si="44"/>
        <v>24.4472789115646</v>
      </c>
      <c r="N470" s="7">
        <v>1</v>
      </c>
      <c r="O470" s="7">
        <v>1</v>
      </c>
      <c r="P470" s="7">
        <v>3</v>
      </c>
      <c r="Q470" s="7">
        <v>3</v>
      </c>
      <c r="R470" s="7">
        <v>2</v>
      </c>
      <c r="S470" s="7">
        <v>0</v>
      </c>
      <c r="T470" s="7">
        <v>0</v>
      </c>
      <c r="U470" s="7" t="s">
        <v>22</v>
      </c>
      <c r="V470" s="7">
        <v>0</v>
      </c>
      <c r="W470" s="7">
        <v>0</v>
      </c>
      <c r="X470" s="7">
        <v>0</v>
      </c>
      <c r="Y470" s="7">
        <v>1</v>
      </c>
      <c r="Z470" s="7">
        <v>0</v>
      </c>
      <c r="AA470" s="7">
        <v>7</v>
      </c>
      <c r="AB470" s="7">
        <v>18</v>
      </c>
      <c r="AC470" s="7">
        <v>35</v>
      </c>
      <c r="AD470" s="7">
        <f t="shared" si="42"/>
        <v>43.75</v>
      </c>
      <c r="AE470" s="7">
        <v>33</v>
      </c>
      <c r="AF470" s="7">
        <f t="shared" si="43"/>
        <v>41.25</v>
      </c>
      <c r="AG470" s="7">
        <v>263</v>
      </c>
      <c r="AH470" s="7">
        <v>119</v>
      </c>
      <c r="AI470" s="7">
        <v>25.3</v>
      </c>
      <c r="AJ470" s="6"/>
      <c r="AK470" s="7" t="s">
        <v>43</v>
      </c>
      <c r="AL470" s="7">
        <v>2</v>
      </c>
      <c r="AM470" s="7">
        <v>40</v>
      </c>
      <c r="AN470" s="7">
        <v>41</v>
      </c>
      <c r="AO470" s="6"/>
      <c r="AP470" s="7">
        <f t="shared" si="45"/>
        <v>0.975609756097561</v>
      </c>
      <c r="AQ470" s="7">
        <v>0.98</v>
      </c>
      <c r="AR470" s="18"/>
      <c r="AS470" s="15"/>
      <c r="AT470" s="15"/>
      <c r="AU470" s="15"/>
      <c r="AV470" s="15"/>
      <c r="AW470" s="14"/>
      <c r="AX470" s="7" t="s">
        <v>222</v>
      </c>
      <c r="AY470" s="9" t="s">
        <v>42</v>
      </c>
      <c r="AZ470" s="14"/>
      <c r="BA470" s="14"/>
      <c r="BB470" s="14"/>
      <c r="BC470" s="14"/>
      <c r="BD470" s="14"/>
      <c r="BE470" s="14"/>
      <c r="BF470" s="14"/>
      <c r="BG470" s="14"/>
      <c r="BH470" s="14"/>
      <c r="BI470" s="36"/>
      <c r="BJ470" s="14"/>
      <c r="BK470" s="14"/>
      <c r="BL470" s="26"/>
    </row>
    <row r="471" spans="1:64">
      <c r="A471" s="6" t="s">
        <v>807</v>
      </c>
      <c r="B471" s="6" t="s">
        <v>808</v>
      </c>
      <c r="C471" s="7">
        <v>1</v>
      </c>
      <c r="D471" s="7">
        <v>13902238980</v>
      </c>
      <c r="E471" s="7" t="s">
        <v>479</v>
      </c>
      <c r="F471" s="7">
        <v>1</v>
      </c>
      <c r="G471" s="7">
        <v>1</v>
      </c>
      <c r="H471" s="7">
        <v>1</v>
      </c>
      <c r="I471" s="7">
        <v>1</v>
      </c>
      <c r="J471" s="7">
        <v>54</v>
      </c>
      <c r="K471" s="7">
        <v>91</v>
      </c>
      <c r="L471" s="7">
        <v>171</v>
      </c>
      <c r="M471" s="7">
        <f t="shared" si="44"/>
        <v>31.120686707021</v>
      </c>
      <c r="N471" s="7">
        <v>20</v>
      </c>
      <c r="O471" s="7">
        <v>1</v>
      </c>
      <c r="P471" s="7">
        <v>5</v>
      </c>
      <c r="Q471" s="7">
        <v>5</v>
      </c>
      <c r="R471" s="7">
        <v>1</v>
      </c>
      <c r="S471" s="7">
        <v>0</v>
      </c>
      <c r="T471" s="7">
        <v>0</v>
      </c>
      <c r="U471" s="7" t="s">
        <v>809</v>
      </c>
      <c r="V471" s="7">
        <v>1</v>
      </c>
      <c r="W471" s="7">
        <v>1</v>
      </c>
      <c r="X471" s="7">
        <v>1</v>
      </c>
      <c r="Y471" s="7">
        <v>0</v>
      </c>
      <c r="Z471" s="7">
        <v>1</v>
      </c>
      <c r="AA471" s="7">
        <v>6</v>
      </c>
      <c r="AB471" s="7">
        <v>18</v>
      </c>
      <c r="AC471" s="7">
        <v>35</v>
      </c>
      <c r="AD471" s="7">
        <f t="shared" si="42"/>
        <v>43.75</v>
      </c>
      <c r="AE471" s="7">
        <v>34</v>
      </c>
      <c r="AF471" s="7">
        <f t="shared" si="43"/>
        <v>42.5</v>
      </c>
      <c r="AG471" s="7">
        <v>400</v>
      </c>
      <c r="AH471" s="7">
        <v>221</v>
      </c>
      <c r="AI471" s="7">
        <v>165</v>
      </c>
      <c r="AJ471" s="7">
        <v>86</v>
      </c>
      <c r="AK471" s="7" t="s">
        <v>43</v>
      </c>
      <c r="AL471" s="7">
        <v>2</v>
      </c>
      <c r="AM471" s="7">
        <v>28</v>
      </c>
      <c r="AN471" s="7">
        <v>34</v>
      </c>
      <c r="AO471" s="6"/>
      <c r="AP471" s="7">
        <f t="shared" si="45"/>
        <v>0.823529411764706</v>
      </c>
      <c r="AQ471" s="7">
        <v>0.82</v>
      </c>
      <c r="AR471" s="18"/>
      <c r="AS471" s="14"/>
      <c r="AT471" s="14"/>
      <c r="AU471" s="14"/>
      <c r="AV471" s="14"/>
      <c r="AW471" s="14"/>
      <c r="AX471" s="7" t="s">
        <v>222</v>
      </c>
      <c r="AY471" s="14"/>
      <c r="AZ471" s="14"/>
      <c r="BA471" s="7">
        <v>455</v>
      </c>
      <c r="BB471" s="14"/>
      <c r="BC471" s="7">
        <v>445</v>
      </c>
      <c r="BD471" s="14"/>
      <c r="BE471" s="7">
        <v>539</v>
      </c>
      <c r="BF471" s="14"/>
      <c r="BG471" s="14"/>
      <c r="BH471" s="14"/>
      <c r="BI471" s="36">
        <v>539</v>
      </c>
      <c r="BJ471" s="14"/>
      <c r="BK471" s="14"/>
      <c r="BL471" s="26"/>
    </row>
    <row r="472" spans="1:68">
      <c r="A472" s="6" t="s">
        <v>810</v>
      </c>
      <c r="B472" s="6" t="s">
        <v>808</v>
      </c>
      <c r="C472" s="7">
        <v>2</v>
      </c>
      <c r="D472" s="14"/>
      <c r="E472" s="6"/>
      <c r="F472" s="7">
        <v>1</v>
      </c>
      <c r="G472" s="7">
        <v>1</v>
      </c>
      <c r="H472" s="7">
        <v>1</v>
      </c>
      <c r="I472" s="7">
        <v>1</v>
      </c>
      <c r="J472" s="7">
        <v>38</v>
      </c>
      <c r="K472" s="7">
        <v>74</v>
      </c>
      <c r="L472" s="7">
        <v>166</v>
      </c>
      <c r="M472" s="7">
        <f t="shared" si="44"/>
        <v>26.8544055741036</v>
      </c>
      <c r="N472" s="7">
        <v>1</v>
      </c>
      <c r="O472" s="7">
        <v>2</v>
      </c>
      <c r="P472" s="7">
        <v>1</v>
      </c>
      <c r="Q472" s="7">
        <v>1</v>
      </c>
      <c r="R472" s="7">
        <v>0</v>
      </c>
      <c r="S472" s="7">
        <v>0</v>
      </c>
      <c r="T472" s="7">
        <v>0</v>
      </c>
      <c r="U472" s="7" t="s">
        <v>22</v>
      </c>
      <c r="V472" s="7">
        <v>1</v>
      </c>
      <c r="W472" s="7">
        <v>0</v>
      </c>
      <c r="X472" s="7">
        <v>0</v>
      </c>
      <c r="Y472" s="7">
        <v>1</v>
      </c>
      <c r="Z472" s="7">
        <v>0</v>
      </c>
      <c r="AA472" s="7">
        <v>4</v>
      </c>
      <c r="AB472" s="7">
        <v>19</v>
      </c>
      <c r="AC472" s="7">
        <v>34</v>
      </c>
      <c r="AD472" s="7">
        <f t="shared" si="42"/>
        <v>42.5</v>
      </c>
      <c r="AE472" s="7">
        <v>38</v>
      </c>
      <c r="AF472" s="7">
        <f t="shared" si="43"/>
        <v>47.5</v>
      </c>
      <c r="AG472" s="7">
        <v>492</v>
      </c>
      <c r="AH472" s="7">
        <v>111</v>
      </c>
      <c r="AI472" s="7">
        <v>0.6</v>
      </c>
      <c r="AJ472" s="7">
        <v>1.5</v>
      </c>
      <c r="AK472" s="7" t="s">
        <v>47</v>
      </c>
      <c r="AL472" s="7" t="s">
        <v>47</v>
      </c>
      <c r="AM472" s="7">
        <v>32</v>
      </c>
      <c r="AN472" s="7">
        <v>90</v>
      </c>
      <c r="AO472" s="7">
        <v>12.13</v>
      </c>
      <c r="AP472" s="7">
        <f t="shared" si="45"/>
        <v>0.355555555555556</v>
      </c>
      <c r="AQ472" s="7">
        <v>0.36</v>
      </c>
      <c r="AR472" s="18"/>
      <c r="AS472" s="14"/>
      <c r="AT472" s="14"/>
      <c r="AU472" s="14"/>
      <c r="AV472" s="14"/>
      <c r="AW472" s="14"/>
      <c r="AX472" s="7" t="s">
        <v>222</v>
      </c>
      <c r="AY472" s="9" t="s">
        <v>42</v>
      </c>
      <c r="AZ472" s="14"/>
      <c r="BA472" s="14"/>
      <c r="BB472" s="14"/>
      <c r="BC472" s="14"/>
      <c r="BD472" s="14"/>
      <c r="BE472" s="14"/>
      <c r="BF472" s="14"/>
      <c r="BG472" s="14"/>
      <c r="BH472" s="14"/>
      <c r="BI472" s="36"/>
      <c r="BJ472" s="14"/>
      <c r="BK472" s="14"/>
      <c r="BL472" s="26"/>
      <c r="BO472" s="7">
        <v>344</v>
      </c>
      <c r="BP472" s="7">
        <v>1</v>
      </c>
    </row>
    <row r="473" spans="1:68">
      <c r="A473" s="6" t="s">
        <v>811</v>
      </c>
      <c r="B473" s="6" t="s">
        <v>808</v>
      </c>
      <c r="C473" s="7">
        <v>1</v>
      </c>
      <c r="D473" s="7">
        <v>13610013776</v>
      </c>
      <c r="E473" s="7" t="s">
        <v>111</v>
      </c>
      <c r="F473" s="7">
        <v>2</v>
      </c>
      <c r="G473" s="7">
        <v>1</v>
      </c>
      <c r="H473" s="7">
        <v>1</v>
      </c>
      <c r="I473" s="7">
        <v>1</v>
      </c>
      <c r="J473" s="7">
        <v>57</v>
      </c>
      <c r="K473" s="7">
        <v>58</v>
      </c>
      <c r="L473" s="7">
        <v>176</v>
      </c>
      <c r="M473" s="7">
        <f t="shared" si="44"/>
        <v>18.724173553719</v>
      </c>
      <c r="N473" s="7">
        <v>7</v>
      </c>
      <c r="O473" s="7">
        <v>1</v>
      </c>
      <c r="P473" s="7">
        <v>3</v>
      </c>
      <c r="Q473" s="7">
        <v>3</v>
      </c>
      <c r="R473" s="7">
        <v>2</v>
      </c>
      <c r="S473" s="7">
        <v>1</v>
      </c>
      <c r="T473" s="7">
        <v>0</v>
      </c>
      <c r="U473" s="7" t="s">
        <v>42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9</v>
      </c>
      <c r="AB473" s="7">
        <v>18</v>
      </c>
      <c r="AC473" s="7">
        <v>34</v>
      </c>
      <c r="AD473" s="7">
        <f t="shared" si="42"/>
        <v>42.5</v>
      </c>
      <c r="AE473" s="7">
        <v>40</v>
      </c>
      <c r="AF473" s="7">
        <f t="shared" si="43"/>
        <v>50</v>
      </c>
      <c r="AG473" s="7">
        <v>378</v>
      </c>
      <c r="AH473" s="7">
        <v>98</v>
      </c>
      <c r="AI473" s="7">
        <v>118</v>
      </c>
      <c r="AJ473" s="7">
        <v>118</v>
      </c>
      <c r="AK473" s="7" t="s">
        <v>42</v>
      </c>
      <c r="AL473" s="7" t="s">
        <v>42</v>
      </c>
      <c r="AM473" s="6"/>
      <c r="AN473" s="6"/>
      <c r="AO473" s="6"/>
      <c r="AP473" s="6"/>
      <c r="AQ473" s="6"/>
      <c r="AR473" s="18"/>
      <c r="AS473" s="14"/>
      <c r="AT473" s="14"/>
      <c r="AU473" s="14"/>
      <c r="AV473" s="14"/>
      <c r="AW473" s="14"/>
      <c r="AX473" s="7" t="s">
        <v>222</v>
      </c>
      <c r="AY473" s="9" t="s">
        <v>42</v>
      </c>
      <c r="AZ473" s="14"/>
      <c r="BA473" s="14"/>
      <c r="BB473" s="14"/>
      <c r="BC473" s="14"/>
      <c r="BD473" s="14"/>
      <c r="BE473" s="14"/>
      <c r="BF473" s="14"/>
      <c r="BG473" s="14"/>
      <c r="BH473" s="14"/>
      <c r="BI473" s="36"/>
      <c r="BJ473" s="14"/>
      <c r="BK473" s="14"/>
      <c r="BL473" s="26"/>
      <c r="BO473" s="7">
        <v>432</v>
      </c>
      <c r="BP473" s="7">
        <v>2</v>
      </c>
    </row>
    <row r="474" spans="1:68">
      <c r="A474" s="6" t="s">
        <v>812</v>
      </c>
      <c r="B474" s="6" t="s">
        <v>813</v>
      </c>
      <c r="C474" s="7">
        <v>1</v>
      </c>
      <c r="D474" s="7">
        <v>13632269634</v>
      </c>
      <c r="E474" s="7" t="s">
        <v>136</v>
      </c>
      <c r="F474" s="7">
        <v>1</v>
      </c>
      <c r="G474" s="7">
        <v>1</v>
      </c>
      <c r="H474" s="7">
        <v>1</v>
      </c>
      <c r="I474" s="7">
        <v>1</v>
      </c>
      <c r="J474" s="7">
        <v>49</v>
      </c>
      <c r="K474" s="7">
        <v>80</v>
      </c>
      <c r="L474" s="7">
        <v>178</v>
      </c>
      <c r="M474" s="7">
        <f t="shared" si="44"/>
        <v>25.2493372048984</v>
      </c>
      <c r="N474" s="7">
        <v>8</v>
      </c>
      <c r="O474" s="7">
        <v>2</v>
      </c>
      <c r="P474" s="7">
        <v>1</v>
      </c>
      <c r="Q474" s="7">
        <v>1</v>
      </c>
      <c r="R474" s="7">
        <v>0</v>
      </c>
      <c r="S474" s="7">
        <v>0</v>
      </c>
      <c r="T474" s="7">
        <v>0</v>
      </c>
      <c r="U474" s="7" t="s">
        <v>23</v>
      </c>
      <c r="V474" s="7">
        <v>1</v>
      </c>
      <c r="W474" s="7">
        <v>0</v>
      </c>
      <c r="X474" s="7">
        <v>0</v>
      </c>
      <c r="Y474" s="7">
        <v>0</v>
      </c>
      <c r="Z474" s="7">
        <v>1</v>
      </c>
      <c r="AA474" s="7">
        <v>3</v>
      </c>
      <c r="AB474" s="7">
        <v>19</v>
      </c>
      <c r="AC474" s="7">
        <v>26</v>
      </c>
      <c r="AD474" s="7">
        <f t="shared" si="42"/>
        <v>32.5</v>
      </c>
      <c r="AE474" s="7">
        <v>31</v>
      </c>
      <c r="AF474" s="7">
        <f t="shared" si="43"/>
        <v>38.75</v>
      </c>
      <c r="AG474" s="7">
        <v>594</v>
      </c>
      <c r="AH474" s="7">
        <v>141</v>
      </c>
      <c r="AI474" s="7">
        <v>128.1</v>
      </c>
      <c r="AJ474" s="7">
        <v>86</v>
      </c>
      <c r="AK474" s="7" t="s">
        <v>47</v>
      </c>
      <c r="AL474" s="7" t="s">
        <v>47</v>
      </c>
      <c r="AM474" s="7">
        <v>7</v>
      </c>
      <c r="AN474" s="7">
        <v>90</v>
      </c>
      <c r="AO474" s="6"/>
      <c r="AP474" s="7">
        <f t="shared" ref="AP474:AP486" si="46">AM474/AN474</f>
        <v>0.0777777777777778</v>
      </c>
      <c r="AQ474" s="7">
        <v>0.08</v>
      </c>
      <c r="AR474" s="18"/>
      <c r="AS474" s="14"/>
      <c r="AT474" s="14"/>
      <c r="AU474" s="14"/>
      <c r="AV474" s="14"/>
      <c r="AW474" s="14"/>
      <c r="AX474" s="7" t="s">
        <v>222</v>
      </c>
      <c r="AY474" s="9" t="s">
        <v>42</v>
      </c>
      <c r="AZ474" s="14"/>
      <c r="BA474" s="14"/>
      <c r="BB474" s="14"/>
      <c r="BC474" s="14"/>
      <c r="BD474" s="14"/>
      <c r="BE474" s="14"/>
      <c r="BF474" s="14"/>
      <c r="BG474" s="14"/>
      <c r="BH474" s="14"/>
      <c r="BI474" s="36"/>
      <c r="BJ474" s="14"/>
      <c r="BK474" s="14"/>
      <c r="BL474" s="26"/>
      <c r="BO474" s="7">
        <v>321</v>
      </c>
      <c r="BP474" s="7">
        <v>2</v>
      </c>
    </row>
    <row r="475" spans="1:64">
      <c r="A475" s="6" t="s">
        <v>814</v>
      </c>
      <c r="B475" s="6" t="s">
        <v>815</v>
      </c>
      <c r="C475" s="7">
        <v>1</v>
      </c>
      <c r="D475" s="7">
        <v>17306671420</v>
      </c>
      <c r="E475" s="7" t="s">
        <v>479</v>
      </c>
      <c r="F475" s="7">
        <v>1</v>
      </c>
      <c r="G475" s="7">
        <v>2</v>
      </c>
      <c r="H475" s="7">
        <v>1</v>
      </c>
      <c r="I475" s="7">
        <v>0</v>
      </c>
      <c r="J475" s="7">
        <v>25</v>
      </c>
      <c r="K475" s="7">
        <v>96</v>
      </c>
      <c r="L475" s="7">
        <v>170</v>
      </c>
      <c r="M475" s="7">
        <f t="shared" si="44"/>
        <v>33.2179930795848</v>
      </c>
      <c r="N475" s="7">
        <v>1</v>
      </c>
      <c r="O475" s="7">
        <v>2</v>
      </c>
      <c r="P475" s="7">
        <v>1</v>
      </c>
      <c r="Q475" s="7">
        <v>1</v>
      </c>
      <c r="R475" s="7">
        <v>2</v>
      </c>
      <c r="S475" s="7">
        <v>0</v>
      </c>
      <c r="T475" s="7">
        <v>1</v>
      </c>
      <c r="U475" s="7" t="s">
        <v>22</v>
      </c>
      <c r="V475" s="7">
        <v>1</v>
      </c>
      <c r="W475" s="7">
        <v>0</v>
      </c>
      <c r="X475" s="7">
        <v>0</v>
      </c>
      <c r="Y475" s="7">
        <v>1</v>
      </c>
      <c r="Z475" s="7">
        <v>0</v>
      </c>
      <c r="AA475" s="7">
        <v>4</v>
      </c>
      <c r="AB475" s="7">
        <v>23</v>
      </c>
      <c r="AC475" s="7">
        <v>32</v>
      </c>
      <c r="AD475" s="7">
        <f t="shared" si="42"/>
        <v>40</v>
      </c>
      <c r="AE475" s="7">
        <v>24</v>
      </c>
      <c r="AF475" s="7">
        <f t="shared" si="43"/>
        <v>30</v>
      </c>
      <c r="AG475" s="7">
        <v>688</v>
      </c>
      <c r="AH475" s="7">
        <v>118</v>
      </c>
      <c r="AI475" s="7">
        <v>55.8</v>
      </c>
      <c r="AJ475" s="6"/>
      <c r="AK475" s="7" t="s">
        <v>816</v>
      </c>
      <c r="AL475" s="7" t="s">
        <v>816</v>
      </c>
      <c r="AM475" s="7">
        <v>7</v>
      </c>
      <c r="AN475" s="7">
        <v>90</v>
      </c>
      <c r="AO475" s="14"/>
      <c r="AP475" s="7">
        <f t="shared" si="46"/>
        <v>0.0777777777777778</v>
      </c>
      <c r="AQ475" s="7">
        <v>0.08</v>
      </c>
      <c r="AR475" s="18"/>
      <c r="AS475" s="14"/>
      <c r="AT475" s="14"/>
      <c r="AU475" s="14"/>
      <c r="AV475" s="14"/>
      <c r="AW475" s="14"/>
      <c r="AX475" s="7" t="s">
        <v>222</v>
      </c>
      <c r="AY475" s="9" t="s">
        <v>42</v>
      </c>
      <c r="AZ475" s="14"/>
      <c r="BA475" s="14"/>
      <c r="BB475" s="14"/>
      <c r="BC475" s="14"/>
      <c r="BD475" s="14"/>
      <c r="BE475" s="14"/>
      <c r="BF475" s="14"/>
      <c r="BG475" s="14"/>
      <c r="BH475" s="14"/>
      <c r="BI475" s="36"/>
      <c r="BJ475" s="14"/>
      <c r="BK475" s="14"/>
      <c r="BL475" s="26"/>
    </row>
    <row r="476" spans="1:68">
      <c r="A476" s="6" t="s">
        <v>817</v>
      </c>
      <c r="B476" s="6" t="s">
        <v>818</v>
      </c>
      <c r="C476" s="7">
        <v>2</v>
      </c>
      <c r="D476" s="6"/>
      <c r="E476" s="6"/>
      <c r="F476" s="7">
        <v>1</v>
      </c>
      <c r="G476" s="7">
        <v>1</v>
      </c>
      <c r="H476" s="7">
        <v>1</v>
      </c>
      <c r="I476" s="7">
        <v>1</v>
      </c>
      <c r="J476" s="7">
        <v>57</v>
      </c>
      <c r="K476" s="7">
        <v>60</v>
      </c>
      <c r="L476" s="7">
        <v>155</v>
      </c>
      <c r="M476" s="7">
        <f t="shared" si="44"/>
        <v>24.9739854318418</v>
      </c>
      <c r="N476" s="7">
        <v>3</v>
      </c>
      <c r="O476" s="7">
        <v>1</v>
      </c>
      <c r="P476" s="7">
        <v>5</v>
      </c>
      <c r="Q476" s="7">
        <v>5</v>
      </c>
      <c r="R476" s="7">
        <v>4</v>
      </c>
      <c r="S476" s="7">
        <v>0</v>
      </c>
      <c r="T476" s="7">
        <v>1</v>
      </c>
      <c r="U476" s="7" t="s">
        <v>42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4</v>
      </c>
      <c r="AB476" s="7">
        <v>17</v>
      </c>
      <c r="AC476" s="7">
        <v>41</v>
      </c>
      <c r="AD476" s="7">
        <f t="shared" si="42"/>
        <v>51.25</v>
      </c>
      <c r="AE476" s="7">
        <v>39</v>
      </c>
      <c r="AF476" s="7">
        <f t="shared" si="43"/>
        <v>48.75</v>
      </c>
      <c r="AG476" s="7">
        <v>292</v>
      </c>
      <c r="AH476" s="7">
        <v>132</v>
      </c>
      <c r="AI476" s="7">
        <v>0.1</v>
      </c>
      <c r="AJ476" s="7">
        <v>8.8</v>
      </c>
      <c r="AK476" s="7" t="s">
        <v>47</v>
      </c>
      <c r="AL476" s="7" t="s">
        <v>47</v>
      </c>
      <c r="AM476" s="7">
        <v>96</v>
      </c>
      <c r="AN476" s="7">
        <v>103</v>
      </c>
      <c r="AO476" s="7">
        <v>12.6</v>
      </c>
      <c r="AP476" s="7">
        <f t="shared" si="46"/>
        <v>0.932038834951456</v>
      </c>
      <c r="AQ476" s="7">
        <v>0.93</v>
      </c>
      <c r="AR476" s="18"/>
      <c r="AS476" s="17"/>
      <c r="AT476" s="14"/>
      <c r="AU476" s="14"/>
      <c r="AV476" s="14"/>
      <c r="AW476" s="14"/>
      <c r="AX476" s="7" t="s">
        <v>222</v>
      </c>
      <c r="AY476" s="9">
        <v>266</v>
      </c>
      <c r="AZ476" s="14"/>
      <c r="BA476" s="7">
        <v>520</v>
      </c>
      <c r="BB476" s="14"/>
      <c r="BC476" s="7">
        <v>416</v>
      </c>
      <c r="BD476" s="14"/>
      <c r="BE476" s="7">
        <v>575</v>
      </c>
      <c r="BF476" s="7">
        <v>396</v>
      </c>
      <c r="BG476" s="14"/>
      <c r="BH476" s="7">
        <v>254</v>
      </c>
      <c r="BI476" s="36"/>
      <c r="BJ476" s="14"/>
      <c r="BK476" s="14"/>
      <c r="BL476" s="26"/>
      <c r="BO476" s="7">
        <v>303</v>
      </c>
      <c r="BP476" s="7">
        <v>2</v>
      </c>
    </row>
    <row r="477" spans="1:64">
      <c r="A477" s="6" t="s">
        <v>819</v>
      </c>
      <c r="B477" s="6" t="s">
        <v>818</v>
      </c>
      <c r="C477" s="7">
        <v>2</v>
      </c>
      <c r="D477" s="6"/>
      <c r="E477" s="6"/>
      <c r="F477" s="7">
        <v>1</v>
      </c>
      <c r="G477" s="7">
        <v>1</v>
      </c>
      <c r="H477" s="7">
        <v>1</v>
      </c>
      <c r="I477" s="7">
        <v>0</v>
      </c>
      <c r="J477" s="7">
        <v>34</v>
      </c>
      <c r="K477" s="7">
        <v>77</v>
      </c>
      <c r="L477" s="7">
        <v>176</v>
      </c>
      <c r="M477" s="7">
        <f t="shared" si="44"/>
        <v>24.8579545454545</v>
      </c>
      <c r="N477" s="7">
        <v>10</v>
      </c>
      <c r="O477" s="7">
        <v>2</v>
      </c>
      <c r="P477" s="7">
        <v>1</v>
      </c>
      <c r="Q477" s="7">
        <v>1</v>
      </c>
      <c r="R477" s="7">
        <v>0</v>
      </c>
      <c r="S477" s="7">
        <v>1</v>
      </c>
      <c r="T477" s="7">
        <v>0</v>
      </c>
      <c r="U477" s="7" t="s">
        <v>42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3</v>
      </c>
      <c r="AB477" s="7">
        <v>19</v>
      </c>
      <c r="AC477" s="7">
        <v>23</v>
      </c>
      <c r="AD477" s="7">
        <f t="shared" si="42"/>
        <v>28.75</v>
      </c>
      <c r="AE477" s="7">
        <v>37</v>
      </c>
      <c r="AF477" s="7">
        <f t="shared" si="43"/>
        <v>46.25</v>
      </c>
      <c r="AG477" s="7">
        <v>625</v>
      </c>
      <c r="AH477" s="7">
        <v>108</v>
      </c>
      <c r="AI477" s="7">
        <v>0.7</v>
      </c>
      <c r="AJ477" s="7">
        <v>6.4</v>
      </c>
      <c r="AK477" s="7" t="s">
        <v>47</v>
      </c>
      <c r="AL477" s="7" t="s">
        <v>47</v>
      </c>
      <c r="AM477" s="7">
        <v>64</v>
      </c>
      <c r="AN477" s="7">
        <v>90</v>
      </c>
      <c r="AO477" s="7">
        <v>12.6</v>
      </c>
      <c r="AP477" s="7">
        <f t="shared" si="46"/>
        <v>0.711111111111111</v>
      </c>
      <c r="AQ477" s="7">
        <v>0.71</v>
      </c>
      <c r="AR477" s="18"/>
      <c r="AS477" s="6"/>
      <c r="AT477" s="6"/>
      <c r="AU477" s="6"/>
      <c r="AV477" s="6"/>
      <c r="AW477" s="14"/>
      <c r="AX477" s="7" t="s">
        <v>222</v>
      </c>
      <c r="AY477" s="9">
        <v>450</v>
      </c>
      <c r="AZ477" s="14"/>
      <c r="BA477" s="14"/>
      <c r="BB477" s="14"/>
      <c r="BC477" s="14"/>
      <c r="BD477" s="14"/>
      <c r="BE477" s="7">
        <v>770</v>
      </c>
      <c r="BF477" s="14"/>
      <c r="BG477" s="6"/>
      <c r="BH477" s="14"/>
      <c r="BI477" s="36"/>
      <c r="BJ477" s="14"/>
      <c r="BK477" s="14"/>
      <c r="BL477" s="26"/>
    </row>
    <row r="478" spans="1:68">
      <c r="A478" s="6" t="s">
        <v>820</v>
      </c>
      <c r="B478" s="6" t="s">
        <v>818</v>
      </c>
      <c r="C478" s="7">
        <v>2</v>
      </c>
      <c r="D478" s="6"/>
      <c r="E478" s="6"/>
      <c r="F478" s="7">
        <v>1</v>
      </c>
      <c r="G478" s="7">
        <v>1</v>
      </c>
      <c r="H478" s="7">
        <v>2</v>
      </c>
      <c r="I478" s="7">
        <v>1</v>
      </c>
      <c r="J478" s="7">
        <v>23</v>
      </c>
      <c r="K478" s="7">
        <v>101</v>
      </c>
      <c r="L478" s="7">
        <v>172</v>
      </c>
      <c r="M478" s="7">
        <f t="shared" si="44"/>
        <v>34.1400757166036</v>
      </c>
      <c r="N478" s="7">
        <v>4</v>
      </c>
      <c r="O478" s="7">
        <v>2</v>
      </c>
      <c r="P478" s="7">
        <v>3</v>
      </c>
      <c r="Q478" s="7">
        <v>3</v>
      </c>
      <c r="R478" s="7">
        <v>1</v>
      </c>
      <c r="S478" s="7">
        <v>0</v>
      </c>
      <c r="T478" s="7">
        <v>0</v>
      </c>
      <c r="U478" s="7" t="s">
        <v>22</v>
      </c>
      <c r="V478" s="7">
        <v>1</v>
      </c>
      <c r="W478" s="7">
        <v>0</v>
      </c>
      <c r="X478" s="7">
        <v>0</v>
      </c>
      <c r="Y478" s="7">
        <v>1</v>
      </c>
      <c r="Z478" s="7">
        <v>0</v>
      </c>
      <c r="AA478" s="7">
        <v>2</v>
      </c>
      <c r="AB478" s="7">
        <v>18</v>
      </c>
      <c r="AC478" s="7">
        <v>35</v>
      </c>
      <c r="AD478" s="7">
        <f t="shared" si="42"/>
        <v>43.75</v>
      </c>
      <c r="AE478" s="7">
        <v>39</v>
      </c>
      <c r="AF478" s="7">
        <f t="shared" si="43"/>
        <v>48.75</v>
      </c>
      <c r="AG478" s="7">
        <v>766</v>
      </c>
      <c r="AH478" s="7">
        <v>123</v>
      </c>
      <c r="AI478" s="7">
        <v>6.7</v>
      </c>
      <c r="AJ478" s="7">
        <v>27</v>
      </c>
      <c r="AK478" s="7" t="s">
        <v>47</v>
      </c>
      <c r="AL478" s="7" t="s">
        <v>47</v>
      </c>
      <c r="AM478" s="7">
        <v>96</v>
      </c>
      <c r="AN478" s="7">
        <v>137</v>
      </c>
      <c r="AO478" s="7">
        <v>12.6</v>
      </c>
      <c r="AP478" s="7">
        <f t="shared" si="46"/>
        <v>0.700729927007299</v>
      </c>
      <c r="AQ478" s="7">
        <v>0.7</v>
      </c>
      <c r="AR478" s="18"/>
      <c r="AS478" s="15"/>
      <c r="AT478" s="15"/>
      <c r="AU478" s="15"/>
      <c r="AV478" s="15"/>
      <c r="AW478" s="14"/>
      <c r="AX478" s="7" t="s">
        <v>222</v>
      </c>
      <c r="AY478" s="9">
        <v>532</v>
      </c>
      <c r="AZ478" s="9">
        <v>262</v>
      </c>
      <c r="BA478" s="14"/>
      <c r="BB478" s="7">
        <v>633</v>
      </c>
      <c r="BC478" s="14"/>
      <c r="BD478" s="7">
        <v>380</v>
      </c>
      <c r="BE478" s="7">
        <v>725</v>
      </c>
      <c r="BF478" s="7">
        <v>309</v>
      </c>
      <c r="BG478" s="7">
        <v>342</v>
      </c>
      <c r="BH478" s="6"/>
      <c r="BI478" s="36"/>
      <c r="BJ478" s="14"/>
      <c r="BK478" s="14"/>
      <c r="BL478" s="26"/>
      <c r="BO478" s="7">
        <v>325</v>
      </c>
      <c r="BP478" s="7">
        <v>1</v>
      </c>
    </row>
    <row r="479" spans="1:64">
      <c r="A479" s="6" t="s">
        <v>821</v>
      </c>
      <c r="B479" s="6" t="s">
        <v>818</v>
      </c>
      <c r="C479" s="7">
        <v>1</v>
      </c>
      <c r="D479" s="7">
        <v>13076893234</v>
      </c>
      <c r="E479" s="7" t="s">
        <v>103</v>
      </c>
      <c r="F479" s="7">
        <v>1</v>
      </c>
      <c r="G479" s="7">
        <v>2</v>
      </c>
      <c r="H479" s="7">
        <v>1</v>
      </c>
      <c r="I479" s="7">
        <v>1</v>
      </c>
      <c r="J479" s="7">
        <v>52</v>
      </c>
      <c r="K479" s="7">
        <v>81</v>
      </c>
      <c r="L479" s="7">
        <v>175</v>
      </c>
      <c r="M479" s="7">
        <f t="shared" si="44"/>
        <v>26.4489795918367</v>
      </c>
      <c r="N479" s="7">
        <v>4</v>
      </c>
      <c r="O479" s="7">
        <v>2</v>
      </c>
      <c r="P479" s="7">
        <v>3</v>
      </c>
      <c r="Q479" s="7">
        <v>3</v>
      </c>
      <c r="R479" s="7">
        <v>1</v>
      </c>
      <c r="S479" s="7">
        <v>0</v>
      </c>
      <c r="T479" s="7">
        <v>1</v>
      </c>
      <c r="U479" s="7" t="s">
        <v>42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5</v>
      </c>
      <c r="AB479" s="7">
        <v>21</v>
      </c>
      <c r="AC479" s="7">
        <v>36</v>
      </c>
      <c r="AD479" s="7">
        <f t="shared" si="42"/>
        <v>45</v>
      </c>
      <c r="AE479" s="7">
        <v>33</v>
      </c>
      <c r="AF479" s="7">
        <f t="shared" si="43"/>
        <v>41.25</v>
      </c>
      <c r="AG479" s="7">
        <v>628</v>
      </c>
      <c r="AH479" s="7">
        <v>142</v>
      </c>
      <c r="AI479" s="7">
        <v>71.2</v>
      </c>
      <c r="AJ479" s="6"/>
      <c r="AK479" s="7" t="s">
        <v>816</v>
      </c>
      <c r="AL479" s="7" t="s">
        <v>816</v>
      </c>
      <c r="AM479" s="7">
        <v>30</v>
      </c>
      <c r="AN479" s="7">
        <v>90</v>
      </c>
      <c r="AO479" s="6"/>
      <c r="AP479" s="7">
        <f t="shared" si="46"/>
        <v>0.333333333333333</v>
      </c>
      <c r="AQ479" s="7">
        <v>0.33</v>
      </c>
      <c r="AR479" s="18"/>
      <c r="AS479" s="14"/>
      <c r="AT479" s="14"/>
      <c r="AU479" s="14"/>
      <c r="AV479" s="14"/>
      <c r="AW479" s="14"/>
      <c r="AX479" s="7" t="s">
        <v>222</v>
      </c>
      <c r="AY479" s="9" t="s">
        <v>42</v>
      </c>
      <c r="AZ479" s="14"/>
      <c r="BA479" s="14"/>
      <c r="BB479" s="14"/>
      <c r="BC479" s="14"/>
      <c r="BD479" s="14"/>
      <c r="BE479" s="14"/>
      <c r="BF479" s="14"/>
      <c r="BG479" s="14"/>
      <c r="BH479" s="14"/>
      <c r="BI479" s="36"/>
      <c r="BJ479" s="14"/>
      <c r="BK479" s="14"/>
      <c r="BL479" s="26"/>
    </row>
    <row r="480" spans="1:64">
      <c r="A480" s="6" t="s">
        <v>822</v>
      </c>
      <c r="B480" s="6" t="s">
        <v>818</v>
      </c>
      <c r="C480" s="7">
        <v>1</v>
      </c>
      <c r="D480" s="7">
        <v>18027299733</v>
      </c>
      <c r="E480" s="7" t="s">
        <v>474</v>
      </c>
      <c r="F480" s="7">
        <v>2</v>
      </c>
      <c r="G480" s="7">
        <v>1</v>
      </c>
      <c r="H480" s="7">
        <v>1</v>
      </c>
      <c r="I480" s="7">
        <v>1</v>
      </c>
      <c r="J480" s="7">
        <v>68</v>
      </c>
      <c r="K480" s="7">
        <v>59</v>
      </c>
      <c r="L480" s="7">
        <v>159</v>
      </c>
      <c r="M480" s="7">
        <f t="shared" si="44"/>
        <v>23.3376844270401</v>
      </c>
      <c r="N480" s="7">
        <v>4</v>
      </c>
      <c r="O480" s="7">
        <v>1</v>
      </c>
      <c r="P480" s="7">
        <v>2</v>
      </c>
      <c r="Q480" s="7">
        <v>2</v>
      </c>
      <c r="R480" s="7">
        <v>2</v>
      </c>
      <c r="S480" s="7">
        <v>0</v>
      </c>
      <c r="T480" s="7">
        <v>0</v>
      </c>
      <c r="U480" s="7" t="s">
        <v>22</v>
      </c>
      <c r="V480" s="7">
        <v>1</v>
      </c>
      <c r="W480" s="7">
        <v>0</v>
      </c>
      <c r="X480" s="7">
        <v>0</v>
      </c>
      <c r="Y480" s="7">
        <v>1</v>
      </c>
      <c r="Z480" s="7">
        <v>0</v>
      </c>
      <c r="AA480" s="7">
        <v>4</v>
      </c>
      <c r="AB480" s="7">
        <v>22</v>
      </c>
      <c r="AC480" s="7">
        <v>28</v>
      </c>
      <c r="AD480" s="7">
        <f t="shared" si="42"/>
        <v>35</v>
      </c>
      <c r="AE480" s="7">
        <v>30</v>
      </c>
      <c r="AF480" s="7">
        <f t="shared" si="43"/>
        <v>37.5</v>
      </c>
      <c r="AG480" s="7">
        <v>442</v>
      </c>
      <c r="AH480" s="7">
        <v>88</v>
      </c>
      <c r="AI480" s="7">
        <v>5.6</v>
      </c>
      <c r="AJ480" s="7">
        <v>18</v>
      </c>
      <c r="AK480" s="7" t="s">
        <v>47</v>
      </c>
      <c r="AL480" s="7" t="s">
        <v>47</v>
      </c>
      <c r="AM480" s="7">
        <v>23</v>
      </c>
      <c r="AN480" s="7">
        <v>90</v>
      </c>
      <c r="AO480" s="7">
        <v>12.12</v>
      </c>
      <c r="AP480" s="7">
        <f t="shared" si="46"/>
        <v>0.255555555555556</v>
      </c>
      <c r="AQ480" s="7">
        <v>0.26</v>
      </c>
      <c r="AR480" s="18"/>
      <c r="AS480" s="23"/>
      <c r="AT480" s="14"/>
      <c r="AU480" s="14"/>
      <c r="AV480" s="14"/>
      <c r="AW480" s="14"/>
      <c r="AX480" s="7" t="s">
        <v>222</v>
      </c>
      <c r="AY480" s="9" t="s">
        <v>42</v>
      </c>
      <c r="AZ480" s="14"/>
      <c r="BA480" s="14"/>
      <c r="BB480" s="14"/>
      <c r="BC480" s="14"/>
      <c r="BD480" s="14"/>
      <c r="BE480" s="14"/>
      <c r="BF480" s="14"/>
      <c r="BG480" s="14"/>
      <c r="BH480" s="14"/>
      <c r="BI480" s="36"/>
      <c r="BJ480" s="14"/>
      <c r="BK480" s="14"/>
      <c r="BL480" s="26"/>
    </row>
    <row r="481" spans="1:68">
      <c r="A481" s="6" t="s">
        <v>823</v>
      </c>
      <c r="B481" s="6" t="s">
        <v>824</v>
      </c>
      <c r="C481" s="7">
        <v>1</v>
      </c>
      <c r="D481" s="7">
        <v>18122397918</v>
      </c>
      <c r="E481" s="7" t="s">
        <v>825</v>
      </c>
      <c r="F481" s="7">
        <v>1</v>
      </c>
      <c r="G481" s="7">
        <v>1</v>
      </c>
      <c r="H481" s="7">
        <v>1</v>
      </c>
      <c r="I481" s="7">
        <v>1</v>
      </c>
      <c r="J481" s="7">
        <v>48</v>
      </c>
      <c r="K481" s="7">
        <v>112</v>
      </c>
      <c r="L481" s="7">
        <v>172</v>
      </c>
      <c r="M481" s="7">
        <f t="shared" si="44"/>
        <v>37.8583017847485</v>
      </c>
      <c r="N481" s="7">
        <v>6</v>
      </c>
      <c r="O481" s="7">
        <v>2</v>
      </c>
      <c r="P481" s="7">
        <v>2</v>
      </c>
      <c r="Q481" s="7">
        <v>2</v>
      </c>
      <c r="R481" s="7">
        <v>2</v>
      </c>
      <c r="S481" s="7">
        <v>0</v>
      </c>
      <c r="T481" s="7">
        <v>0</v>
      </c>
      <c r="U481" s="7" t="s">
        <v>655</v>
      </c>
      <c r="V481" s="7">
        <v>1</v>
      </c>
      <c r="W481" s="7">
        <v>1</v>
      </c>
      <c r="X481" s="7">
        <v>1</v>
      </c>
      <c r="Y481" s="7">
        <v>1</v>
      </c>
      <c r="Z481" s="7">
        <v>0</v>
      </c>
      <c r="AA481" s="7">
        <v>5</v>
      </c>
      <c r="AB481" s="7">
        <v>19</v>
      </c>
      <c r="AC481" s="7">
        <v>31</v>
      </c>
      <c r="AD481" s="7">
        <f t="shared" si="42"/>
        <v>38.75</v>
      </c>
      <c r="AE481" s="7">
        <v>33</v>
      </c>
      <c r="AF481" s="7">
        <f t="shared" si="43"/>
        <v>41.25</v>
      </c>
      <c r="AG481" s="7">
        <v>537</v>
      </c>
      <c r="AH481" s="7">
        <v>96</v>
      </c>
      <c r="AI481" s="7">
        <v>48.5</v>
      </c>
      <c r="AJ481" s="7">
        <v>9.8</v>
      </c>
      <c r="AK481" s="7" t="s">
        <v>47</v>
      </c>
      <c r="AL481" s="7" t="s">
        <v>47</v>
      </c>
      <c r="AM481" s="7">
        <v>7</v>
      </c>
      <c r="AN481" s="7">
        <v>21</v>
      </c>
      <c r="AO481" s="6"/>
      <c r="AP481" s="7">
        <f t="shared" si="46"/>
        <v>0.333333333333333</v>
      </c>
      <c r="AQ481" s="7">
        <v>0.3</v>
      </c>
      <c r="AR481" s="18"/>
      <c r="AS481" s="14"/>
      <c r="AT481" s="14"/>
      <c r="AU481" s="14"/>
      <c r="AV481" s="14"/>
      <c r="AW481" s="14"/>
      <c r="AX481" s="7" t="s">
        <v>222</v>
      </c>
      <c r="AY481" s="9" t="s">
        <v>42</v>
      </c>
      <c r="AZ481" s="14"/>
      <c r="BA481" s="14"/>
      <c r="BB481" s="14"/>
      <c r="BC481" s="14"/>
      <c r="BD481" s="14"/>
      <c r="BE481" s="14"/>
      <c r="BF481" s="14"/>
      <c r="BG481" s="14"/>
      <c r="BH481" s="14"/>
      <c r="BI481" s="36"/>
      <c r="BJ481" s="14"/>
      <c r="BK481" s="14"/>
      <c r="BL481" s="26"/>
      <c r="BO481" s="7">
        <v>396</v>
      </c>
      <c r="BP481" s="7">
        <v>2</v>
      </c>
    </row>
    <row r="482" spans="1:68">
      <c r="A482" s="6" t="s">
        <v>826</v>
      </c>
      <c r="B482" s="6" t="s">
        <v>827</v>
      </c>
      <c r="C482" s="7">
        <v>1</v>
      </c>
      <c r="D482" s="7">
        <v>13570401713</v>
      </c>
      <c r="E482" s="7" t="s">
        <v>106</v>
      </c>
      <c r="F482" s="7">
        <v>2</v>
      </c>
      <c r="G482" s="7">
        <v>1</v>
      </c>
      <c r="H482" s="7">
        <v>1</v>
      </c>
      <c r="I482" s="7">
        <v>1</v>
      </c>
      <c r="J482" s="7">
        <v>41</v>
      </c>
      <c r="K482" s="7">
        <v>83</v>
      </c>
      <c r="L482" s="7">
        <v>170</v>
      </c>
      <c r="M482" s="7">
        <f t="shared" si="44"/>
        <v>28.719723183391</v>
      </c>
      <c r="N482" s="7">
        <v>10</v>
      </c>
      <c r="O482" s="7">
        <v>2</v>
      </c>
      <c r="P482" s="7">
        <v>1</v>
      </c>
      <c r="Q482" s="7">
        <v>1</v>
      </c>
      <c r="R482" s="7">
        <v>2</v>
      </c>
      <c r="S482" s="7">
        <v>0</v>
      </c>
      <c r="T482" s="7">
        <v>1</v>
      </c>
      <c r="U482" s="7" t="s">
        <v>577</v>
      </c>
      <c r="V482" s="7">
        <v>1</v>
      </c>
      <c r="W482" s="7">
        <v>0</v>
      </c>
      <c r="X482" s="7">
        <v>1</v>
      </c>
      <c r="Y482" s="7">
        <v>1</v>
      </c>
      <c r="Z482" s="7">
        <v>0</v>
      </c>
      <c r="AA482" s="7">
        <v>4</v>
      </c>
      <c r="AB482" s="7">
        <v>16</v>
      </c>
      <c r="AC482" s="7">
        <v>33</v>
      </c>
      <c r="AD482" s="7">
        <f t="shared" si="42"/>
        <v>41.25</v>
      </c>
      <c r="AE482" s="7">
        <v>32</v>
      </c>
      <c r="AF482" s="7">
        <f t="shared" si="43"/>
        <v>40</v>
      </c>
      <c r="AG482" s="7">
        <v>313</v>
      </c>
      <c r="AH482" s="7">
        <v>105</v>
      </c>
      <c r="AI482" s="7">
        <v>3.2</v>
      </c>
      <c r="AJ482" s="7">
        <v>17</v>
      </c>
      <c r="AK482" s="7" t="s">
        <v>47</v>
      </c>
      <c r="AL482" s="7" t="s">
        <v>47</v>
      </c>
      <c r="AM482" s="7">
        <v>16</v>
      </c>
      <c r="AN482" s="7">
        <v>20</v>
      </c>
      <c r="AO482" s="6"/>
      <c r="AP482" s="7">
        <f t="shared" si="46"/>
        <v>0.8</v>
      </c>
      <c r="AQ482" s="7">
        <v>0.8</v>
      </c>
      <c r="AR482" s="18"/>
      <c r="AS482" s="17"/>
      <c r="AT482" s="17"/>
      <c r="AU482" s="17"/>
      <c r="AV482" s="14"/>
      <c r="AW482" s="14"/>
      <c r="AX482" s="7" t="s">
        <v>222</v>
      </c>
      <c r="AY482" s="9">
        <v>344</v>
      </c>
      <c r="AZ482" s="14"/>
      <c r="BA482" s="14"/>
      <c r="BB482" s="14"/>
      <c r="BC482" s="14"/>
      <c r="BD482" s="14"/>
      <c r="BE482" s="7">
        <v>362</v>
      </c>
      <c r="BF482" s="7">
        <v>332</v>
      </c>
      <c r="BG482" s="7">
        <v>299</v>
      </c>
      <c r="BH482" s="7">
        <v>275</v>
      </c>
      <c r="BI482" s="36"/>
      <c r="BJ482" s="14"/>
      <c r="BK482" s="14"/>
      <c r="BL482" s="26"/>
      <c r="BO482" s="7">
        <v>310</v>
      </c>
      <c r="BP482" s="7">
        <v>1</v>
      </c>
    </row>
    <row r="483" spans="1:68">
      <c r="A483" s="6" t="s">
        <v>828</v>
      </c>
      <c r="B483" s="6" t="s">
        <v>827</v>
      </c>
      <c r="C483" s="7">
        <v>1</v>
      </c>
      <c r="D483" s="7">
        <v>13711198114</v>
      </c>
      <c r="E483" s="7" t="s">
        <v>103</v>
      </c>
      <c r="F483" s="7">
        <v>1</v>
      </c>
      <c r="G483" s="7">
        <v>1</v>
      </c>
      <c r="H483" s="7">
        <v>1</v>
      </c>
      <c r="I483" s="7">
        <v>1</v>
      </c>
      <c r="J483" s="7">
        <v>43</v>
      </c>
      <c r="K483" s="7">
        <v>80</v>
      </c>
      <c r="L483" s="7">
        <v>168</v>
      </c>
      <c r="M483" s="7">
        <f t="shared" si="44"/>
        <v>28.3446712018141</v>
      </c>
      <c r="N483" s="7">
        <v>6</v>
      </c>
      <c r="O483" s="7">
        <v>2</v>
      </c>
      <c r="P483" s="7">
        <v>2</v>
      </c>
      <c r="Q483" s="7">
        <v>2</v>
      </c>
      <c r="R483" s="7">
        <v>1</v>
      </c>
      <c r="S483" s="7">
        <v>0</v>
      </c>
      <c r="T483" s="7">
        <v>1</v>
      </c>
      <c r="U483" s="7" t="s">
        <v>829</v>
      </c>
      <c r="V483" s="7">
        <v>1</v>
      </c>
      <c r="W483" s="7">
        <v>1</v>
      </c>
      <c r="X483" s="7">
        <v>1</v>
      </c>
      <c r="Y483" s="7">
        <v>0</v>
      </c>
      <c r="Z483" s="7">
        <v>1</v>
      </c>
      <c r="AA483" s="7">
        <v>5</v>
      </c>
      <c r="AB483" s="7">
        <v>15</v>
      </c>
      <c r="AC483" s="7">
        <v>28</v>
      </c>
      <c r="AD483" s="7">
        <f t="shared" si="42"/>
        <v>35</v>
      </c>
      <c r="AE483" s="7">
        <v>37</v>
      </c>
      <c r="AF483" s="7">
        <f t="shared" si="43"/>
        <v>46.25</v>
      </c>
      <c r="AG483" s="7">
        <v>521</v>
      </c>
      <c r="AH483" s="7">
        <v>203</v>
      </c>
      <c r="AI483" s="7">
        <v>10.9</v>
      </c>
      <c r="AJ483" s="7">
        <v>81</v>
      </c>
      <c r="AK483" s="7" t="s">
        <v>47</v>
      </c>
      <c r="AL483" s="7" t="s">
        <v>47</v>
      </c>
      <c r="AM483" s="7">
        <v>16</v>
      </c>
      <c r="AN483" s="7">
        <v>22</v>
      </c>
      <c r="AO483" s="6"/>
      <c r="AP483" s="7">
        <f t="shared" si="46"/>
        <v>0.727272727272727</v>
      </c>
      <c r="AQ483" s="7">
        <v>0.72</v>
      </c>
      <c r="AR483" s="21"/>
      <c r="AS483" s="6"/>
      <c r="AT483" s="6"/>
      <c r="AU483" s="6"/>
      <c r="AV483" s="6"/>
      <c r="AW483" s="14"/>
      <c r="AX483" s="7" t="s">
        <v>222</v>
      </c>
      <c r="AY483" s="9">
        <v>432</v>
      </c>
      <c r="AZ483" s="6"/>
      <c r="BA483" s="6"/>
      <c r="BB483" s="6"/>
      <c r="BC483" s="6"/>
      <c r="BD483" s="6"/>
      <c r="BE483" s="6"/>
      <c r="BF483" s="6"/>
      <c r="BG483" s="6"/>
      <c r="BH483" s="6"/>
      <c r="BI483" s="36"/>
      <c r="BJ483" s="6"/>
      <c r="BK483" s="6"/>
      <c r="BL483" s="26"/>
      <c r="BO483" s="7">
        <v>238</v>
      </c>
      <c r="BP483" s="7">
        <v>1</v>
      </c>
    </row>
    <row r="484" spans="1:68">
      <c r="A484" s="6" t="s">
        <v>830</v>
      </c>
      <c r="B484" s="6" t="s">
        <v>827</v>
      </c>
      <c r="C484" s="7">
        <v>2</v>
      </c>
      <c r="D484" s="7">
        <v>18898786309</v>
      </c>
      <c r="E484" s="7" t="s">
        <v>479</v>
      </c>
      <c r="F484" s="7">
        <v>1</v>
      </c>
      <c r="G484" s="7">
        <v>1</v>
      </c>
      <c r="H484" s="7">
        <v>1</v>
      </c>
      <c r="I484" s="7">
        <v>1</v>
      </c>
      <c r="J484" s="7">
        <v>44</v>
      </c>
      <c r="K484" s="7">
        <v>70</v>
      </c>
      <c r="L484" s="7">
        <v>170</v>
      </c>
      <c r="M484" s="7">
        <f t="shared" si="44"/>
        <v>24.2214532871972</v>
      </c>
      <c r="N484" s="7">
        <v>10</v>
      </c>
      <c r="O484" s="7">
        <v>1</v>
      </c>
      <c r="P484" s="7">
        <v>5</v>
      </c>
      <c r="Q484" s="7">
        <v>5</v>
      </c>
      <c r="R484" s="7">
        <v>2</v>
      </c>
      <c r="S484" s="7">
        <v>1</v>
      </c>
      <c r="T484" s="7">
        <v>0</v>
      </c>
      <c r="U484" s="7" t="s">
        <v>42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1</v>
      </c>
      <c r="AB484" s="7">
        <v>18</v>
      </c>
      <c r="AC484" s="7">
        <v>22</v>
      </c>
      <c r="AD484" s="7">
        <f t="shared" si="42"/>
        <v>27.5</v>
      </c>
      <c r="AE484" s="7">
        <v>36</v>
      </c>
      <c r="AF484" s="7">
        <f t="shared" si="43"/>
        <v>45</v>
      </c>
      <c r="AG484" s="7">
        <v>358</v>
      </c>
      <c r="AH484" s="7">
        <v>104</v>
      </c>
      <c r="AI484" s="7">
        <v>4.5</v>
      </c>
      <c r="AJ484" s="7">
        <v>7.1</v>
      </c>
      <c r="AK484" s="7" t="s">
        <v>47</v>
      </c>
      <c r="AL484" s="7" t="s">
        <v>47</v>
      </c>
      <c r="AM484" s="7">
        <v>64</v>
      </c>
      <c r="AN484" s="7">
        <v>90</v>
      </c>
      <c r="AO484" s="7">
        <v>12.4</v>
      </c>
      <c r="AP484" s="7">
        <f t="shared" si="46"/>
        <v>0.711111111111111</v>
      </c>
      <c r="AQ484" s="7">
        <v>0.71</v>
      </c>
      <c r="AR484" s="18"/>
      <c r="AS484" s="6"/>
      <c r="AT484" s="6"/>
      <c r="AU484" s="6"/>
      <c r="AV484" s="6"/>
      <c r="AW484" s="14"/>
      <c r="AX484" s="7" t="s">
        <v>222</v>
      </c>
      <c r="AY484" s="9">
        <v>270</v>
      </c>
      <c r="AZ484" s="14"/>
      <c r="BA484" s="14"/>
      <c r="BB484" s="7">
        <v>321</v>
      </c>
      <c r="BC484" s="14"/>
      <c r="BD484" s="14"/>
      <c r="BE484" s="14"/>
      <c r="BF484" s="14"/>
      <c r="BG484" s="14"/>
      <c r="BH484" s="14"/>
      <c r="BI484" s="36"/>
      <c r="BJ484" s="14"/>
      <c r="BK484" s="14"/>
      <c r="BL484" s="26"/>
      <c r="BO484" s="7">
        <v>238</v>
      </c>
      <c r="BP484" s="7">
        <v>1</v>
      </c>
    </row>
    <row r="485" spans="1:68">
      <c r="A485" s="6" t="s">
        <v>831</v>
      </c>
      <c r="B485" s="6" t="s">
        <v>827</v>
      </c>
      <c r="C485" s="7">
        <v>2</v>
      </c>
      <c r="D485" s="14"/>
      <c r="E485" s="6"/>
      <c r="F485" s="7">
        <v>1</v>
      </c>
      <c r="G485" s="7">
        <v>1</v>
      </c>
      <c r="H485" s="7">
        <v>1</v>
      </c>
      <c r="I485" s="7">
        <v>1</v>
      </c>
      <c r="J485" s="7">
        <v>24</v>
      </c>
      <c r="K485" s="7">
        <v>103</v>
      </c>
      <c r="L485" s="7">
        <v>173</v>
      </c>
      <c r="M485" s="7">
        <f t="shared" si="44"/>
        <v>34.4147816499048</v>
      </c>
      <c r="N485" s="7">
        <v>3</v>
      </c>
      <c r="O485" s="7">
        <v>2</v>
      </c>
      <c r="P485" s="7">
        <v>1</v>
      </c>
      <c r="Q485" s="7">
        <v>1</v>
      </c>
      <c r="R485" s="7">
        <v>1</v>
      </c>
      <c r="S485" s="7">
        <v>0</v>
      </c>
      <c r="T485" s="7">
        <v>0</v>
      </c>
      <c r="U485" s="7" t="s">
        <v>42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2</v>
      </c>
      <c r="AB485" s="7">
        <v>22</v>
      </c>
      <c r="AC485" s="7">
        <v>33</v>
      </c>
      <c r="AD485" s="7">
        <f t="shared" si="42"/>
        <v>41.25</v>
      </c>
      <c r="AE485" s="7">
        <v>26</v>
      </c>
      <c r="AF485" s="7">
        <f t="shared" si="43"/>
        <v>32.5</v>
      </c>
      <c r="AG485" s="7">
        <v>463</v>
      </c>
      <c r="AH485" s="7">
        <v>100</v>
      </c>
      <c r="AI485" s="7">
        <v>1.3</v>
      </c>
      <c r="AJ485" s="7">
        <v>14</v>
      </c>
      <c r="AK485" s="7" t="s">
        <v>47</v>
      </c>
      <c r="AL485" s="7" t="s">
        <v>47</v>
      </c>
      <c r="AM485" s="7">
        <v>32</v>
      </c>
      <c r="AN485" s="7">
        <v>90</v>
      </c>
      <c r="AO485" s="7">
        <v>12.4</v>
      </c>
      <c r="AP485" s="7">
        <f t="shared" si="46"/>
        <v>0.355555555555556</v>
      </c>
      <c r="AQ485" s="7">
        <v>0.36</v>
      </c>
      <c r="AR485" s="18"/>
      <c r="AS485" s="14"/>
      <c r="AT485" s="14"/>
      <c r="AU485" s="14"/>
      <c r="AV485" s="14"/>
      <c r="AW485" s="14"/>
      <c r="AX485" s="7" t="s">
        <v>222</v>
      </c>
      <c r="AY485" s="9" t="s">
        <v>42</v>
      </c>
      <c r="AZ485" s="14"/>
      <c r="BA485" s="14"/>
      <c r="BB485" s="14"/>
      <c r="BC485" s="14"/>
      <c r="BD485" s="14"/>
      <c r="BE485" s="14"/>
      <c r="BF485" s="14"/>
      <c r="BG485" s="14"/>
      <c r="BH485" s="14"/>
      <c r="BI485" s="36"/>
      <c r="BJ485" s="14"/>
      <c r="BK485" s="14"/>
      <c r="BL485" s="26"/>
      <c r="BO485" s="7">
        <v>251</v>
      </c>
      <c r="BP485" s="7">
        <v>1</v>
      </c>
    </row>
    <row r="486" spans="1:64">
      <c r="A486" s="6" t="s">
        <v>832</v>
      </c>
      <c r="B486" s="6" t="s">
        <v>827</v>
      </c>
      <c r="C486" s="7">
        <v>2</v>
      </c>
      <c r="D486" s="6"/>
      <c r="E486" s="6"/>
      <c r="F486" s="7">
        <v>1</v>
      </c>
      <c r="G486" s="7">
        <v>1</v>
      </c>
      <c r="H486" s="7">
        <v>1</v>
      </c>
      <c r="I486" s="7">
        <v>1</v>
      </c>
      <c r="J486" s="7">
        <v>51</v>
      </c>
      <c r="K486" s="7">
        <v>80</v>
      </c>
      <c r="L486" s="7">
        <v>170</v>
      </c>
      <c r="M486" s="7">
        <f t="shared" si="44"/>
        <v>27.681660899654</v>
      </c>
      <c r="N486" s="7">
        <v>2</v>
      </c>
      <c r="O486" s="7">
        <v>2</v>
      </c>
      <c r="P486" s="7">
        <v>2</v>
      </c>
      <c r="Q486" s="7">
        <v>2</v>
      </c>
      <c r="R486" s="7">
        <v>2</v>
      </c>
      <c r="S486" s="7">
        <v>1</v>
      </c>
      <c r="T486" s="7">
        <v>0</v>
      </c>
      <c r="U486" s="7" t="s">
        <v>22</v>
      </c>
      <c r="V486" s="7">
        <v>0</v>
      </c>
      <c r="W486" s="7">
        <v>0</v>
      </c>
      <c r="X486" s="7">
        <v>0</v>
      </c>
      <c r="Y486" s="7">
        <v>1</v>
      </c>
      <c r="Z486" s="7">
        <v>0</v>
      </c>
      <c r="AA486" s="7">
        <v>1</v>
      </c>
      <c r="AB486" s="7">
        <v>15</v>
      </c>
      <c r="AC486" s="7">
        <v>31</v>
      </c>
      <c r="AD486" s="7">
        <f t="shared" si="42"/>
        <v>38.75</v>
      </c>
      <c r="AE486" s="7">
        <v>36</v>
      </c>
      <c r="AF486" s="7">
        <f t="shared" si="43"/>
        <v>45</v>
      </c>
      <c r="AG486" s="7">
        <v>466</v>
      </c>
      <c r="AH486" s="7">
        <v>111</v>
      </c>
      <c r="AI486" s="7">
        <v>6.2</v>
      </c>
      <c r="AJ486" s="7">
        <v>10</v>
      </c>
      <c r="AK486" s="7" t="s">
        <v>47</v>
      </c>
      <c r="AL486" s="7" t="s">
        <v>47</v>
      </c>
      <c r="AM486" s="7">
        <v>32</v>
      </c>
      <c r="AN486" s="7">
        <v>107</v>
      </c>
      <c r="AO486" s="7">
        <v>12.4</v>
      </c>
      <c r="AP486" s="7">
        <f t="shared" si="46"/>
        <v>0.299065420560748</v>
      </c>
      <c r="AQ486" s="7">
        <v>0.3</v>
      </c>
      <c r="AR486" s="18"/>
      <c r="AS486" s="23"/>
      <c r="AT486" s="23"/>
      <c r="AU486" s="23"/>
      <c r="AV486" s="14"/>
      <c r="AW486" s="14"/>
      <c r="AX486" s="7" t="s">
        <v>222</v>
      </c>
      <c r="AY486" s="14"/>
      <c r="AZ486" s="14"/>
      <c r="BA486" s="7">
        <v>850</v>
      </c>
      <c r="BB486" s="7">
        <v>303</v>
      </c>
      <c r="BC486" s="7">
        <v>432</v>
      </c>
      <c r="BD486" s="7">
        <v>285</v>
      </c>
      <c r="BE486" s="7">
        <v>366</v>
      </c>
      <c r="BF486" s="7">
        <v>375</v>
      </c>
      <c r="BG486" s="14"/>
      <c r="BH486" s="14"/>
      <c r="BI486" s="36">
        <v>739</v>
      </c>
      <c r="BJ486" s="14"/>
      <c r="BK486" s="14"/>
      <c r="BL486" s="26"/>
    </row>
    <row r="487" spans="1:68">
      <c r="A487" s="6" t="s">
        <v>833</v>
      </c>
      <c r="B487" s="6" t="s">
        <v>827</v>
      </c>
      <c r="C487" s="7">
        <v>2</v>
      </c>
      <c r="D487" s="6"/>
      <c r="E487" s="6"/>
      <c r="F487" s="7">
        <v>2</v>
      </c>
      <c r="G487" s="7">
        <v>2</v>
      </c>
      <c r="H487" s="7">
        <v>1</v>
      </c>
      <c r="I487" s="7">
        <v>1</v>
      </c>
      <c r="J487" s="7">
        <v>52</v>
      </c>
      <c r="K487" s="7">
        <v>70</v>
      </c>
      <c r="L487" s="7">
        <v>170</v>
      </c>
      <c r="M487" s="7">
        <f t="shared" si="44"/>
        <v>24.2214532871972</v>
      </c>
      <c r="N487" s="7">
        <v>1</v>
      </c>
      <c r="O487" s="7">
        <v>1</v>
      </c>
      <c r="P487" s="7">
        <v>1</v>
      </c>
      <c r="Q487" s="7">
        <v>1</v>
      </c>
      <c r="R487" s="7">
        <v>2</v>
      </c>
      <c r="S487" s="7">
        <v>0</v>
      </c>
      <c r="T487" s="7">
        <v>0</v>
      </c>
      <c r="U487" s="7" t="s">
        <v>42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2</v>
      </c>
      <c r="AB487" s="7">
        <v>20</v>
      </c>
      <c r="AC487" s="7">
        <v>35</v>
      </c>
      <c r="AD487" s="7">
        <f t="shared" si="42"/>
        <v>43.75</v>
      </c>
      <c r="AE487" s="7">
        <v>29</v>
      </c>
      <c r="AF487" s="7">
        <f t="shared" si="43"/>
        <v>36.25</v>
      </c>
      <c r="AG487" s="7">
        <v>470</v>
      </c>
      <c r="AH487" s="7">
        <v>100</v>
      </c>
      <c r="AI487" s="7">
        <v>0</v>
      </c>
      <c r="AJ487" s="7">
        <v>6.5</v>
      </c>
      <c r="AK487" s="7" t="s">
        <v>42</v>
      </c>
      <c r="AL487" s="7" t="s">
        <v>42</v>
      </c>
      <c r="AM487" s="6"/>
      <c r="AN487" s="6"/>
      <c r="AO487" s="15"/>
      <c r="AP487" s="6"/>
      <c r="AQ487" s="6"/>
      <c r="AR487" s="18"/>
      <c r="AS487" s="14"/>
      <c r="AT487" s="14"/>
      <c r="AU487" s="14"/>
      <c r="AV487" s="14"/>
      <c r="AW487" s="14"/>
      <c r="AX487" s="7" t="s">
        <v>222</v>
      </c>
      <c r="AY487" s="9" t="s">
        <v>42</v>
      </c>
      <c r="AZ487" s="14"/>
      <c r="BA487" s="14"/>
      <c r="BB487" s="14"/>
      <c r="BC487" s="14"/>
      <c r="BD487" s="14"/>
      <c r="BE487" s="14"/>
      <c r="BF487" s="14"/>
      <c r="BG487" s="14"/>
      <c r="BH487" s="14"/>
      <c r="BI487" s="36"/>
      <c r="BJ487" s="14"/>
      <c r="BK487" s="14"/>
      <c r="BL487" s="26"/>
      <c r="BO487" s="7">
        <v>394</v>
      </c>
      <c r="BP487" s="7">
        <v>2</v>
      </c>
    </row>
    <row r="488" spans="1:68">
      <c r="A488" s="6" t="s">
        <v>834</v>
      </c>
      <c r="B488" s="6" t="s">
        <v>835</v>
      </c>
      <c r="C488" s="7">
        <v>1</v>
      </c>
      <c r="D488" s="7">
        <v>1300334723</v>
      </c>
      <c r="E488" s="7" t="s">
        <v>479</v>
      </c>
      <c r="F488" s="7">
        <v>2</v>
      </c>
      <c r="G488" s="7">
        <v>2</v>
      </c>
      <c r="H488" s="7">
        <v>1</v>
      </c>
      <c r="I488" s="7">
        <v>1</v>
      </c>
      <c r="J488" s="7">
        <v>54</v>
      </c>
      <c r="K488" s="7">
        <v>93</v>
      </c>
      <c r="L488" s="7">
        <v>173</v>
      </c>
      <c r="M488" s="7">
        <f t="shared" si="44"/>
        <v>31.0735407130208</v>
      </c>
      <c r="N488" s="7">
        <v>10</v>
      </c>
      <c r="O488" s="7">
        <v>2</v>
      </c>
      <c r="P488" s="7">
        <v>1</v>
      </c>
      <c r="Q488" s="7">
        <v>1</v>
      </c>
      <c r="R488" s="7">
        <v>3</v>
      </c>
      <c r="S488" s="7">
        <v>0</v>
      </c>
      <c r="T488" s="7">
        <v>0</v>
      </c>
      <c r="U488" s="7" t="s">
        <v>836</v>
      </c>
      <c r="V488" s="7">
        <v>1</v>
      </c>
      <c r="W488" s="7">
        <v>1</v>
      </c>
      <c r="X488" s="7">
        <v>0</v>
      </c>
      <c r="Y488" s="7">
        <v>0</v>
      </c>
      <c r="Z488" s="7">
        <v>1</v>
      </c>
      <c r="AA488" s="7">
        <v>4</v>
      </c>
      <c r="AB488" s="7">
        <v>20</v>
      </c>
      <c r="AC488" s="7">
        <v>28</v>
      </c>
      <c r="AD488" s="7">
        <f t="shared" si="42"/>
        <v>35</v>
      </c>
      <c r="AE488" s="7">
        <v>31</v>
      </c>
      <c r="AF488" s="7">
        <f t="shared" si="43"/>
        <v>38.75</v>
      </c>
      <c r="AG488" s="7">
        <v>516</v>
      </c>
      <c r="AH488" s="7">
        <v>119</v>
      </c>
      <c r="AI488" s="7">
        <v>2.9</v>
      </c>
      <c r="AJ488" s="7">
        <v>28</v>
      </c>
      <c r="AK488" s="7" t="s">
        <v>47</v>
      </c>
      <c r="AL488" s="7" t="s">
        <v>47</v>
      </c>
      <c r="AM488" s="7">
        <v>32</v>
      </c>
      <c r="AN488" s="7">
        <v>26</v>
      </c>
      <c r="AO488" s="14"/>
      <c r="AP488" s="7">
        <f t="shared" ref="AP488:AP510" si="47">AM488/AN488</f>
        <v>1.23076923076923</v>
      </c>
      <c r="AQ488" s="7">
        <v>1</v>
      </c>
      <c r="AR488" s="18"/>
      <c r="AS488" s="17"/>
      <c r="AT488" s="17"/>
      <c r="AU488" s="17"/>
      <c r="AV488" s="14"/>
      <c r="AW488" s="14"/>
      <c r="AX488" s="7" t="s">
        <v>222</v>
      </c>
      <c r="AY488" s="9">
        <v>388</v>
      </c>
      <c r="AZ488" s="9">
        <v>325</v>
      </c>
      <c r="BA488" s="14"/>
      <c r="BB488" s="14"/>
      <c r="BC488" s="14"/>
      <c r="BD488" s="14"/>
      <c r="BE488" s="14"/>
      <c r="BF488" s="14"/>
      <c r="BG488" s="14"/>
      <c r="BH488" s="14"/>
      <c r="BI488" s="36"/>
      <c r="BJ488" s="14"/>
      <c r="BK488" s="14"/>
      <c r="BL488" s="26"/>
      <c r="BO488" s="7">
        <v>221</v>
      </c>
      <c r="BP488" s="7">
        <v>1</v>
      </c>
    </row>
    <row r="489" spans="1:68">
      <c r="A489" s="6" t="s">
        <v>837</v>
      </c>
      <c r="B489" s="6" t="s">
        <v>835</v>
      </c>
      <c r="C489" s="7">
        <v>2</v>
      </c>
      <c r="D489" s="7">
        <v>13570466722</v>
      </c>
      <c r="E489" s="7" t="s">
        <v>136</v>
      </c>
      <c r="F489" s="7">
        <v>1</v>
      </c>
      <c r="G489" s="7">
        <v>1</v>
      </c>
      <c r="H489" s="7">
        <v>1</v>
      </c>
      <c r="I489" s="7">
        <v>1</v>
      </c>
      <c r="J489" s="7">
        <v>45</v>
      </c>
      <c r="K489" s="7">
        <v>62.5</v>
      </c>
      <c r="L489" s="7">
        <v>170</v>
      </c>
      <c r="M489" s="7">
        <f t="shared" si="44"/>
        <v>21.6262975778547</v>
      </c>
      <c r="N489" s="7">
        <v>10</v>
      </c>
      <c r="O489" s="7">
        <v>1</v>
      </c>
      <c r="P489" s="7">
        <v>2</v>
      </c>
      <c r="Q489" s="7">
        <v>2</v>
      </c>
      <c r="R489" s="7">
        <v>1</v>
      </c>
      <c r="S489" s="7">
        <v>1</v>
      </c>
      <c r="T489" s="7">
        <v>0</v>
      </c>
      <c r="U489" s="7" t="s">
        <v>42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5</v>
      </c>
      <c r="AB489" s="7">
        <v>18</v>
      </c>
      <c r="AC489" s="7">
        <v>37</v>
      </c>
      <c r="AD489" s="7">
        <f t="shared" si="42"/>
        <v>46.25</v>
      </c>
      <c r="AE489" s="7">
        <v>37</v>
      </c>
      <c r="AF489" s="7">
        <f t="shared" si="43"/>
        <v>46.25</v>
      </c>
      <c r="AG489" s="7">
        <v>618</v>
      </c>
      <c r="AH489" s="7">
        <v>91</v>
      </c>
      <c r="AI489" s="7">
        <v>2.8</v>
      </c>
      <c r="AJ489" s="7">
        <v>15</v>
      </c>
      <c r="AK489" s="7" t="s">
        <v>47</v>
      </c>
      <c r="AL489" s="7" t="s">
        <v>47</v>
      </c>
      <c r="AM489" s="7">
        <v>48</v>
      </c>
      <c r="AN489" s="7">
        <v>60</v>
      </c>
      <c r="AO489" s="7">
        <v>12.3</v>
      </c>
      <c r="AP489" s="7">
        <f t="shared" si="47"/>
        <v>0.8</v>
      </c>
      <c r="AQ489" s="7">
        <v>0.8</v>
      </c>
      <c r="AR489" s="18"/>
      <c r="AS489" s="14"/>
      <c r="AT489" s="14"/>
      <c r="AU489" s="14"/>
      <c r="AV489" s="14"/>
      <c r="AW489" s="14"/>
      <c r="AX489" s="7" t="s">
        <v>222</v>
      </c>
      <c r="AY489" s="9" t="s">
        <v>42</v>
      </c>
      <c r="AZ489" s="14"/>
      <c r="BA489" s="14"/>
      <c r="BB489" s="14"/>
      <c r="BC489" s="14"/>
      <c r="BD489" s="14"/>
      <c r="BE489" s="14"/>
      <c r="BF489" s="14"/>
      <c r="BG489" s="14"/>
      <c r="BH489" s="14"/>
      <c r="BI489" s="36"/>
      <c r="BJ489" s="14"/>
      <c r="BK489" s="14"/>
      <c r="BL489" s="26"/>
      <c r="BO489" s="7">
        <v>420</v>
      </c>
      <c r="BP489" s="7">
        <v>2</v>
      </c>
    </row>
    <row r="490" spans="1:64">
      <c r="A490" s="6" t="s">
        <v>838</v>
      </c>
      <c r="B490" s="6" t="s">
        <v>835</v>
      </c>
      <c r="C490" s="7">
        <v>2</v>
      </c>
      <c r="D490" s="14"/>
      <c r="E490" s="6"/>
      <c r="F490" s="7">
        <v>1</v>
      </c>
      <c r="G490" s="7">
        <v>1</v>
      </c>
      <c r="H490" s="7">
        <v>1</v>
      </c>
      <c r="I490" s="7">
        <v>1</v>
      </c>
      <c r="J490" s="7">
        <v>31</v>
      </c>
      <c r="K490" s="7">
        <v>88</v>
      </c>
      <c r="L490" s="7">
        <v>183</v>
      </c>
      <c r="M490" s="7">
        <f t="shared" si="44"/>
        <v>26.2772850786825</v>
      </c>
      <c r="N490" s="7">
        <v>1</v>
      </c>
      <c r="O490" s="7">
        <v>2</v>
      </c>
      <c r="P490" s="7">
        <v>1</v>
      </c>
      <c r="Q490" s="7">
        <v>1</v>
      </c>
      <c r="R490" s="7">
        <v>1</v>
      </c>
      <c r="S490" s="7">
        <v>0</v>
      </c>
      <c r="T490" s="7">
        <v>0</v>
      </c>
      <c r="U490" s="7" t="s">
        <v>42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4</v>
      </c>
      <c r="AB490" s="7">
        <v>23</v>
      </c>
      <c r="AC490" s="7">
        <v>35</v>
      </c>
      <c r="AD490" s="7">
        <f t="shared" si="42"/>
        <v>43.75</v>
      </c>
      <c r="AE490" s="7">
        <v>33</v>
      </c>
      <c r="AF490" s="7">
        <f t="shared" si="43"/>
        <v>41.25</v>
      </c>
      <c r="AG490" s="7">
        <v>620</v>
      </c>
      <c r="AH490" s="7">
        <v>114</v>
      </c>
      <c r="AI490" s="7">
        <v>0</v>
      </c>
      <c r="AJ490" s="7">
        <v>10</v>
      </c>
      <c r="AK490" s="7" t="s">
        <v>47</v>
      </c>
      <c r="AL490" s="7" t="s">
        <v>47</v>
      </c>
      <c r="AM490" s="7">
        <v>30</v>
      </c>
      <c r="AN490" s="7">
        <v>90</v>
      </c>
      <c r="AO490" s="7">
        <v>12.4</v>
      </c>
      <c r="AP490" s="7">
        <f t="shared" si="47"/>
        <v>0.333333333333333</v>
      </c>
      <c r="AQ490" s="7">
        <v>0.33</v>
      </c>
      <c r="AR490" s="18"/>
      <c r="AS490" s="23"/>
      <c r="AT490" s="23"/>
      <c r="AU490" s="23"/>
      <c r="AV490" s="14"/>
      <c r="AW490" s="14"/>
      <c r="AX490" s="7" t="s">
        <v>222</v>
      </c>
      <c r="AY490" s="9" t="s">
        <v>42</v>
      </c>
      <c r="AZ490" s="14"/>
      <c r="BA490" s="14"/>
      <c r="BB490" s="14"/>
      <c r="BC490" s="14"/>
      <c r="BD490" s="14"/>
      <c r="BE490" s="14"/>
      <c r="BF490" s="14"/>
      <c r="BG490" s="14"/>
      <c r="BH490" s="14"/>
      <c r="BI490" s="36"/>
      <c r="BJ490" s="14"/>
      <c r="BK490" s="14"/>
      <c r="BL490" s="26"/>
    </row>
    <row r="491" spans="1:68">
      <c r="A491" s="6" t="s">
        <v>839</v>
      </c>
      <c r="B491" s="6" t="s">
        <v>840</v>
      </c>
      <c r="C491" s="7">
        <v>2</v>
      </c>
      <c r="D491" s="6"/>
      <c r="E491" s="6"/>
      <c r="F491" s="7">
        <v>1</v>
      </c>
      <c r="G491" s="7">
        <v>1</v>
      </c>
      <c r="H491" s="7">
        <v>1</v>
      </c>
      <c r="I491" s="7">
        <v>1</v>
      </c>
      <c r="J491" s="7">
        <v>32</v>
      </c>
      <c r="K491" s="7">
        <v>85</v>
      </c>
      <c r="L491" s="7">
        <v>185</v>
      </c>
      <c r="M491" s="7">
        <f t="shared" si="44"/>
        <v>24.8356464572681</v>
      </c>
      <c r="N491" s="7">
        <v>3</v>
      </c>
      <c r="O491" s="7">
        <v>2</v>
      </c>
      <c r="P491" s="7">
        <v>2</v>
      </c>
      <c r="Q491" s="7">
        <v>2</v>
      </c>
      <c r="R491" s="7">
        <v>3</v>
      </c>
      <c r="S491" s="7">
        <v>0</v>
      </c>
      <c r="T491" s="7">
        <v>0</v>
      </c>
      <c r="U491" s="7" t="s">
        <v>42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5</v>
      </c>
      <c r="AB491" s="7">
        <v>17</v>
      </c>
      <c r="AC491" s="7">
        <v>39</v>
      </c>
      <c r="AD491" s="7">
        <f t="shared" si="42"/>
        <v>48.75</v>
      </c>
      <c r="AE491" s="7">
        <v>38</v>
      </c>
      <c r="AF491" s="7">
        <f t="shared" si="43"/>
        <v>47.5</v>
      </c>
      <c r="AG491" s="7">
        <v>371</v>
      </c>
      <c r="AH491" s="7">
        <v>131</v>
      </c>
      <c r="AI491" s="7">
        <v>0</v>
      </c>
      <c r="AJ491" s="7">
        <v>5.5</v>
      </c>
      <c r="AK491" s="7" t="s">
        <v>47</v>
      </c>
      <c r="AL491" s="7" t="s">
        <v>47</v>
      </c>
      <c r="AM491" s="7">
        <v>128</v>
      </c>
      <c r="AN491" s="7">
        <v>120</v>
      </c>
      <c r="AO491" s="7">
        <v>11.29</v>
      </c>
      <c r="AP491" s="7">
        <f t="shared" si="47"/>
        <v>1.06666666666667</v>
      </c>
      <c r="AQ491" s="7">
        <v>1</v>
      </c>
      <c r="AR491" s="18"/>
      <c r="AS491" s="17"/>
      <c r="AT491" s="17"/>
      <c r="AU491" s="17"/>
      <c r="AV491" s="14"/>
      <c r="AW491" s="9">
        <v>371</v>
      </c>
      <c r="AX491" s="9">
        <v>368</v>
      </c>
      <c r="AY491" s="9">
        <v>396</v>
      </c>
      <c r="AZ491" s="14"/>
      <c r="BA491" s="7">
        <v>349</v>
      </c>
      <c r="BB491" s="7">
        <v>319</v>
      </c>
      <c r="BC491" s="14"/>
      <c r="BD491" s="7">
        <v>357</v>
      </c>
      <c r="BE491" s="14"/>
      <c r="BF491" s="7">
        <v>268</v>
      </c>
      <c r="BG491" s="14"/>
      <c r="BH491" s="14"/>
      <c r="BI491" s="36"/>
      <c r="BJ491" s="14"/>
      <c r="BK491" s="14"/>
      <c r="BL491" s="26"/>
      <c r="BO491" s="7">
        <v>352</v>
      </c>
      <c r="BP491" s="7">
        <v>2</v>
      </c>
    </row>
    <row r="492" spans="1:68">
      <c r="A492" s="6" t="s">
        <v>841</v>
      </c>
      <c r="B492" s="6" t="s">
        <v>840</v>
      </c>
      <c r="C492" s="7">
        <v>2</v>
      </c>
      <c r="D492" s="6"/>
      <c r="E492" s="6"/>
      <c r="F492" s="7">
        <v>1</v>
      </c>
      <c r="G492" s="7">
        <v>1</v>
      </c>
      <c r="H492" s="7">
        <v>1</v>
      </c>
      <c r="I492" s="7">
        <v>1</v>
      </c>
      <c r="J492" s="7">
        <v>40</v>
      </c>
      <c r="K492" s="7">
        <v>68</v>
      </c>
      <c r="L492" s="7">
        <v>173</v>
      </c>
      <c r="M492" s="7">
        <f t="shared" si="44"/>
        <v>22.7204383708109</v>
      </c>
      <c r="N492" s="7">
        <v>5</v>
      </c>
      <c r="O492" s="7">
        <v>2</v>
      </c>
      <c r="P492" s="7">
        <v>2</v>
      </c>
      <c r="Q492" s="7">
        <v>2</v>
      </c>
      <c r="R492" s="7">
        <v>2</v>
      </c>
      <c r="S492" s="7">
        <v>0</v>
      </c>
      <c r="T492" s="7">
        <v>0</v>
      </c>
      <c r="U492" s="7" t="s">
        <v>42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4</v>
      </c>
      <c r="AB492" s="7">
        <v>16</v>
      </c>
      <c r="AC492" s="7">
        <v>38</v>
      </c>
      <c r="AD492" s="7">
        <f t="shared" si="42"/>
        <v>47.5</v>
      </c>
      <c r="AE492" s="7">
        <v>37</v>
      </c>
      <c r="AF492" s="7">
        <f t="shared" si="43"/>
        <v>46.25</v>
      </c>
      <c r="AG492" s="7">
        <v>614</v>
      </c>
      <c r="AH492" s="7">
        <v>124</v>
      </c>
      <c r="AI492" s="7">
        <v>26.1</v>
      </c>
      <c r="AJ492" s="7">
        <v>76</v>
      </c>
      <c r="AK492" s="7" t="s">
        <v>47</v>
      </c>
      <c r="AL492" s="7" t="s">
        <v>47</v>
      </c>
      <c r="AM492" s="7">
        <v>96</v>
      </c>
      <c r="AN492" s="7">
        <v>83</v>
      </c>
      <c r="AO492" s="7">
        <v>11.29</v>
      </c>
      <c r="AP492" s="7">
        <f t="shared" si="47"/>
        <v>1.1566265060241</v>
      </c>
      <c r="AQ492" s="7">
        <v>1</v>
      </c>
      <c r="AR492" s="18"/>
      <c r="AS492" s="17"/>
      <c r="AT492" s="17"/>
      <c r="AU492" s="17"/>
      <c r="AV492" s="14"/>
      <c r="AW492" s="9">
        <v>614</v>
      </c>
      <c r="AX492" s="9">
        <v>367</v>
      </c>
      <c r="AY492" s="9">
        <v>310</v>
      </c>
      <c r="AZ492" s="9">
        <v>363</v>
      </c>
      <c r="BA492" s="14"/>
      <c r="BB492" s="14"/>
      <c r="BC492" s="14"/>
      <c r="BD492" s="14"/>
      <c r="BE492" s="14"/>
      <c r="BF492" s="14"/>
      <c r="BG492" s="14"/>
      <c r="BH492" s="14"/>
      <c r="BI492" s="36"/>
      <c r="BJ492" s="14"/>
      <c r="BK492" s="14"/>
      <c r="BL492" s="26"/>
      <c r="BO492" s="7">
        <v>713</v>
      </c>
      <c r="BP492" s="7">
        <v>2</v>
      </c>
    </row>
    <row r="493" spans="1:64">
      <c r="A493" s="6" t="s">
        <v>842</v>
      </c>
      <c r="B493" s="6" t="s">
        <v>840</v>
      </c>
      <c r="C493" s="7">
        <v>2</v>
      </c>
      <c r="D493" s="6"/>
      <c r="E493" s="6"/>
      <c r="F493" s="7">
        <v>1</v>
      </c>
      <c r="G493" s="7">
        <v>1</v>
      </c>
      <c r="H493" s="7">
        <v>1</v>
      </c>
      <c r="I493" s="7">
        <v>1</v>
      </c>
      <c r="J493" s="7">
        <v>51</v>
      </c>
      <c r="K493" s="7">
        <v>68</v>
      </c>
      <c r="L493" s="7">
        <v>165</v>
      </c>
      <c r="M493" s="7">
        <f t="shared" si="44"/>
        <v>24.9770431588613</v>
      </c>
      <c r="N493" s="7">
        <v>4</v>
      </c>
      <c r="O493" s="7">
        <v>2</v>
      </c>
      <c r="P493" s="7">
        <v>0</v>
      </c>
      <c r="Q493" s="7">
        <v>0</v>
      </c>
      <c r="R493" s="7">
        <v>3</v>
      </c>
      <c r="S493" s="7">
        <v>0</v>
      </c>
      <c r="T493" s="7">
        <v>0</v>
      </c>
      <c r="U493" s="7" t="s">
        <v>22</v>
      </c>
      <c r="V493" s="7">
        <v>1</v>
      </c>
      <c r="W493" s="7">
        <v>0</v>
      </c>
      <c r="X493" s="7">
        <v>0</v>
      </c>
      <c r="Y493" s="7">
        <v>1</v>
      </c>
      <c r="Z493" s="7">
        <v>0</v>
      </c>
      <c r="AA493" s="7">
        <v>3</v>
      </c>
      <c r="AB493" s="7">
        <v>15</v>
      </c>
      <c r="AC493" s="7">
        <v>32</v>
      </c>
      <c r="AD493" s="7">
        <f t="shared" si="42"/>
        <v>40</v>
      </c>
      <c r="AE493" s="7">
        <v>36</v>
      </c>
      <c r="AF493" s="7">
        <f t="shared" si="43"/>
        <v>45</v>
      </c>
      <c r="AG493" s="7">
        <v>243</v>
      </c>
      <c r="AH493" s="7">
        <v>113</v>
      </c>
      <c r="AI493" s="7">
        <v>0.9</v>
      </c>
      <c r="AJ493" s="7">
        <v>6.1</v>
      </c>
      <c r="AK493" s="7" t="s">
        <v>47</v>
      </c>
      <c r="AL493" s="7" t="s">
        <v>47</v>
      </c>
      <c r="AM493" s="7">
        <v>94</v>
      </c>
      <c r="AN493" s="7">
        <v>95</v>
      </c>
      <c r="AO493" s="7">
        <v>11.29</v>
      </c>
      <c r="AP493" s="7">
        <f t="shared" si="47"/>
        <v>0.989473684210526</v>
      </c>
      <c r="AQ493" s="7">
        <v>0.99</v>
      </c>
      <c r="AR493" s="18"/>
      <c r="AS493" s="17"/>
      <c r="AT493" s="17"/>
      <c r="AU493" s="17"/>
      <c r="AV493" s="14"/>
      <c r="AW493" s="9">
        <v>243</v>
      </c>
      <c r="AX493" s="9">
        <v>243</v>
      </c>
      <c r="AY493" s="9">
        <v>238</v>
      </c>
      <c r="AZ493" s="14"/>
      <c r="BA493" s="7">
        <v>218</v>
      </c>
      <c r="BB493" s="7">
        <v>362</v>
      </c>
      <c r="BC493" s="14"/>
      <c r="BD493" s="7">
        <v>308</v>
      </c>
      <c r="BE493" s="14"/>
      <c r="BF493" s="7">
        <v>312</v>
      </c>
      <c r="BG493" s="14"/>
      <c r="BH493" s="14"/>
      <c r="BI493" s="36">
        <v>428</v>
      </c>
      <c r="BJ493" s="14"/>
      <c r="BK493" s="14"/>
      <c r="BL493" s="26"/>
    </row>
    <row r="494" spans="1:68">
      <c r="A494" s="6" t="s">
        <v>843</v>
      </c>
      <c r="B494" s="6" t="s">
        <v>840</v>
      </c>
      <c r="C494" s="7">
        <v>2</v>
      </c>
      <c r="D494" s="6"/>
      <c r="E494" s="6"/>
      <c r="F494" s="7">
        <v>1</v>
      </c>
      <c r="G494" s="7">
        <v>1</v>
      </c>
      <c r="H494" s="7">
        <v>1</v>
      </c>
      <c r="I494" s="7">
        <v>1</v>
      </c>
      <c r="J494" s="7">
        <v>32</v>
      </c>
      <c r="K494" s="7">
        <v>70</v>
      </c>
      <c r="L494" s="7">
        <v>170</v>
      </c>
      <c r="M494" s="7">
        <f t="shared" si="44"/>
        <v>24.2214532871972</v>
      </c>
      <c r="N494" s="7">
        <v>8</v>
      </c>
      <c r="O494" s="7">
        <v>2</v>
      </c>
      <c r="P494" s="7">
        <v>1</v>
      </c>
      <c r="Q494" s="7">
        <v>1</v>
      </c>
      <c r="R494" s="7">
        <v>4</v>
      </c>
      <c r="S494" s="7">
        <v>0</v>
      </c>
      <c r="T494" s="7">
        <v>0</v>
      </c>
      <c r="U494" s="7" t="s">
        <v>22</v>
      </c>
      <c r="V494" s="7">
        <v>1</v>
      </c>
      <c r="W494" s="7">
        <v>0</v>
      </c>
      <c r="X494" s="7">
        <v>0</v>
      </c>
      <c r="Y494" s="7">
        <v>1</v>
      </c>
      <c r="Z494" s="7">
        <v>0</v>
      </c>
      <c r="AA494" s="7">
        <v>4</v>
      </c>
      <c r="AB494" s="7">
        <v>18</v>
      </c>
      <c r="AC494" s="7">
        <v>36</v>
      </c>
      <c r="AD494" s="7">
        <f t="shared" si="42"/>
        <v>45</v>
      </c>
      <c r="AE494" s="7">
        <v>38</v>
      </c>
      <c r="AF494" s="7">
        <f t="shared" si="43"/>
        <v>47.5</v>
      </c>
      <c r="AG494" s="7">
        <v>238</v>
      </c>
      <c r="AH494" s="7">
        <v>124</v>
      </c>
      <c r="AI494" s="7">
        <v>0.8</v>
      </c>
      <c r="AJ494" s="7">
        <v>0.5</v>
      </c>
      <c r="AK494" s="7" t="s">
        <v>47</v>
      </c>
      <c r="AL494" s="7" t="s">
        <v>47</v>
      </c>
      <c r="AM494" s="7">
        <v>96</v>
      </c>
      <c r="AN494" s="7">
        <v>105</v>
      </c>
      <c r="AO494" s="6"/>
      <c r="AP494" s="7">
        <f t="shared" si="47"/>
        <v>0.914285714285714</v>
      </c>
      <c r="AQ494" s="7">
        <v>0.91</v>
      </c>
      <c r="AR494" s="18"/>
      <c r="AS494" s="15"/>
      <c r="AT494" s="14"/>
      <c r="AU494" s="14"/>
      <c r="AV494" s="14"/>
      <c r="AW494" s="9">
        <v>238</v>
      </c>
      <c r="AX494" s="14"/>
      <c r="AY494" s="9">
        <v>491</v>
      </c>
      <c r="AZ494" s="14"/>
      <c r="BA494" s="7">
        <v>431</v>
      </c>
      <c r="BB494" s="7">
        <v>415</v>
      </c>
      <c r="BC494" s="7">
        <v>632</v>
      </c>
      <c r="BD494" s="14"/>
      <c r="BE494" s="7">
        <v>502</v>
      </c>
      <c r="BF494" s="14"/>
      <c r="BG494" s="7">
        <v>438</v>
      </c>
      <c r="BH494" s="14"/>
      <c r="BI494" s="36"/>
      <c r="BJ494" s="14"/>
      <c r="BK494" s="14"/>
      <c r="BL494" s="26"/>
      <c r="BO494" s="7">
        <v>301</v>
      </c>
      <c r="BP494" s="7">
        <v>1</v>
      </c>
    </row>
    <row r="495" spans="1:68">
      <c r="A495" s="6" t="s">
        <v>844</v>
      </c>
      <c r="B495" s="6" t="s">
        <v>840</v>
      </c>
      <c r="C495" s="7">
        <v>1</v>
      </c>
      <c r="D495" s="7">
        <v>15820207403</v>
      </c>
      <c r="E495" s="7" t="s">
        <v>474</v>
      </c>
      <c r="F495" s="7">
        <v>1</v>
      </c>
      <c r="G495" s="7">
        <v>1</v>
      </c>
      <c r="H495" s="7">
        <v>1</v>
      </c>
      <c r="I495" s="7">
        <v>1</v>
      </c>
      <c r="J495" s="7">
        <v>69</v>
      </c>
      <c r="K495" s="7">
        <v>75</v>
      </c>
      <c r="L495" s="7">
        <v>163</v>
      </c>
      <c r="M495" s="7">
        <f t="shared" si="44"/>
        <v>28.2283864654296</v>
      </c>
      <c r="N495" s="7">
        <v>1</v>
      </c>
      <c r="O495" s="7">
        <v>1</v>
      </c>
      <c r="P495" s="7">
        <v>2</v>
      </c>
      <c r="Q495" s="7">
        <v>2</v>
      </c>
      <c r="R495" s="7">
        <v>2</v>
      </c>
      <c r="S495" s="7">
        <v>0</v>
      </c>
      <c r="T495" s="7">
        <v>1</v>
      </c>
      <c r="U495" s="7" t="s">
        <v>719</v>
      </c>
      <c r="V495" s="7">
        <v>1</v>
      </c>
      <c r="W495" s="7">
        <v>1</v>
      </c>
      <c r="X495" s="7">
        <v>0</v>
      </c>
      <c r="Y495" s="7">
        <v>0</v>
      </c>
      <c r="Z495" s="7">
        <v>0</v>
      </c>
      <c r="AA495" s="7">
        <v>5</v>
      </c>
      <c r="AB495" s="7">
        <v>14</v>
      </c>
      <c r="AC495" s="7">
        <v>38</v>
      </c>
      <c r="AD495" s="7">
        <f t="shared" si="42"/>
        <v>47.5</v>
      </c>
      <c r="AE495" s="7">
        <v>32</v>
      </c>
      <c r="AF495" s="7">
        <f t="shared" si="43"/>
        <v>40</v>
      </c>
      <c r="AG495" s="7">
        <v>183</v>
      </c>
      <c r="AH495" s="6"/>
      <c r="AI495" s="7">
        <v>119.3</v>
      </c>
      <c r="AJ495" s="7">
        <v>25</v>
      </c>
      <c r="AK495" s="7" t="s">
        <v>47</v>
      </c>
      <c r="AL495" s="7" t="s">
        <v>47</v>
      </c>
      <c r="AM495" s="7">
        <v>32</v>
      </c>
      <c r="AN495" s="7">
        <v>39</v>
      </c>
      <c r="AO495" s="6"/>
      <c r="AP495" s="7">
        <f t="shared" si="47"/>
        <v>0.82051282051282</v>
      </c>
      <c r="AQ495" s="7">
        <v>0.82</v>
      </c>
      <c r="AR495" s="18"/>
      <c r="AS495" s="23"/>
      <c r="AT495" s="23"/>
      <c r="AU495" s="23"/>
      <c r="AV495" s="14"/>
      <c r="AW495" s="7" t="s">
        <v>222</v>
      </c>
      <c r="AX495" s="9">
        <v>251</v>
      </c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36"/>
      <c r="BJ495" s="14"/>
      <c r="BK495" s="14"/>
      <c r="BL495" s="26"/>
      <c r="BO495" s="7">
        <v>577</v>
      </c>
      <c r="BP495" s="7">
        <v>5</v>
      </c>
    </row>
    <row r="496" spans="1:68">
      <c r="A496" s="6" t="s">
        <v>845</v>
      </c>
      <c r="B496" s="6" t="s">
        <v>840</v>
      </c>
      <c r="C496" s="7">
        <v>1</v>
      </c>
      <c r="D496" s="7">
        <v>18620067761</v>
      </c>
      <c r="E496" s="7" t="s">
        <v>103</v>
      </c>
      <c r="F496" s="7">
        <v>2</v>
      </c>
      <c r="G496" s="7">
        <v>2</v>
      </c>
      <c r="H496" s="7">
        <v>1</v>
      </c>
      <c r="I496" s="7">
        <v>1</v>
      </c>
      <c r="J496" s="7">
        <v>49</v>
      </c>
      <c r="K496" s="7">
        <v>58</v>
      </c>
      <c r="L496" s="7">
        <v>171</v>
      </c>
      <c r="M496" s="7">
        <f t="shared" si="44"/>
        <v>19.8351629561233</v>
      </c>
      <c r="N496" s="7">
        <v>1</v>
      </c>
      <c r="O496" s="7">
        <v>2</v>
      </c>
      <c r="P496" s="7">
        <v>5</v>
      </c>
      <c r="Q496" s="7">
        <v>5</v>
      </c>
      <c r="R496" s="7">
        <v>2</v>
      </c>
      <c r="S496" s="7">
        <v>0</v>
      </c>
      <c r="T496" s="7">
        <v>1</v>
      </c>
      <c r="U496" s="7" t="s">
        <v>22</v>
      </c>
      <c r="V496" s="7">
        <v>1</v>
      </c>
      <c r="W496" s="7">
        <v>0</v>
      </c>
      <c r="X496" s="7">
        <v>0</v>
      </c>
      <c r="Y496" s="7">
        <v>1</v>
      </c>
      <c r="Z496" s="7">
        <v>0</v>
      </c>
      <c r="AA496" s="7">
        <v>2</v>
      </c>
      <c r="AB496" s="7">
        <v>16</v>
      </c>
      <c r="AC496" s="7">
        <v>27</v>
      </c>
      <c r="AD496" s="7">
        <f t="shared" si="42"/>
        <v>33.75</v>
      </c>
      <c r="AE496" s="7">
        <v>28</v>
      </c>
      <c r="AF496" s="7">
        <f t="shared" si="43"/>
        <v>35</v>
      </c>
      <c r="AG496" s="7">
        <v>664</v>
      </c>
      <c r="AH496" s="7">
        <v>112</v>
      </c>
      <c r="AI496" s="7">
        <v>3.1</v>
      </c>
      <c r="AJ496" s="7">
        <v>0.5</v>
      </c>
      <c r="AK496" s="7" t="s">
        <v>47</v>
      </c>
      <c r="AL496" s="7" t="s">
        <v>47</v>
      </c>
      <c r="AM496" s="7">
        <v>30</v>
      </c>
      <c r="AN496" s="7">
        <v>90</v>
      </c>
      <c r="AO496" s="7">
        <v>0.33</v>
      </c>
      <c r="AP496" s="7">
        <f t="shared" si="47"/>
        <v>0.333333333333333</v>
      </c>
      <c r="AQ496" s="7">
        <v>0.33</v>
      </c>
      <c r="AR496" s="18"/>
      <c r="AS496" s="23"/>
      <c r="AT496" s="23"/>
      <c r="AU496" s="23"/>
      <c r="AV496" s="14"/>
      <c r="AW496" s="7" t="s">
        <v>222</v>
      </c>
      <c r="AX496" s="9" t="s">
        <v>42</v>
      </c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36"/>
      <c r="BJ496" s="14"/>
      <c r="BK496" s="14"/>
      <c r="BL496" s="26"/>
      <c r="BO496" s="7">
        <v>768</v>
      </c>
      <c r="BP496" s="7">
        <v>2</v>
      </c>
    </row>
    <row r="497" spans="1:68">
      <c r="A497" s="6" t="s">
        <v>846</v>
      </c>
      <c r="B497" s="6" t="s">
        <v>840</v>
      </c>
      <c r="C497" s="7">
        <v>2</v>
      </c>
      <c r="D497" s="6"/>
      <c r="E497" s="6"/>
      <c r="F497" s="7">
        <v>1</v>
      </c>
      <c r="G497" s="7">
        <v>1</v>
      </c>
      <c r="H497" s="7">
        <v>1</v>
      </c>
      <c r="I497" s="7">
        <v>1</v>
      </c>
      <c r="J497" s="7">
        <v>44</v>
      </c>
      <c r="K497" s="7">
        <v>78</v>
      </c>
      <c r="L497" s="7">
        <v>180</v>
      </c>
      <c r="M497" s="7">
        <f t="shared" si="44"/>
        <v>24.0740740740741</v>
      </c>
      <c r="N497" s="7">
        <v>3</v>
      </c>
      <c r="O497" s="7">
        <v>2</v>
      </c>
      <c r="P497" s="7">
        <v>2</v>
      </c>
      <c r="Q497" s="7">
        <v>2</v>
      </c>
      <c r="R497" s="7">
        <v>2</v>
      </c>
      <c r="S497" s="7">
        <v>0</v>
      </c>
      <c r="T497" s="7">
        <v>1</v>
      </c>
      <c r="U497" s="7" t="s">
        <v>42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5</v>
      </c>
      <c r="AB497" s="7">
        <v>16</v>
      </c>
      <c r="AC497" s="7">
        <v>28</v>
      </c>
      <c r="AD497" s="7">
        <f t="shared" si="42"/>
        <v>35</v>
      </c>
      <c r="AE497" s="7">
        <v>29</v>
      </c>
      <c r="AF497" s="7">
        <f t="shared" si="43"/>
        <v>36.25</v>
      </c>
      <c r="AG497" s="7">
        <v>394</v>
      </c>
      <c r="AH497" s="7">
        <v>95</v>
      </c>
      <c r="AI497" s="7">
        <v>2.4</v>
      </c>
      <c r="AJ497" s="7">
        <v>32</v>
      </c>
      <c r="AK497" s="7" t="s">
        <v>47</v>
      </c>
      <c r="AL497" s="7" t="s">
        <v>47</v>
      </c>
      <c r="AM497" s="7">
        <v>16</v>
      </c>
      <c r="AN497" s="7">
        <v>90</v>
      </c>
      <c r="AO497" s="7">
        <v>11.29</v>
      </c>
      <c r="AP497" s="7">
        <f t="shared" si="47"/>
        <v>0.177777777777778</v>
      </c>
      <c r="AQ497" s="7">
        <v>0.18</v>
      </c>
      <c r="AR497" s="18"/>
      <c r="AS497" s="23"/>
      <c r="AT497" s="23"/>
      <c r="AU497" s="23"/>
      <c r="AV497" s="14"/>
      <c r="AW497" s="9">
        <v>394</v>
      </c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36"/>
      <c r="BJ497" s="14"/>
      <c r="BK497" s="14"/>
      <c r="BL497" s="26"/>
      <c r="BO497" s="7">
        <v>587</v>
      </c>
      <c r="BP497" s="7">
        <v>2</v>
      </c>
    </row>
    <row r="498" spans="1:68">
      <c r="A498" s="6" t="s">
        <v>847</v>
      </c>
      <c r="B498" s="6" t="s">
        <v>848</v>
      </c>
      <c r="C498" s="7">
        <v>2</v>
      </c>
      <c r="D498" s="6"/>
      <c r="E498" s="6"/>
      <c r="F498" s="7">
        <v>2</v>
      </c>
      <c r="G498" s="7">
        <v>2</v>
      </c>
      <c r="H498" s="7">
        <v>1</v>
      </c>
      <c r="I498" s="7">
        <v>1</v>
      </c>
      <c r="J498" s="7">
        <v>68</v>
      </c>
      <c r="K498" s="7">
        <v>60</v>
      </c>
      <c r="L498" s="7">
        <v>170</v>
      </c>
      <c r="M498" s="7">
        <f t="shared" si="44"/>
        <v>20.7612456747405</v>
      </c>
      <c r="N498" s="7">
        <v>8</v>
      </c>
      <c r="O498" s="7">
        <v>1</v>
      </c>
      <c r="P498" s="7">
        <v>1</v>
      </c>
      <c r="Q498" s="7">
        <v>1</v>
      </c>
      <c r="R498" s="7">
        <v>0</v>
      </c>
      <c r="S498" s="7">
        <v>0</v>
      </c>
      <c r="T498" s="7">
        <v>0</v>
      </c>
      <c r="U498" s="7" t="s">
        <v>42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5</v>
      </c>
      <c r="AB498" s="7">
        <v>18</v>
      </c>
      <c r="AC498" s="7">
        <v>36</v>
      </c>
      <c r="AD498" s="7">
        <f t="shared" si="42"/>
        <v>45</v>
      </c>
      <c r="AE498" s="7">
        <v>37</v>
      </c>
      <c r="AF498" s="7">
        <f t="shared" si="43"/>
        <v>46.25</v>
      </c>
      <c r="AG498" s="7">
        <v>419</v>
      </c>
      <c r="AH498" s="7">
        <v>126</v>
      </c>
      <c r="AI498" s="7">
        <v>4.5</v>
      </c>
      <c r="AJ498" s="7">
        <v>36</v>
      </c>
      <c r="AK498" s="7" t="s">
        <v>47</v>
      </c>
      <c r="AL498" s="7" t="s">
        <v>47</v>
      </c>
      <c r="AM498" s="7">
        <v>96</v>
      </c>
      <c r="AN498" s="7">
        <v>90</v>
      </c>
      <c r="AO498" s="7">
        <v>11.27</v>
      </c>
      <c r="AP498" s="7">
        <f t="shared" si="47"/>
        <v>1.06666666666667</v>
      </c>
      <c r="AQ498" s="7">
        <v>1</v>
      </c>
      <c r="AR498" s="18"/>
      <c r="AS498" s="17"/>
      <c r="AT498" s="14"/>
      <c r="AU498" s="14"/>
      <c r="AV498" s="14"/>
      <c r="AW498" s="9">
        <v>419</v>
      </c>
      <c r="AX498" s="9">
        <v>418</v>
      </c>
      <c r="AY498" s="9">
        <v>221</v>
      </c>
      <c r="AZ498" s="9">
        <v>270</v>
      </c>
      <c r="BA498" s="14"/>
      <c r="BB498" s="14"/>
      <c r="BC498" s="14"/>
      <c r="BD498" s="14"/>
      <c r="BE498" s="14"/>
      <c r="BF498" s="14"/>
      <c r="BG498" s="7">
        <v>311</v>
      </c>
      <c r="BH498" s="14"/>
      <c r="BI498" s="36"/>
      <c r="BJ498" s="14"/>
      <c r="BK498" s="14"/>
      <c r="BL498" s="26"/>
      <c r="BO498" s="7">
        <v>465</v>
      </c>
      <c r="BP498" s="7">
        <v>2</v>
      </c>
    </row>
    <row r="499" spans="1:68">
      <c r="A499" s="6" t="s">
        <v>849</v>
      </c>
      <c r="B499" s="6" t="s">
        <v>848</v>
      </c>
      <c r="C499" s="7">
        <v>2</v>
      </c>
      <c r="D499" s="6"/>
      <c r="E499" s="6"/>
      <c r="F499" s="7">
        <v>1</v>
      </c>
      <c r="G499" s="7">
        <v>1</v>
      </c>
      <c r="H499" s="7">
        <v>1</v>
      </c>
      <c r="I499" s="7">
        <v>1</v>
      </c>
      <c r="J499" s="7">
        <v>32</v>
      </c>
      <c r="K499" s="7">
        <v>90</v>
      </c>
      <c r="L499" s="7">
        <v>180</v>
      </c>
      <c r="M499" s="7">
        <f t="shared" si="44"/>
        <v>27.7777777777778</v>
      </c>
      <c r="N499" s="7">
        <v>10</v>
      </c>
      <c r="O499" s="7">
        <v>2</v>
      </c>
      <c r="P499" s="7">
        <v>1</v>
      </c>
      <c r="Q499" s="7">
        <v>1</v>
      </c>
      <c r="R499" s="7">
        <v>3</v>
      </c>
      <c r="S499" s="7">
        <v>1</v>
      </c>
      <c r="T499" s="7">
        <v>0</v>
      </c>
      <c r="U499" s="7" t="s">
        <v>22</v>
      </c>
      <c r="V499" s="7">
        <v>1</v>
      </c>
      <c r="W499" s="7">
        <v>0</v>
      </c>
      <c r="X499" s="7">
        <v>0</v>
      </c>
      <c r="Y499" s="7">
        <v>1</v>
      </c>
      <c r="Z499" s="7">
        <v>0</v>
      </c>
      <c r="AA499" s="7">
        <v>1</v>
      </c>
      <c r="AB499" s="7">
        <v>16</v>
      </c>
      <c r="AC499" s="7">
        <v>35</v>
      </c>
      <c r="AD499" s="7">
        <f t="shared" si="42"/>
        <v>43.75</v>
      </c>
      <c r="AE499" s="7">
        <v>30</v>
      </c>
      <c r="AF499" s="7">
        <f t="shared" si="43"/>
        <v>37.5</v>
      </c>
      <c r="AG499" s="7">
        <v>420</v>
      </c>
      <c r="AH499" s="7">
        <v>116</v>
      </c>
      <c r="AI499" s="7">
        <v>0.3</v>
      </c>
      <c r="AJ499" s="7">
        <v>23</v>
      </c>
      <c r="AK499" s="7" t="s">
        <v>47</v>
      </c>
      <c r="AL499" s="7" t="s">
        <v>47</v>
      </c>
      <c r="AM499" s="7">
        <v>62</v>
      </c>
      <c r="AN499" s="7">
        <v>97</v>
      </c>
      <c r="AO499" s="7">
        <v>11.27</v>
      </c>
      <c r="AP499" s="7">
        <f t="shared" si="47"/>
        <v>0.639175257731959</v>
      </c>
      <c r="AQ499" s="7">
        <v>0.64</v>
      </c>
      <c r="AR499" s="18"/>
      <c r="AS499" s="14"/>
      <c r="AT499" s="14"/>
      <c r="AU499" s="14"/>
      <c r="AV499" s="14"/>
      <c r="AW499" s="9">
        <v>420</v>
      </c>
      <c r="AX499" s="9">
        <v>351</v>
      </c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36"/>
      <c r="BJ499" s="14"/>
      <c r="BK499" s="14"/>
      <c r="BL499" s="26"/>
      <c r="BO499" s="7">
        <v>314</v>
      </c>
      <c r="BP499" s="7">
        <v>2</v>
      </c>
    </row>
    <row r="500" spans="1:68">
      <c r="A500" s="6" t="s">
        <v>850</v>
      </c>
      <c r="B500" s="6" t="s">
        <v>848</v>
      </c>
      <c r="C500" s="7">
        <v>1</v>
      </c>
      <c r="D500" s="7">
        <v>13418072378</v>
      </c>
      <c r="E500" s="7" t="s">
        <v>479</v>
      </c>
      <c r="F500" s="7">
        <v>2</v>
      </c>
      <c r="G500" s="7">
        <v>2</v>
      </c>
      <c r="H500" s="7">
        <v>1</v>
      </c>
      <c r="I500" s="7">
        <v>1</v>
      </c>
      <c r="J500" s="7">
        <v>53</v>
      </c>
      <c r="K500" s="7">
        <v>80</v>
      </c>
      <c r="L500" s="7">
        <v>175</v>
      </c>
      <c r="M500" s="7">
        <f t="shared" si="44"/>
        <v>26.1224489795918</v>
      </c>
      <c r="N500" s="7">
        <v>9</v>
      </c>
      <c r="O500" s="7">
        <v>1</v>
      </c>
      <c r="P500" s="7">
        <v>1</v>
      </c>
      <c r="Q500" s="7">
        <v>1</v>
      </c>
      <c r="R500" s="7">
        <v>2</v>
      </c>
      <c r="S500" s="7">
        <v>1</v>
      </c>
      <c r="T500" s="7">
        <v>0</v>
      </c>
      <c r="U500" s="7" t="s">
        <v>22</v>
      </c>
      <c r="V500" s="7">
        <v>1</v>
      </c>
      <c r="W500" s="7">
        <v>0</v>
      </c>
      <c r="X500" s="7">
        <v>0</v>
      </c>
      <c r="Y500" s="7">
        <v>1</v>
      </c>
      <c r="Z500" s="7">
        <v>0</v>
      </c>
      <c r="AA500" s="7">
        <v>1</v>
      </c>
      <c r="AB500" s="7">
        <v>20</v>
      </c>
      <c r="AC500" s="7">
        <v>34</v>
      </c>
      <c r="AD500" s="7">
        <f t="shared" si="42"/>
        <v>42.5</v>
      </c>
      <c r="AE500" s="7">
        <v>36</v>
      </c>
      <c r="AF500" s="7">
        <f t="shared" si="43"/>
        <v>45</v>
      </c>
      <c r="AG500" s="7">
        <v>641</v>
      </c>
      <c r="AH500" s="7">
        <v>133</v>
      </c>
      <c r="AI500" s="7">
        <v>0.3</v>
      </c>
      <c r="AJ500" s="7">
        <v>8.3</v>
      </c>
      <c r="AK500" s="7" t="s">
        <v>133</v>
      </c>
      <c r="AL500" s="7" t="s">
        <v>133</v>
      </c>
      <c r="AM500" s="7">
        <v>30</v>
      </c>
      <c r="AN500" s="7">
        <v>90</v>
      </c>
      <c r="AO500" s="7">
        <v>12.4</v>
      </c>
      <c r="AP500" s="7">
        <f t="shared" si="47"/>
        <v>0.333333333333333</v>
      </c>
      <c r="AQ500" s="7">
        <v>0.33</v>
      </c>
      <c r="AR500" s="18"/>
      <c r="AS500" s="23"/>
      <c r="AT500" s="14"/>
      <c r="AU500" s="14"/>
      <c r="AV500" s="14"/>
      <c r="AW500" s="7" t="s">
        <v>222</v>
      </c>
      <c r="AX500" s="9" t="s">
        <v>42</v>
      </c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36"/>
      <c r="BJ500" s="14"/>
      <c r="BK500" s="14"/>
      <c r="BL500" s="26"/>
      <c r="BO500" s="7">
        <v>452</v>
      </c>
      <c r="BP500" s="7">
        <v>2</v>
      </c>
    </row>
    <row r="501" spans="1:68">
      <c r="A501" s="6" t="s">
        <v>851</v>
      </c>
      <c r="B501" s="6" t="s">
        <v>852</v>
      </c>
      <c r="C501" s="7">
        <v>1</v>
      </c>
      <c r="D501" s="7">
        <v>13352770808</v>
      </c>
      <c r="E501" s="7" t="s">
        <v>111</v>
      </c>
      <c r="F501" s="7">
        <v>2</v>
      </c>
      <c r="G501" s="7">
        <v>1</v>
      </c>
      <c r="H501" s="7">
        <v>1</v>
      </c>
      <c r="I501" s="7">
        <v>1</v>
      </c>
      <c r="J501" s="7">
        <v>39</v>
      </c>
      <c r="K501" s="7">
        <v>85</v>
      </c>
      <c r="L501" s="7">
        <v>170</v>
      </c>
      <c r="M501" s="7">
        <f t="shared" si="44"/>
        <v>29.4117647058824</v>
      </c>
      <c r="N501" s="7">
        <v>10</v>
      </c>
      <c r="O501" s="7">
        <v>1</v>
      </c>
      <c r="P501" s="7">
        <v>4</v>
      </c>
      <c r="Q501" s="7">
        <v>4</v>
      </c>
      <c r="R501" s="7">
        <v>3</v>
      </c>
      <c r="S501" s="7">
        <v>1</v>
      </c>
      <c r="T501" s="7">
        <v>0</v>
      </c>
      <c r="U501" s="7" t="s">
        <v>20</v>
      </c>
      <c r="V501" s="7">
        <v>1</v>
      </c>
      <c r="W501" s="7">
        <v>1</v>
      </c>
      <c r="X501" s="7">
        <v>0</v>
      </c>
      <c r="Y501" s="7">
        <v>0</v>
      </c>
      <c r="Z501" s="7">
        <v>0</v>
      </c>
      <c r="AA501" s="7">
        <v>8</v>
      </c>
      <c r="AB501" s="7">
        <v>18</v>
      </c>
      <c r="AC501" s="7">
        <v>30</v>
      </c>
      <c r="AD501" s="7">
        <f t="shared" si="42"/>
        <v>37.5</v>
      </c>
      <c r="AE501" s="7">
        <v>36</v>
      </c>
      <c r="AF501" s="7">
        <f t="shared" si="43"/>
        <v>45</v>
      </c>
      <c r="AG501" s="7">
        <v>624</v>
      </c>
      <c r="AH501" s="7">
        <v>98</v>
      </c>
      <c r="AI501" s="7">
        <v>67.4</v>
      </c>
      <c r="AJ501" s="7">
        <v>67</v>
      </c>
      <c r="AK501" s="7" t="s">
        <v>47</v>
      </c>
      <c r="AL501" s="7" t="s">
        <v>47</v>
      </c>
      <c r="AM501" s="7">
        <v>119</v>
      </c>
      <c r="AN501" s="7">
        <v>122</v>
      </c>
      <c r="AO501" s="7">
        <v>12.19</v>
      </c>
      <c r="AP501" s="7">
        <f t="shared" si="47"/>
        <v>0.975409836065574</v>
      </c>
      <c r="AQ501" s="7">
        <v>0.98</v>
      </c>
      <c r="AR501" s="18"/>
      <c r="AS501" s="17"/>
      <c r="AT501" s="17"/>
      <c r="AU501" s="14"/>
      <c r="AV501" s="14"/>
      <c r="AW501" s="7" t="s">
        <v>222</v>
      </c>
      <c r="AX501" s="14"/>
      <c r="AY501" s="9">
        <v>379</v>
      </c>
      <c r="AZ501" s="9">
        <v>352</v>
      </c>
      <c r="BA501" s="7">
        <v>416</v>
      </c>
      <c r="BB501" s="7">
        <v>257</v>
      </c>
      <c r="BC501" s="7">
        <v>367</v>
      </c>
      <c r="BD501" s="7">
        <v>377</v>
      </c>
      <c r="BE501" s="14"/>
      <c r="BF501" s="7">
        <v>248</v>
      </c>
      <c r="BG501" s="7">
        <v>319</v>
      </c>
      <c r="BH501" s="14"/>
      <c r="BI501" s="36"/>
      <c r="BJ501" s="14"/>
      <c r="BK501" s="14"/>
      <c r="BL501" s="26"/>
      <c r="BP501" s="6"/>
    </row>
    <row r="502" spans="1:68">
      <c r="A502" s="6" t="s">
        <v>853</v>
      </c>
      <c r="B502" s="6" t="s">
        <v>852</v>
      </c>
      <c r="C502" s="7">
        <v>2</v>
      </c>
      <c r="D502" s="14"/>
      <c r="E502" s="6"/>
      <c r="F502" s="7">
        <v>1</v>
      </c>
      <c r="G502" s="7">
        <v>1</v>
      </c>
      <c r="H502" s="7">
        <v>1</v>
      </c>
      <c r="I502" s="7">
        <v>1</v>
      </c>
      <c r="J502" s="7">
        <v>33</v>
      </c>
      <c r="K502" s="7">
        <v>82</v>
      </c>
      <c r="L502" s="7">
        <v>175</v>
      </c>
      <c r="M502" s="7">
        <f t="shared" si="44"/>
        <v>26.7755102040816</v>
      </c>
      <c r="N502" s="7">
        <v>1</v>
      </c>
      <c r="O502" s="7">
        <v>2</v>
      </c>
      <c r="P502" s="7">
        <v>2</v>
      </c>
      <c r="Q502" s="7">
        <v>2</v>
      </c>
      <c r="R502" s="7">
        <v>2</v>
      </c>
      <c r="S502" s="7">
        <v>0</v>
      </c>
      <c r="T502" s="7">
        <v>0</v>
      </c>
      <c r="U502" s="7" t="s">
        <v>22</v>
      </c>
      <c r="V502" s="7">
        <v>1</v>
      </c>
      <c r="W502" s="7">
        <v>0</v>
      </c>
      <c r="X502" s="7">
        <v>0</v>
      </c>
      <c r="Y502" s="7">
        <v>1</v>
      </c>
      <c r="Z502" s="7">
        <v>0</v>
      </c>
      <c r="AA502" s="7">
        <v>3</v>
      </c>
      <c r="AB502" s="7">
        <v>20</v>
      </c>
      <c r="AC502" s="7">
        <v>25</v>
      </c>
      <c r="AD502" s="7">
        <f t="shared" si="42"/>
        <v>31.25</v>
      </c>
      <c r="AE502" s="7">
        <v>31</v>
      </c>
      <c r="AF502" s="7">
        <f t="shared" si="43"/>
        <v>38.75</v>
      </c>
      <c r="AG502" s="7">
        <v>713</v>
      </c>
      <c r="AH502" s="7">
        <v>123</v>
      </c>
      <c r="AI502" s="7">
        <v>2.3</v>
      </c>
      <c r="AJ502" s="7">
        <v>29</v>
      </c>
      <c r="AK502" s="7" t="s">
        <v>47</v>
      </c>
      <c r="AL502" s="7" t="s">
        <v>47</v>
      </c>
      <c r="AM502" s="7">
        <v>32</v>
      </c>
      <c r="AN502" s="7">
        <v>90</v>
      </c>
      <c r="AO502" s="7">
        <v>11.29</v>
      </c>
      <c r="AP502" s="7">
        <f t="shared" si="47"/>
        <v>0.355555555555556</v>
      </c>
      <c r="AQ502" s="7">
        <v>0.36</v>
      </c>
      <c r="AR502" s="21"/>
      <c r="AS502" s="23"/>
      <c r="AT502" s="23"/>
      <c r="AU502" s="14"/>
      <c r="AV502" s="14"/>
      <c r="AW502" s="9">
        <v>713</v>
      </c>
      <c r="AX502" s="14"/>
      <c r="AY502" s="14"/>
      <c r="AZ502" s="14"/>
      <c r="BA502" s="14"/>
      <c r="BB502" s="14"/>
      <c r="BC502" s="14"/>
      <c r="BD502" s="6"/>
      <c r="BE502" s="14"/>
      <c r="BF502" s="6"/>
      <c r="BG502" s="6"/>
      <c r="BH502" s="6"/>
      <c r="BI502" s="36"/>
      <c r="BJ502" s="14"/>
      <c r="BK502" s="14"/>
      <c r="BL502" s="26"/>
      <c r="BO502" s="7">
        <v>508</v>
      </c>
      <c r="BP502" s="7">
        <v>2</v>
      </c>
    </row>
    <row r="503" spans="1:64">
      <c r="A503" s="6" t="s">
        <v>854</v>
      </c>
      <c r="B503" s="6" t="s">
        <v>855</v>
      </c>
      <c r="C503" s="7">
        <v>1</v>
      </c>
      <c r="D503" s="6"/>
      <c r="E503" s="36" t="s">
        <v>474</v>
      </c>
      <c r="F503" s="7">
        <v>1</v>
      </c>
      <c r="G503" s="36">
        <v>1</v>
      </c>
      <c r="H503" s="7">
        <v>1</v>
      </c>
      <c r="I503" s="7">
        <v>1</v>
      </c>
      <c r="J503" s="7">
        <v>66</v>
      </c>
      <c r="K503" s="7">
        <v>62</v>
      </c>
      <c r="L503" s="7">
        <v>169</v>
      </c>
      <c r="M503" s="7">
        <f t="shared" si="44"/>
        <v>21.7079233920381</v>
      </c>
      <c r="N503" s="7">
        <v>1</v>
      </c>
      <c r="O503" s="7">
        <v>1</v>
      </c>
      <c r="P503" s="7">
        <v>2</v>
      </c>
      <c r="Q503" s="7">
        <v>2</v>
      </c>
      <c r="R503" s="7">
        <v>3</v>
      </c>
      <c r="S503" s="7">
        <v>0</v>
      </c>
      <c r="T503" s="7">
        <v>0</v>
      </c>
      <c r="U503" s="7" t="s">
        <v>856</v>
      </c>
      <c r="V503" s="7">
        <v>1</v>
      </c>
      <c r="W503" s="7">
        <v>1</v>
      </c>
      <c r="X503" s="7">
        <v>0</v>
      </c>
      <c r="Y503" s="7">
        <v>1</v>
      </c>
      <c r="Z503" s="7">
        <v>0</v>
      </c>
      <c r="AA503" s="7">
        <v>5</v>
      </c>
      <c r="AB503" s="7">
        <v>18</v>
      </c>
      <c r="AC503" s="7">
        <v>31</v>
      </c>
      <c r="AD503" s="7">
        <f t="shared" si="42"/>
        <v>38.75</v>
      </c>
      <c r="AE503" s="7">
        <v>38</v>
      </c>
      <c r="AF503" s="7">
        <f t="shared" si="43"/>
        <v>47.5</v>
      </c>
      <c r="AG503" s="7">
        <v>668</v>
      </c>
      <c r="AH503" s="7">
        <v>97</v>
      </c>
      <c r="AI503" s="7">
        <v>69.1</v>
      </c>
      <c r="AJ503" s="7">
        <v>117</v>
      </c>
      <c r="AK503" s="7" t="s">
        <v>54</v>
      </c>
      <c r="AL503" s="7" t="s">
        <v>54</v>
      </c>
      <c r="AM503" s="7">
        <v>49</v>
      </c>
      <c r="AN503" s="7">
        <v>64</v>
      </c>
      <c r="AO503" s="7">
        <v>12.12</v>
      </c>
      <c r="AP503" s="7">
        <f t="shared" si="47"/>
        <v>0.765625</v>
      </c>
      <c r="AQ503" s="7">
        <v>0.77</v>
      </c>
      <c r="AR503" s="21"/>
      <c r="AS503" s="14"/>
      <c r="AT503" s="14"/>
      <c r="AU503" s="14"/>
      <c r="AV503" s="14"/>
      <c r="AW503" s="7" t="s">
        <v>222</v>
      </c>
      <c r="AX503" s="6"/>
      <c r="AY503" s="9">
        <v>381</v>
      </c>
      <c r="AZ503" s="6"/>
      <c r="BA503" s="6"/>
      <c r="BB503" s="6"/>
      <c r="BC503" s="6"/>
      <c r="BD503" s="6"/>
      <c r="BE503" s="6"/>
      <c r="BF503" s="6"/>
      <c r="BG503" s="6"/>
      <c r="BH503" s="6"/>
      <c r="BI503" s="36"/>
      <c r="BJ503" s="6"/>
      <c r="BK503" s="6"/>
      <c r="BL503" s="26"/>
    </row>
    <row r="504" spans="1:68">
      <c r="A504" s="6" t="s">
        <v>857</v>
      </c>
      <c r="B504" s="6" t="s">
        <v>858</v>
      </c>
      <c r="C504" s="7">
        <v>1</v>
      </c>
      <c r="D504" s="7">
        <v>18024503125</v>
      </c>
      <c r="E504" s="7" t="s">
        <v>479</v>
      </c>
      <c r="F504" s="7">
        <v>2</v>
      </c>
      <c r="G504" s="7">
        <v>2</v>
      </c>
      <c r="H504" s="7">
        <v>2</v>
      </c>
      <c r="I504" s="7">
        <v>1</v>
      </c>
      <c r="J504" s="7">
        <v>28</v>
      </c>
      <c r="K504" s="7">
        <v>84</v>
      </c>
      <c r="L504" s="7">
        <v>174</v>
      </c>
      <c r="M504" s="7">
        <f t="shared" si="44"/>
        <v>27.7447483154974</v>
      </c>
      <c r="N504" s="7">
        <v>4</v>
      </c>
      <c r="O504" s="7">
        <v>2</v>
      </c>
      <c r="P504" s="7">
        <v>1</v>
      </c>
      <c r="Q504" s="7">
        <v>1</v>
      </c>
      <c r="R504" s="7">
        <v>3</v>
      </c>
      <c r="S504" s="7">
        <v>0</v>
      </c>
      <c r="T504" s="7">
        <v>0</v>
      </c>
      <c r="U504" s="7" t="s">
        <v>22</v>
      </c>
      <c r="V504" s="7">
        <v>1</v>
      </c>
      <c r="W504" s="7">
        <v>0</v>
      </c>
      <c r="X504" s="7">
        <v>0</v>
      </c>
      <c r="Y504" s="7">
        <v>1</v>
      </c>
      <c r="Z504" s="7">
        <v>0</v>
      </c>
      <c r="AA504" s="7">
        <v>7</v>
      </c>
      <c r="AB504" s="7">
        <v>19</v>
      </c>
      <c r="AC504" s="7">
        <v>28</v>
      </c>
      <c r="AD504" s="7">
        <f t="shared" si="42"/>
        <v>35</v>
      </c>
      <c r="AE504" s="7">
        <v>27</v>
      </c>
      <c r="AF504" s="7">
        <f t="shared" si="43"/>
        <v>33.75</v>
      </c>
      <c r="AG504" s="7">
        <v>642</v>
      </c>
      <c r="AH504" s="7">
        <v>85</v>
      </c>
      <c r="AI504" s="7">
        <v>31.5</v>
      </c>
      <c r="AJ504" s="7">
        <v>35</v>
      </c>
      <c r="AK504" s="7" t="s">
        <v>47</v>
      </c>
      <c r="AL504" s="7" t="s">
        <v>47</v>
      </c>
      <c r="AM504" s="7">
        <v>32</v>
      </c>
      <c r="AN504" s="7">
        <v>25</v>
      </c>
      <c r="AO504" s="14"/>
      <c r="AP504" s="7">
        <f t="shared" si="47"/>
        <v>1.28</v>
      </c>
      <c r="AQ504" s="7">
        <v>1</v>
      </c>
      <c r="AR504" s="18"/>
      <c r="AS504" s="15"/>
      <c r="AT504" s="15"/>
      <c r="AU504" s="14"/>
      <c r="AV504" s="14"/>
      <c r="AW504" s="7" t="s">
        <v>222</v>
      </c>
      <c r="AX504" s="9">
        <v>620</v>
      </c>
      <c r="AY504" s="9">
        <v>329</v>
      </c>
      <c r="AZ504" s="9">
        <v>301</v>
      </c>
      <c r="BA504" s="14"/>
      <c r="BB504" s="14"/>
      <c r="BC504" s="7">
        <v>387</v>
      </c>
      <c r="BD504" s="14"/>
      <c r="BE504" s="7">
        <v>398</v>
      </c>
      <c r="BF504" s="14"/>
      <c r="BG504" s="7">
        <v>421</v>
      </c>
      <c r="BH504" s="7">
        <v>643</v>
      </c>
      <c r="BI504" s="36"/>
      <c r="BJ504" s="14"/>
      <c r="BK504" s="14"/>
      <c r="BL504" s="26"/>
      <c r="BO504" s="7">
        <v>560</v>
      </c>
      <c r="BP504" s="7">
        <v>2</v>
      </c>
    </row>
    <row r="505" spans="1:64">
      <c r="A505" s="6" t="s">
        <v>859</v>
      </c>
      <c r="B505" s="6" t="s">
        <v>860</v>
      </c>
      <c r="C505" s="7">
        <v>1</v>
      </c>
      <c r="D505" s="7">
        <v>13926173952</v>
      </c>
      <c r="E505" s="7" t="s">
        <v>136</v>
      </c>
      <c r="F505" s="7">
        <v>2</v>
      </c>
      <c r="G505" s="7">
        <v>1</v>
      </c>
      <c r="H505" s="7">
        <v>1</v>
      </c>
      <c r="I505" s="7">
        <v>1</v>
      </c>
      <c r="J505" s="7">
        <v>34</v>
      </c>
      <c r="K505" s="7">
        <v>88</v>
      </c>
      <c r="L505" s="7">
        <v>168</v>
      </c>
      <c r="M505" s="7">
        <f t="shared" si="44"/>
        <v>31.1791383219955</v>
      </c>
      <c r="N505" s="7">
        <v>11</v>
      </c>
      <c r="O505" s="7">
        <v>2</v>
      </c>
      <c r="P505" s="7">
        <v>1</v>
      </c>
      <c r="Q505" s="7">
        <v>1</v>
      </c>
      <c r="R505" s="7">
        <v>5</v>
      </c>
      <c r="S505" s="7">
        <v>1</v>
      </c>
      <c r="T505" s="7">
        <v>1</v>
      </c>
      <c r="U505" s="7" t="s">
        <v>22</v>
      </c>
      <c r="V505" s="7">
        <v>1</v>
      </c>
      <c r="W505" s="7">
        <v>0</v>
      </c>
      <c r="X505" s="7">
        <v>0</v>
      </c>
      <c r="Y505" s="7">
        <v>1</v>
      </c>
      <c r="Z505" s="7">
        <v>0</v>
      </c>
      <c r="AA505" s="7">
        <v>4</v>
      </c>
      <c r="AB505" s="7">
        <v>18</v>
      </c>
      <c r="AC505" s="7">
        <v>33</v>
      </c>
      <c r="AD505" s="7">
        <f t="shared" si="42"/>
        <v>41.25</v>
      </c>
      <c r="AE505" s="7">
        <v>33</v>
      </c>
      <c r="AF505" s="7">
        <f t="shared" si="43"/>
        <v>41.25</v>
      </c>
      <c r="AG505" s="7">
        <v>652</v>
      </c>
      <c r="AH505" s="7">
        <v>115</v>
      </c>
      <c r="AI505" s="7">
        <v>17.9</v>
      </c>
      <c r="AJ505" s="7">
        <v>60</v>
      </c>
      <c r="AK505" s="7" t="s">
        <v>47</v>
      </c>
      <c r="AL505" s="7" t="s">
        <v>47</v>
      </c>
      <c r="AM505" s="7">
        <v>87</v>
      </c>
      <c r="AN505" s="7">
        <v>91</v>
      </c>
      <c r="AO505" s="7">
        <v>11.29</v>
      </c>
      <c r="AP505" s="7">
        <f t="shared" si="47"/>
        <v>0.956043956043956</v>
      </c>
      <c r="AQ505" s="7">
        <v>0.96</v>
      </c>
      <c r="AR505" s="18"/>
      <c r="AS505" s="17"/>
      <c r="AT505" s="14"/>
      <c r="AU505" s="14"/>
      <c r="AV505" s="14"/>
      <c r="AW505" s="7" t="s">
        <v>222</v>
      </c>
      <c r="AX505" s="9">
        <v>438</v>
      </c>
      <c r="AY505" s="9">
        <v>487</v>
      </c>
      <c r="AZ505" s="14"/>
      <c r="BA505" s="7">
        <v>577</v>
      </c>
      <c r="BB505" s="7">
        <v>466</v>
      </c>
      <c r="BC505" s="7">
        <v>597</v>
      </c>
      <c r="BD505" s="7">
        <v>636</v>
      </c>
      <c r="BE505" s="7">
        <v>552</v>
      </c>
      <c r="BF505" s="14"/>
      <c r="BG505" s="7">
        <v>620</v>
      </c>
      <c r="BH505" s="7">
        <v>442</v>
      </c>
      <c r="BI505" s="36"/>
      <c r="BJ505" s="14"/>
      <c r="BK505" s="14"/>
      <c r="BL505" s="26"/>
    </row>
    <row r="506" spans="1:68">
      <c r="A506" s="6" t="s">
        <v>861</v>
      </c>
      <c r="B506" s="6" t="s">
        <v>860</v>
      </c>
      <c r="C506" s="7">
        <v>2</v>
      </c>
      <c r="D506" s="14"/>
      <c r="E506" s="6"/>
      <c r="F506" s="7">
        <v>1</v>
      </c>
      <c r="G506" s="7">
        <v>1</v>
      </c>
      <c r="H506" s="7">
        <v>1</v>
      </c>
      <c r="I506" s="7">
        <v>1</v>
      </c>
      <c r="J506" s="7">
        <v>39</v>
      </c>
      <c r="K506" s="7">
        <v>65</v>
      </c>
      <c r="L506" s="7">
        <v>173</v>
      </c>
      <c r="M506" s="7">
        <f t="shared" si="44"/>
        <v>21.7180660897457</v>
      </c>
      <c r="N506" s="7">
        <v>10</v>
      </c>
      <c r="O506" s="7">
        <v>2</v>
      </c>
      <c r="P506" s="7">
        <v>0</v>
      </c>
      <c r="Q506" s="7">
        <v>0</v>
      </c>
      <c r="R506" s="7">
        <v>1</v>
      </c>
      <c r="S506" s="7">
        <v>1</v>
      </c>
      <c r="T506" s="7">
        <v>0</v>
      </c>
      <c r="U506" s="7" t="s">
        <v>42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19</v>
      </c>
      <c r="AC506" s="7">
        <v>37</v>
      </c>
      <c r="AD506" s="7">
        <f t="shared" si="42"/>
        <v>46.25</v>
      </c>
      <c r="AE506" s="7">
        <v>32</v>
      </c>
      <c r="AF506" s="7">
        <f t="shared" si="43"/>
        <v>40</v>
      </c>
      <c r="AG506" s="7">
        <v>768</v>
      </c>
      <c r="AH506" s="7">
        <v>83</v>
      </c>
      <c r="AI506" s="7">
        <v>13.9</v>
      </c>
      <c r="AJ506" s="7">
        <v>23</v>
      </c>
      <c r="AK506" s="7" t="s">
        <v>47</v>
      </c>
      <c r="AL506" s="7" t="s">
        <v>47</v>
      </c>
      <c r="AM506" s="7">
        <v>32</v>
      </c>
      <c r="AN506" s="7">
        <v>90</v>
      </c>
      <c r="AO506" s="14"/>
      <c r="AP506" s="7">
        <f t="shared" si="47"/>
        <v>0.355555555555556</v>
      </c>
      <c r="AQ506" s="7">
        <v>0.36</v>
      </c>
      <c r="AR506" s="18"/>
      <c r="AS506" s="23"/>
      <c r="AT506" s="14"/>
      <c r="AU506" s="14"/>
      <c r="AV506" s="14"/>
      <c r="AW506" s="9">
        <v>768</v>
      </c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36"/>
      <c r="BJ506" s="14"/>
      <c r="BK506" s="14"/>
      <c r="BL506" s="26"/>
      <c r="BO506" s="7">
        <v>300</v>
      </c>
      <c r="BP506" s="7">
        <v>1</v>
      </c>
    </row>
    <row r="507" spans="1:68">
      <c r="A507" s="6" t="s">
        <v>862</v>
      </c>
      <c r="B507" s="6" t="s">
        <v>863</v>
      </c>
      <c r="C507" s="7">
        <v>1</v>
      </c>
      <c r="D507" s="7">
        <v>13823423289</v>
      </c>
      <c r="E507" s="7" t="s">
        <v>103</v>
      </c>
      <c r="F507" s="7">
        <v>1</v>
      </c>
      <c r="G507" s="7">
        <v>1</v>
      </c>
      <c r="H507" s="7">
        <v>1</v>
      </c>
      <c r="I507" s="7">
        <v>1</v>
      </c>
      <c r="J507" s="7">
        <v>64</v>
      </c>
      <c r="K507" s="7">
        <v>72</v>
      </c>
      <c r="L507" s="7">
        <v>170</v>
      </c>
      <c r="M507" s="7">
        <f t="shared" si="44"/>
        <v>24.9134948096886</v>
      </c>
      <c r="N507" s="7">
        <v>20</v>
      </c>
      <c r="O507" s="7">
        <v>1</v>
      </c>
      <c r="P507" s="7">
        <v>3</v>
      </c>
      <c r="Q507" s="7">
        <v>3</v>
      </c>
      <c r="R507" s="7">
        <v>2</v>
      </c>
      <c r="S507" s="7">
        <v>0</v>
      </c>
      <c r="T507" s="7">
        <v>0</v>
      </c>
      <c r="U507" s="7" t="s">
        <v>23</v>
      </c>
      <c r="V507" s="7">
        <v>1</v>
      </c>
      <c r="W507" s="7">
        <v>0</v>
      </c>
      <c r="X507" s="7">
        <v>0</v>
      </c>
      <c r="Y507" s="7">
        <v>0</v>
      </c>
      <c r="Z507" s="7">
        <v>1</v>
      </c>
      <c r="AA507" s="7">
        <v>8</v>
      </c>
      <c r="AB507" s="7">
        <v>19</v>
      </c>
      <c r="AC507" s="7">
        <v>33</v>
      </c>
      <c r="AD507" s="7">
        <f t="shared" si="42"/>
        <v>41.25</v>
      </c>
      <c r="AE507" s="7">
        <v>29</v>
      </c>
      <c r="AF507" s="7">
        <f t="shared" si="43"/>
        <v>36.25</v>
      </c>
      <c r="AG507" s="7">
        <v>524</v>
      </c>
      <c r="AH507" s="7">
        <v>94</v>
      </c>
      <c r="AI507" s="7">
        <v>12.2</v>
      </c>
      <c r="AJ507" s="7">
        <v>79</v>
      </c>
      <c r="AK507" s="7" t="s">
        <v>47</v>
      </c>
      <c r="AL507" s="7" t="s">
        <v>47</v>
      </c>
      <c r="AM507" s="7">
        <v>32</v>
      </c>
      <c r="AN507" s="7">
        <v>24</v>
      </c>
      <c r="AO507" s="14"/>
      <c r="AP507" s="7">
        <f t="shared" si="47"/>
        <v>1.33333333333333</v>
      </c>
      <c r="AQ507" s="7">
        <v>1</v>
      </c>
      <c r="AR507" s="18"/>
      <c r="AS507" s="17"/>
      <c r="AT507" s="14"/>
      <c r="AU507" s="14"/>
      <c r="AV507" s="14"/>
      <c r="AW507" s="7" t="s">
        <v>222</v>
      </c>
      <c r="AX507" s="9">
        <v>505</v>
      </c>
      <c r="AY507" s="14"/>
      <c r="AZ507" s="14"/>
      <c r="BA507" s="7">
        <v>587</v>
      </c>
      <c r="BB507" s="14"/>
      <c r="BC507" s="14"/>
      <c r="BD507" s="14"/>
      <c r="BE507" s="14"/>
      <c r="BF507" s="14"/>
      <c r="BG507" s="14"/>
      <c r="BH507" s="14"/>
      <c r="BI507" s="36"/>
      <c r="BJ507" s="14"/>
      <c r="BK507" s="14"/>
      <c r="BL507" s="26"/>
      <c r="BO507" s="7">
        <v>374</v>
      </c>
      <c r="BP507" s="7">
        <v>2</v>
      </c>
    </row>
    <row r="508" spans="1:68">
      <c r="A508" s="6" t="s">
        <v>864</v>
      </c>
      <c r="B508" s="6" t="s">
        <v>863</v>
      </c>
      <c r="C508" s="7">
        <v>1</v>
      </c>
      <c r="D508" s="7">
        <v>13450338813</v>
      </c>
      <c r="E508" s="7" t="s">
        <v>103</v>
      </c>
      <c r="F508" s="7">
        <v>2</v>
      </c>
      <c r="G508" s="7">
        <v>1</v>
      </c>
      <c r="H508" s="7">
        <v>2</v>
      </c>
      <c r="I508" s="7">
        <v>1</v>
      </c>
      <c r="J508" s="7">
        <v>21</v>
      </c>
      <c r="K508" s="7">
        <v>50</v>
      </c>
      <c r="L508" s="7">
        <v>160</v>
      </c>
      <c r="M508" s="7">
        <f t="shared" si="44"/>
        <v>19.53125</v>
      </c>
      <c r="N508" s="7">
        <v>7</v>
      </c>
      <c r="O508" s="7">
        <v>2</v>
      </c>
      <c r="P508" s="7">
        <v>0</v>
      </c>
      <c r="Q508" s="7">
        <v>0</v>
      </c>
      <c r="R508" s="7">
        <v>3</v>
      </c>
      <c r="S508" s="7">
        <v>1</v>
      </c>
      <c r="T508" s="7">
        <v>0</v>
      </c>
      <c r="U508" s="7" t="s">
        <v>23</v>
      </c>
      <c r="V508" s="7">
        <v>1</v>
      </c>
      <c r="W508" s="7">
        <v>0</v>
      </c>
      <c r="X508" s="7">
        <v>0</v>
      </c>
      <c r="Y508" s="7">
        <v>0</v>
      </c>
      <c r="Z508" s="7">
        <v>1</v>
      </c>
      <c r="AA508" s="7">
        <v>0</v>
      </c>
      <c r="AB508" s="7">
        <v>16</v>
      </c>
      <c r="AC508" s="7">
        <v>36</v>
      </c>
      <c r="AD508" s="7">
        <f t="shared" si="42"/>
        <v>45</v>
      </c>
      <c r="AE508" s="7">
        <v>38</v>
      </c>
      <c r="AF508" s="7">
        <f t="shared" si="43"/>
        <v>47.5</v>
      </c>
      <c r="AG508" s="7">
        <v>624</v>
      </c>
      <c r="AH508" s="7">
        <v>108</v>
      </c>
      <c r="AI508" s="7">
        <v>3.1</v>
      </c>
      <c r="AJ508" s="7">
        <v>0.5</v>
      </c>
      <c r="AK508" s="7" t="s">
        <v>47</v>
      </c>
      <c r="AL508" s="7" t="s">
        <v>47</v>
      </c>
      <c r="AM508" s="7">
        <v>16</v>
      </c>
      <c r="AN508" s="7">
        <v>17</v>
      </c>
      <c r="AO508" s="14"/>
      <c r="AP508" s="7">
        <f t="shared" si="47"/>
        <v>0.941176470588235</v>
      </c>
      <c r="AQ508" s="7">
        <v>0.94</v>
      </c>
      <c r="AR508" s="18"/>
      <c r="AS508" s="17"/>
      <c r="AT508" s="14"/>
      <c r="AU508" s="14"/>
      <c r="AV508" s="14"/>
      <c r="AW508" s="7" t="s">
        <v>222</v>
      </c>
      <c r="AX508" s="9">
        <v>465</v>
      </c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36"/>
      <c r="BJ508" s="14"/>
      <c r="BK508" s="14"/>
      <c r="BL508" s="26"/>
      <c r="BO508" s="7">
        <v>573</v>
      </c>
      <c r="BP508" s="7">
        <v>2</v>
      </c>
    </row>
    <row r="509" spans="1:68">
      <c r="A509" s="6" t="s">
        <v>865</v>
      </c>
      <c r="B509" s="6" t="s">
        <v>863</v>
      </c>
      <c r="C509" s="7">
        <v>1</v>
      </c>
      <c r="D509" s="7">
        <v>13927932286</v>
      </c>
      <c r="E509" s="7" t="s">
        <v>103</v>
      </c>
      <c r="F509" s="7">
        <v>2</v>
      </c>
      <c r="G509" s="7">
        <v>1</v>
      </c>
      <c r="H509" s="7">
        <v>1</v>
      </c>
      <c r="I509" s="7">
        <v>1</v>
      </c>
      <c r="J509" s="7">
        <v>47</v>
      </c>
      <c r="K509" s="7">
        <v>61</v>
      </c>
      <c r="L509" s="7">
        <v>156</v>
      </c>
      <c r="M509" s="7">
        <f t="shared" si="44"/>
        <v>25.0657462195924</v>
      </c>
      <c r="N509" s="7">
        <v>5</v>
      </c>
      <c r="O509" s="7">
        <v>1</v>
      </c>
      <c r="P509" s="7">
        <v>5</v>
      </c>
      <c r="Q509" s="7">
        <v>5</v>
      </c>
      <c r="R509" s="7">
        <v>4</v>
      </c>
      <c r="S509" s="7">
        <v>1</v>
      </c>
      <c r="T509" s="7">
        <v>1</v>
      </c>
      <c r="U509" s="7" t="s">
        <v>866</v>
      </c>
      <c r="V509" s="7">
        <v>1</v>
      </c>
      <c r="W509" s="7">
        <v>1</v>
      </c>
      <c r="X509" s="7">
        <v>0</v>
      </c>
      <c r="Y509" s="7">
        <v>1</v>
      </c>
      <c r="Z509" s="7">
        <v>0</v>
      </c>
      <c r="AA509" s="7">
        <v>6</v>
      </c>
      <c r="AB509" s="7">
        <v>18</v>
      </c>
      <c r="AC509" s="7">
        <v>31</v>
      </c>
      <c r="AD509" s="7">
        <f t="shared" si="42"/>
        <v>38.75</v>
      </c>
      <c r="AE509" s="7">
        <v>37</v>
      </c>
      <c r="AF509" s="7">
        <f t="shared" si="43"/>
        <v>46.25</v>
      </c>
      <c r="AG509" s="7">
        <v>576</v>
      </c>
      <c r="AH509" s="7">
        <v>92</v>
      </c>
      <c r="AI509" s="7">
        <v>127</v>
      </c>
      <c r="AJ509" s="7">
        <v>66</v>
      </c>
      <c r="AK509" s="7" t="s">
        <v>47</v>
      </c>
      <c r="AL509" s="7" t="s">
        <v>47</v>
      </c>
      <c r="AM509" s="7">
        <v>71</v>
      </c>
      <c r="AN509" s="7">
        <v>85</v>
      </c>
      <c r="AO509" s="7">
        <v>12.5</v>
      </c>
      <c r="AP509" s="7">
        <f t="shared" si="47"/>
        <v>0.835294117647059</v>
      </c>
      <c r="AQ509" s="7">
        <v>0.84</v>
      </c>
      <c r="AR509" s="18"/>
      <c r="AS509" s="23"/>
      <c r="AT509" s="14"/>
      <c r="AU509" s="14"/>
      <c r="AV509" s="14"/>
      <c r="AW509" s="7" t="s">
        <v>222</v>
      </c>
      <c r="AX509" s="14"/>
      <c r="AY509" s="9">
        <v>415</v>
      </c>
      <c r="AZ509" s="9">
        <v>314</v>
      </c>
      <c r="BA509" s="7">
        <v>247</v>
      </c>
      <c r="BB509" s="14"/>
      <c r="BC509" s="7">
        <v>617</v>
      </c>
      <c r="BD509" s="14"/>
      <c r="BE509" s="14"/>
      <c r="BF509" s="14"/>
      <c r="BG509" s="14"/>
      <c r="BH509" s="14"/>
      <c r="BI509" s="36"/>
      <c r="BJ509" s="14"/>
      <c r="BK509" s="14"/>
      <c r="BL509" s="26"/>
      <c r="BO509" s="7">
        <v>324</v>
      </c>
      <c r="BP509" s="7">
        <v>2</v>
      </c>
    </row>
    <row r="510" spans="1:68">
      <c r="A510" s="6" t="s">
        <v>867</v>
      </c>
      <c r="B510" s="6" t="s">
        <v>863</v>
      </c>
      <c r="C510" s="7">
        <v>1</v>
      </c>
      <c r="D510" s="7">
        <v>13726321893</v>
      </c>
      <c r="E510" s="7" t="s">
        <v>302</v>
      </c>
      <c r="F510" s="7">
        <v>2</v>
      </c>
      <c r="G510" s="7">
        <v>2</v>
      </c>
      <c r="H510" s="7">
        <v>2</v>
      </c>
      <c r="I510" s="7">
        <v>1</v>
      </c>
      <c r="J510" s="7">
        <v>18</v>
      </c>
      <c r="K510" s="7">
        <v>81</v>
      </c>
      <c r="L510" s="7">
        <v>172</v>
      </c>
      <c r="M510" s="7">
        <f t="shared" si="44"/>
        <v>27.3796646836128</v>
      </c>
      <c r="N510" s="7">
        <v>4</v>
      </c>
      <c r="O510" s="7">
        <v>2</v>
      </c>
      <c r="P510" s="7">
        <v>1</v>
      </c>
      <c r="Q510" s="7">
        <v>1</v>
      </c>
      <c r="R510" s="7">
        <v>4</v>
      </c>
      <c r="S510" s="7">
        <v>0</v>
      </c>
      <c r="T510" s="7">
        <v>1</v>
      </c>
      <c r="U510" s="7" t="s">
        <v>22</v>
      </c>
      <c r="V510" s="7">
        <v>1</v>
      </c>
      <c r="W510" s="7">
        <v>0</v>
      </c>
      <c r="X510" s="7">
        <v>0</v>
      </c>
      <c r="Y510" s="7">
        <v>1</v>
      </c>
      <c r="Z510" s="7">
        <v>0</v>
      </c>
      <c r="AA510" s="7">
        <v>4</v>
      </c>
      <c r="AB510" s="7">
        <v>16</v>
      </c>
      <c r="AC510" s="7">
        <v>31</v>
      </c>
      <c r="AD510" s="7">
        <f t="shared" si="42"/>
        <v>38.75</v>
      </c>
      <c r="AE510" s="7">
        <v>32</v>
      </c>
      <c r="AF510" s="7">
        <f t="shared" si="43"/>
        <v>40</v>
      </c>
      <c r="AG510" s="7">
        <v>709</v>
      </c>
      <c r="AH510" s="7">
        <v>115</v>
      </c>
      <c r="AI510" s="7">
        <v>4.18</v>
      </c>
      <c r="AJ510" s="7">
        <v>29</v>
      </c>
      <c r="AK510" s="7" t="s">
        <v>47</v>
      </c>
      <c r="AL510" s="7" t="s">
        <v>47</v>
      </c>
      <c r="AM510" s="7">
        <v>48</v>
      </c>
      <c r="AN510" s="7">
        <v>57</v>
      </c>
      <c r="AO510" s="6"/>
      <c r="AP510" s="7">
        <f t="shared" si="47"/>
        <v>0.842105263157895</v>
      </c>
      <c r="AQ510" s="7">
        <v>0.84</v>
      </c>
      <c r="AR510" s="21"/>
      <c r="AS510" s="23"/>
      <c r="AT510" s="14"/>
      <c r="AU510" s="14"/>
      <c r="AV510" s="14"/>
      <c r="AW510" s="7" t="s">
        <v>222</v>
      </c>
      <c r="AX510" s="9">
        <v>316</v>
      </c>
      <c r="AY510" s="6"/>
      <c r="AZ510" s="9">
        <v>452</v>
      </c>
      <c r="BA510" s="6"/>
      <c r="BB510" s="7">
        <v>556</v>
      </c>
      <c r="BC510" s="7">
        <v>338</v>
      </c>
      <c r="BD510" s="6"/>
      <c r="BE510" s="7">
        <v>461</v>
      </c>
      <c r="BF510" s="7">
        <v>325</v>
      </c>
      <c r="BG510" s="7">
        <v>268</v>
      </c>
      <c r="BH510" s="6"/>
      <c r="BI510" s="36">
        <v>529</v>
      </c>
      <c r="BJ510" s="6"/>
      <c r="BK510" s="6"/>
      <c r="BL510" s="26"/>
      <c r="BO510" s="7">
        <v>346</v>
      </c>
      <c r="BP510" s="7">
        <v>1</v>
      </c>
    </row>
    <row r="511" spans="1:68">
      <c r="A511" s="6" t="s">
        <v>868</v>
      </c>
      <c r="B511" s="6" t="s">
        <v>863</v>
      </c>
      <c r="C511" s="7">
        <v>1</v>
      </c>
      <c r="D511" s="7">
        <v>18819724852</v>
      </c>
      <c r="E511" s="7" t="s">
        <v>103</v>
      </c>
      <c r="F511" s="7">
        <v>1</v>
      </c>
      <c r="G511" s="7">
        <v>1</v>
      </c>
      <c r="H511" s="7">
        <v>1</v>
      </c>
      <c r="I511" s="7">
        <v>1</v>
      </c>
      <c r="J511" s="7">
        <v>44</v>
      </c>
      <c r="K511" s="7">
        <v>75</v>
      </c>
      <c r="L511" s="7">
        <v>170</v>
      </c>
      <c r="M511" s="7">
        <f t="shared" si="44"/>
        <v>25.9515570934256</v>
      </c>
      <c r="N511" s="7">
        <v>5</v>
      </c>
      <c r="O511" s="7">
        <v>2</v>
      </c>
      <c r="P511" s="7">
        <v>3</v>
      </c>
      <c r="Q511" s="7">
        <v>3</v>
      </c>
      <c r="R511" s="7">
        <v>0</v>
      </c>
      <c r="S511" s="7">
        <v>0</v>
      </c>
      <c r="T511" s="7">
        <v>0</v>
      </c>
      <c r="U511" s="7" t="s">
        <v>22</v>
      </c>
      <c r="V511" s="7">
        <v>1</v>
      </c>
      <c r="W511" s="7">
        <v>0</v>
      </c>
      <c r="X511" s="7">
        <v>0</v>
      </c>
      <c r="Y511" s="7">
        <v>1</v>
      </c>
      <c r="Z511" s="7">
        <v>0</v>
      </c>
      <c r="AA511" s="7">
        <v>6</v>
      </c>
      <c r="AB511" s="7">
        <v>18</v>
      </c>
      <c r="AC511" s="7">
        <v>36</v>
      </c>
      <c r="AD511" s="7">
        <f t="shared" si="42"/>
        <v>45</v>
      </c>
      <c r="AE511" s="7">
        <v>36</v>
      </c>
      <c r="AF511" s="7">
        <f t="shared" si="43"/>
        <v>45</v>
      </c>
      <c r="AG511" s="7">
        <v>466</v>
      </c>
      <c r="AH511" s="7">
        <v>104</v>
      </c>
      <c r="AI511" s="7">
        <v>13.1</v>
      </c>
      <c r="AJ511" s="7">
        <v>29</v>
      </c>
      <c r="AK511" s="7" t="s">
        <v>42</v>
      </c>
      <c r="AL511" s="7" t="s">
        <v>42</v>
      </c>
      <c r="AM511" s="6"/>
      <c r="AN511" s="6"/>
      <c r="AO511" s="15"/>
      <c r="AP511" s="6"/>
      <c r="AQ511" s="6"/>
      <c r="AR511" s="18"/>
      <c r="AS511" s="14"/>
      <c r="AT511" s="14"/>
      <c r="AU511" s="14"/>
      <c r="AV511" s="14"/>
      <c r="AW511" s="7" t="s">
        <v>222</v>
      </c>
      <c r="AX511" s="9" t="s">
        <v>42</v>
      </c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36"/>
      <c r="BJ511" s="14"/>
      <c r="BK511" s="14"/>
      <c r="BL511" s="26"/>
      <c r="BO511" s="7">
        <v>498</v>
      </c>
      <c r="BP511" s="7">
        <v>2</v>
      </c>
    </row>
    <row r="512" spans="1:64">
      <c r="A512" s="6" t="s">
        <v>869</v>
      </c>
      <c r="B512" s="6" t="s">
        <v>870</v>
      </c>
      <c r="C512" s="7">
        <v>1</v>
      </c>
      <c r="D512" s="7">
        <v>13710064623</v>
      </c>
      <c r="E512" s="7" t="s">
        <v>474</v>
      </c>
      <c r="F512" s="7">
        <v>1</v>
      </c>
      <c r="G512" s="7">
        <v>1</v>
      </c>
      <c r="H512" s="7">
        <v>1</v>
      </c>
      <c r="I512" s="7">
        <v>0</v>
      </c>
      <c r="J512" s="7">
        <v>59</v>
      </c>
      <c r="K512" s="7">
        <v>82</v>
      </c>
      <c r="L512" s="7">
        <v>171</v>
      </c>
      <c r="M512" s="7">
        <f t="shared" si="44"/>
        <v>28.0428165931398</v>
      </c>
      <c r="N512" s="7">
        <v>13</v>
      </c>
      <c r="O512" s="7">
        <v>1</v>
      </c>
      <c r="P512" s="7">
        <v>1</v>
      </c>
      <c r="Q512" s="7">
        <v>1</v>
      </c>
      <c r="R512" s="7">
        <v>3</v>
      </c>
      <c r="S512" s="7">
        <v>0</v>
      </c>
      <c r="T512" s="7">
        <v>1</v>
      </c>
      <c r="U512" s="7" t="s">
        <v>88</v>
      </c>
      <c r="V512" s="7">
        <v>1</v>
      </c>
      <c r="W512" s="7">
        <v>1</v>
      </c>
      <c r="X512" s="7">
        <v>0</v>
      </c>
      <c r="Y512" s="7">
        <v>1</v>
      </c>
      <c r="Z512" s="7">
        <v>0</v>
      </c>
      <c r="AA512" s="7">
        <v>7</v>
      </c>
      <c r="AB512" s="7">
        <v>20</v>
      </c>
      <c r="AC512" s="7">
        <v>39</v>
      </c>
      <c r="AD512" s="7">
        <f t="shared" si="42"/>
        <v>48.75</v>
      </c>
      <c r="AE512" s="7">
        <v>31</v>
      </c>
      <c r="AF512" s="7">
        <f t="shared" si="43"/>
        <v>38.75</v>
      </c>
      <c r="AG512" s="7">
        <v>569</v>
      </c>
      <c r="AH512" s="7">
        <v>117</v>
      </c>
      <c r="AI512" s="7">
        <v>79.7</v>
      </c>
      <c r="AJ512" s="7">
        <v>92</v>
      </c>
      <c r="AK512" s="7" t="s">
        <v>47</v>
      </c>
      <c r="AL512" s="7" t="s">
        <v>47</v>
      </c>
      <c r="AM512" s="7">
        <v>16</v>
      </c>
      <c r="AN512" s="7">
        <v>14</v>
      </c>
      <c r="AO512" s="6"/>
      <c r="AP512" s="7">
        <f t="shared" ref="AP512:AP523" si="48">AM512/AN512</f>
        <v>1.14285714285714</v>
      </c>
      <c r="AQ512" s="7">
        <v>1</v>
      </c>
      <c r="AR512" s="18"/>
      <c r="AS512" s="17"/>
      <c r="AT512" s="14"/>
      <c r="AU512" s="14"/>
      <c r="AV512" s="14"/>
      <c r="AW512" s="7" t="s">
        <v>222</v>
      </c>
      <c r="AX512" s="14"/>
      <c r="AY512" s="9">
        <v>508</v>
      </c>
      <c r="AZ512" s="14"/>
      <c r="BA512" s="14"/>
      <c r="BB512" s="14"/>
      <c r="BC512" s="14"/>
      <c r="BD512" s="14"/>
      <c r="BE512" s="14"/>
      <c r="BF512" s="14"/>
      <c r="BG512" s="14"/>
      <c r="BH512" s="14"/>
      <c r="BI512" s="36"/>
      <c r="BJ512" s="14"/>
      <c r="BK512" s="14"/>
      <c r="BL512" s="26"/>
    </row>
    <row r="513" spans="1:68">
      <c r="A513" s="6" t="s">
        <v>871</v>
      </c>
      <c r="B513" s="6" t="s">
        <v>870</v>
      </c>
      <c r="C513" s="7">
        <v>1</v>
      </c>
      <c r="D513" s="7">
        <v>13535376538</v>
      </c>
      <c r="E513" s="7" t="s">
        <v>111</v>
      </c>
      <c r="F513" s="7">
        <v>2</v>
      </c>
      <c r="G513" s="7">
        <v>2</v>
      </c>
      <c r="H513" s="7">
        <v>1</v>
      </c>
      <c r="I513" s="7">
        <v>1</v>
      </c>
      <c r="J513" s="7">
        <v>62</v>
      </c>
      <c r="K513" s="7">
        <v>70</v>
      </c>
      <c r="L513" s="7">
        <v>165</v>
      </c>
      <c r="M513" s="7">
        <f t="shared" si="44"/>
        <v>25.7116620752984</v>
      </c>
      <c r="N513" s="7">
        <v>8</v>
      </c>
      <c r="O513" s="7">
        <v>1</v>
      </c>
      <c r="P513" s="7">
        <v>0</v>
      </c>
      <c r="Q513" s="7">
        <v>0</v>
      </c>
      <c r="R513" s="7">
        <v>1</v>
      </c>
      <c r="S513" s="7">
        <v>0</v>
      </c>
      <c r="T513" s="7">
        <v>1</v>
      </c>
      <c r="U513" s="7" t="s">
        <v>200</v>
      </c>
      <c r="V513" s="7">
        <v>1</v>
      </c>
      <c r="W513" s="7">
        <v>1</v>
      </c>
      <c r="X513" s="7">
        <v>0</v>
      </c>
      <c r="Y513" s="7">
        <v>1</v>
      </c>
      <c r="Z513" s="7">
        <v>1</v>
      </c>
      <c r="AA513" s="7">
        <v>0</v>
      </c>
      <c r="AB513" s="7">
        <v>17</v>
      </c>
      <c r="AC513" s="7">
        <v>30</v>
      </c>
      <c r="AD513" s="7">
        <f t="shared" si="42"/>
        <v>37.5</v>
      </c>
      <c r="AE513" s="7">
        <v>35</v>
      </c>
      <c r="AF513" s="7">
        <f t="shared" si="43"/>
        <v>43.75</v>
      </c>
      <c r="AG513" s="7">
        <v>647</v>
      </c>
      <c r="AH513" s="7">
        <v>146</v>
      </c>
      <c r="AI513" s="7">
        <v>4.6</v>
      </c>
      <c r="AJ513" s="7">
        <v>25</v>
      </c>
      <c r="AK513" s="7" t="s">
        <v>47</v>
      </c>
      <c r="AL513" s="7" t="s">
        <v>872</v>
      </c>
      <c r="AM513" s="7">
        <v>30</v>
      </c>
      <c r="AN513" s="7">
        <v>90</v>
      </c>
      <c r="AO513" s="7">
        <v>11.23</v>
      </c>
      <c r="AP513" s="7">
        <f t="shared" si="48"/>
        <v>0.333333333333333</v>
      </c>
      <c r="AQ513" s="7">
        <v>0.33</v>
      </c>
      <c r="AR513" s="18"/>
      <c r="AS513" s="23"/>
      <c r="AT513" s="14"/>
      <c r="AU513" s="14"/>
      <c r="AV513" s="14"/>
      <c r="AW513" s="7" t="s">
        <v>222</v>
      </c>
      <c r="AX513" s="9" t="s">
        <v>42</v>
      </c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36"/>
      <c r="BJ513" s="14"/>
      <c r="BK513" s="14"/>
      <c r="BL513" s="26"/>
      <c r="BO513" s="7">
        <v>345</v>
      </c>
      <c r="BP513" s="7">
        <v>2</v>
      </c>
    </row>
    <row r="514" spans="1:68">
      <c r="A514" s="6" t="s">
        <v>873</v>
      </c>
      <c r="B514" s="6" t="s">
        <v>874</v>
      </c>
      <c r="C514" s="7">
        <v>1</v>
      </c>
      <c r="D514" s="7">
        <v>13433991008</v>
      </c>
      <c r="E514" s="7" t="s">
        <v>479</v>
      </c>
      <c r="F514" s="7">
        <v>1</v>
      </c>
      <c r="G514" s="7">
        <v>2</v>
      </c>
      <c r="H514" s="7">
        <v>1</v>
      </c>
      <c r="I514" s="7">
        <v>1</v>
      </c>
      <c r="J514" s="7">
        <v>61</v>
      </c>
      <c r="K514" s="7">
        <v>70</v>
      </c>
      <c r="L514" s="7">
        <v>156</v>
      </c>
      <c r="M514" s="7">
        <f t="shared" si="44"/>
        <v>28.7639710716634</v>
      </c>
      <c r="N514" s="7">
        <v>6</v>
      </c>
      <c r="O514" s="7">
        <v>1</v>
      </c>
      <c r="P514" s="7">
        <v>4</v>
      </c>
      <c r="Q514" s="7">
        <v>4</v>
      </c>
      <c r="R514" s="7">
        <v>2</v>
      </c>
      <c r="S514" s="7">
        <v>1</v>
      </c>
      <c r="T514" s="7">
        <v>0</v>
      </c>
      <c r="U514" s="7" t="s">
        <v>112</v>
      </c>
      <c r="V514" s="7">
        <v>1</v>
      </c>
      <c r="W514" s="7">
        <v>0</v>
      </c>
      <c r="X514" s="7">
        <v>0</v>
      </c>
      <c r="Y514" s="7">
        <v>1</v>
      </c>
      <c r="Z514" s="7">
        <v>1</v>
      </c>
      <c r="AA514" s="7">
        <v>6</v>
      </c>
      <c r="AB514" s="7">
        <v>17</v>
      </c>
      <c r="AC514" s="7">
        <v>36</v>
      </c>
      <c r="AD514" s="7">
        <f t="shared" ref="AD514:AD577" si="49">AC514*1.25</f>
        <v>45</v>
      </c>
      <c r="AE514" s="7">
        <v>38</v>
      </c>
      <c r="AF514" s="7">
        <f t="shared" ref="AF514:AF577" si="50">AE514*1.25</f>
        <v>47.5</v>
      </c>
      <c r="AG514" s="7">
        <v>631</v>
      </c>
      <c r="AH514" s="7">
        <v>117</v>
      </c>
      <c r="AI514" s="7">
        <v>66.5</v>
      </c>
      <c r="AJ514" s="7">
        <v>62</v>
      </c>
      <c r="AK514" s="7" t="s">
        <v>47</v>
      </c>
      <c r="AL514" s="7" t="s">
        <v>47</v>
      </c>
      <c r="AM514" s="7">
        <v>62</v>
      </c>
      <c r="AN514" s="7">
        <v>90</v>
      </c>
      <c r="AO514" s="7">
        <v>12.22</v>
      </c>
      <c r="AP514" s="7">
        <f t="shared" si="48"/>
        <v>0.688888888888889</v>
      </c>
      <c r="AQ514" s="7">
        <v>0.69</v>
      </c>
      <c r="AR514" s="18"/>
      <c r="AS514" s="15"/>
      <c r="AT514" s="14"/>
      <c r="AU514" s="14"/>
      <c r="AV514" s="14"/>
      <c r="AW514" s="7" t="s">
        <v>222</v>
      </c>
      <c r="AX514" s="9">
        <v>390</v>
      </c>
      <c r="AY514" s="14"/>
      <c r="AZ514" s="14"/>
      <c r="BA514" s="14"/>
      <c r="BB514" s="14"/>
      <c r="BC514" s="14"/>
      <c r="BD514" s="14"/>
      <c r="BE514" s="7">
        <v>560</v>
      </c>
      <c r="BF514" s="14"/>
      <c r="BG514" s="14"/>
      <c r="BH514" s="14"/>
      <c r="BI514" s="36"/>
      <c r="BJ514" s="14"/>
      <c r="BK514" s="14"/>
      <c r="BL514" s="26"/>
      <c r="BP514" s="6"/>
    </row>
    <row r="515" spans="1:64">
      <c r="A515" s="6" t="s">
        <v>875</v>
      </c>
      <c r="B515" s="6" t="s">
        <v>876</v>
      </c>
      <c r="C515" s="7">
        <v>1</v>
      </c>
      <c r="D515" s="7">
        <v>13690317425</v>
      </c>
      <c r="E515" s="7" t="s">
        <v>825</v>
      </c>
      <c r="F515" s="7">
        <v>2</v>
      </c>
      <c r="G515" s="7">
        <v>2</v>
      </c>
      <c r="H515" s="7">
        <v>1</v>
      </c>
      <c r="I515" s="7">
        <v>1</v>
      </c>
      <c r="J515" s="7">
        <v>44</v>
      </c>
      <c r="K515" s="7">
        <v>60</v>
      </c>
      <c r="L515" s="7">
        <v>170</v>
      </c>
      <c r="M515" s="7">
        <f t="shared" si="44"/>
        <v>20.7612456747405</v>
      </c>
      <c r="N515" s="7">
        <v>8</v>
      </c>
      <c r="O515" s="7">
        <v>1</v>
      </c>
      <c r="P515" s="7">
        <v>2</v>
      </c>
      <c r="Q515" s="7">
        <v>2</v>
      </c>
      <c r="R515" s="7">
        <v>1</v>
      </c>
      <c r="S515" s="7">
        <v>1</v>
      </c>
      <c r="T515" s="7">
        <v>0</v>
      </c>
      <c r="U515" s="7" t="s">
        <v>23</v>
      </c>
      <c r="V515" s="7">
        <v>1</v>
      </c>
      <c r="W515" s="7">
        <v>0</v>
      </c>
      <c r="X515" s="7">
        <v>0</v>
      </c>
      <c r="Y515" s="7">
        <v>0</v>
      </c>
      <c r="Z515" s="7">
        <v>1</v>
      </c>
      <c r="AA515" s="7">
        <v>4</v>
      </c>
      <c r="AB515" s="7">
        <v>19</v>
      </c>
      <c r="AC515" s="7">
        <v>28</v>
      </c>
      <c r="AD515" s="7">
        <f t="shared" si="49"/>
        <v>35</v>
      </c>
      <c r="AE515" s="7">
        <v>33</v>
      </c>
      <c r="AF515" s="7">
        <f t="shared" si="50"/>
        <v>41.25</v>
      </c>
      <c r="AG515" s="7">
        <v>463</v>
      </c>
      <c r="AH515" s="7">
        <v>115</v>
      </c>
      <c r="AI515" s="7">
        <v>10.8</v>
      </c>
      <c r="AJ515" s="7">
        <v>37</v>
      </c>
      <c r="AK515" s="7" t="s">
        <v>47</v>
      </c>
      <c r="AL515" s="7" t="s">
        <v>47</v>
      </c>
      <c r="AM515" s="7">
        <v>30</v>
      </c>
      <c r="AN515" s="7">
        <v>90</v>
      </c>
      <c r="AO515" s="7">
        <v>11.23</v>
      </c>
      <c r="AP515" s="7">
        <f t="shared" si="48"/>
        <v>0.333333333333333</v>
      </c>
      <c r="AQ515" s="7">
        <v>0.33</v>
      </c>
      <c r="AR515" s="18"/>
      <c r="AS515" s="14"/>
      <c r="AT515" s="14"/>
      <c r="AU515" s="14"/>
      <c r="AV515" s="14"/>
      <c r="AW515" s="7" t="s">
        <v>222</v>
      </c>
      <c r="AX515" s="9" t="s">
        <v>42</v>
      </c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36"/>
      <c r="BJ515" s="14"/>
      <c r="BK515" s="14"/>
      <c r="BL515" s="26"/>
    </row>
    <row r="516" spans="1:64">
      <c r="A516" s="6" t="s">
        <v>877</v>
      </c>
      <c r="B516" s="6" t="s">
        <v>876</v>
      </c>
      <c r="C516" s="7">
        <v>1</v>
      </c>
      <c r="D516" s="7">
        <v>13789109825</v>
      </c>
      <c r="E516" s="7" t="s">
        <v>474</v>
      </c>
      <c r="F516" s="7">
        <v>1</v>
      </c>
      <c r="G516" s="7">
        <v>1</v>
      </c>
      <c r="H516" s="7">
        <v>1</v>
      </c>
      <c r="I516" s="7">
        <v>1</v>
      </c>
      <c r="J516" s="7">
        <v>61</v>
      </c>
      <c r="K516" s="7">
        <v>58</v>
      </c>
      <c r="L516" s="7">
        <v>173</v>
      </c>
      <c r="M516" s="7">
        <f t="shared" si="44"/>
        <v>19.379197433927</v>
      </c>
      <c r="N516" s="7">
        <v>20</v>
      </c>
      <c r="O516" s="7">
        <v>1</v>
      </c>
      <c r="P516" s="7">
        <v>2</v>
      </c>
      <c r="Q516" s="7">
        <v>2</v>
      </c>
      <c r="R516" s="7">
        <v>1</v>
      </c>
      <c r="S516" s="7">
        <v>1</v>
      </c>
      <c r="T516" s="7">
        <v>0</v>
      </c>
      <c r="U516" s="7" t="s">
        <v>104</v>
      </c>
      <c r="V516" s="7">
        <v>1</v>
      </c>
      <c r="W516" s="7">
        <v>1</v>
      </c>
      <c r="X516" s="7">
        <v>0</v>
      </c>
      <c r="Y516" s="7">
        <v>0</v>
      </c>
      <c r="Z516" s="7">
        <v>1</v>
      </c>
      <c r="AA516" s="7">
        <v>3</v>
      </c>
      <c r="AB516" s="7">
        <v>16</v>
      </c>
      <c r="AC516" s="7">
        <v>33</v>
      </c>
      <c r="AD516" s="7">
        <f t="shared" si="49"/>
        <v>41.25</v>
      </c>
      <c r="AE516" s="7">
        <v>38</v>
      </c>
      <c r="AF516" s="7">
        <f t="shared" si="50"/>
        <v>47.5</v>
      </c>
      <c r="AG516" s="7">
        <v>511</v>
      </c>
      <c r="AH516" s="7">
        <v>173</v>
      </c>
      <c r="AI516" s="7">
        <v>73.1</v>
      </c>
      <c r="AJ516" s="6"/>
      <c r="AK516" s="7" t="s">
        <v>47</v>
      </c>
      <c r="AL516" s="7" t="s">
        <v>47</v>
      </c>
      <c r="AM516" s="7">
        <v>7</v>
      </c>
      <c r="AN516" s="7">
        <v>90</v>
      </c>
      <c r="AO516" s="7" t="s">
        <v>878</v>
      </c>
      <c r="AP516" s="7">
        <f t="shared" si="48"/>
        <v>0.0777777777777778</v>
      </c>
      <c r="AQ516" s="7">
        <v>0.08</v>
      </c>
      <c r="AR516" s="21"/>
      <c r="AS516" s="14"/>
      <c r="AT516" s="14"/>
      <c r="AU516" s="14"/>
      <c r="AV516" s="14"/>
      <c r="AW516" s="7" t="s">
        <v>222</v>
      </c>
      <c r="AX516" s="9" t="s">
        <v>42</v>
      </c>
      <c r="AY516" s="14"/>
      <c r="AZ516" s="14"/>
      <c r="BA516" s="6"/>
      <c r="BB516" s="6"/>
      <c r="BC516" s="6"/>
      <c r="BD516" s="6"/>
      <c r="BE516" s="6"/>
      <c r="BF516" s="6"/>
      <c r="BG516" s="6"/>
      <c r="BH516" s="6"/>
      <c r="BI516" s="36"/>
      <c r="BJ516" s="14"/>
      <c r="BK516" s="14"/>
      <c r="BL516" s="26"/>
    </row>
    <row r="517" spans="1:64">
      <c r="A517" s="6" t="s">
        <v>879</v>
      </c>
      <c r="B517" s="6" t="s">
        <v>880</v>
      </c>
      <c r="C517" s="7">
        <v>2</v>
      </c>
      <c r="D517" s="6"/>
      <c r="E517" s="6"/>
      <c r="F517" s="7">
        <v>1</v>
      </c>
      <c r="G517" s="7">
        <v>1</v>
      </c>
      <c r="H517" s="7">
        <v>1</v>
      </c>
      <c r="I517" s="7">
        <v>1</v>
      </c>
      <c r="J517" s="7">
        <v>42</v>
      </c>
      <c r="K517" s="7">
        <v>72</v>
      </c>
      <c r="L517" s="7">
        <v>175</v>
      </c>
      <c r="M517" s="7">
        <f t="shared" si="44"/>
        <v>23.5102040816327</v>
      </c>
      <c r="N517" s="7">
        <v>3</v>
      </c>
      <c r="O517" s="7">
        <v>2</v>
      </c>
      <c r="P517" s="7">
        <v>3</v>
      </c>
      <c r="Q517" s="7">
        <v>3</v>
      </c>
      <c r="R517" s="7">
        <v>4</v>
      </c>
      <c r="S517" s="7">
        <v>1</v>
      </c>
      <c r="T517" s="7">
        <v>0</v>
      </c>
      <c r="U517" s="7" t="s">
        <v>20</v>
      </c>
      <c r="V517" s="7">
        <v>1</v>
      </c>
      <c r="W517" s="7">
        <v>1</v>
      </c>
      <c r="X517" s="7">
        <v>0</v>
      </c>
      <c r="Y517" s="7">
        <v>0</v>
      </c>
      <c r="Z517" s="7">
        <v>0</v>
      </c>
      <c r="AA517" s="7">
        <v>9</v>
      </c>
      <c r="AB517" s="7">
        <v>18</v>
      </c>
      <c r="AC517" s="7">
        <v>43</v>
      </c>
      <c r="AD517" s="7">
        <f t="shared" si="49"/>
        <v>53.75</v>
      </c>
      <c r="AE517" s="7">
        <v>36</v>
      </c>
      <c r="AF517" s="7">
        <f t="shared" si="50"/>
        <v>45</v>
      </c>
      <c r="AG517" s="7">
        <v>503</v>
      </c>
      <c r="AH517" s="7">
        <v>111</v>
      </c>
      <c r="AI517" s="7">
        <v>0</v>
      </c>
      <c r="AJ517" s="7">
        <v>0.5</v>
      </c>
      <c r="AK517" s="7" t="s">
        <v>47</v>
      </c>
      <c r="AL517" s="7" t="s">
        <v>47</v>
      </c>
      <c r="AM517" s="7">
        <v>92</v>
      </c>
      <c r="AN517" s="7">
        <v>90</v>
      </c>
      <c r="AO517" s="7">
        <v>11.8</v>
      </c>
      <c r="AP517" s="7">
        <f t="shared" si="48"/>
        <v>1.02222222222222</v>
      </c>
      <c r="AQ517" s="7">
        <v>1</v>
      </c>
      <c r="AR517" s="18"/>
      <c r="AS517" s="14"/>
      <c r="AT517" s="14"/>
      <c r="AU517" s="14"/>
      <c r="AV517" s="14"/>
      <c r="AW517" s="9">
        <v>503</v>
      </c>
      <c r="AX517" s="9">
        <v>263</v>
      </c>
      <c r="AY517" s="9">
        <v>374</v>
      </c>
      <c r="AZ517" s="14"/>
      <c r="BA517" s="14"/>
      <c r="BB517" s="14"/>
      <c r="BC517" s="14"/>
      <c r="BD517" s="14"/>
      <c r="BE517" s="14"/>
      <c r="BF517" s="14"/>
      <c r="BG517" s="14"/>
      <c r="BH517" s="14"/>
      <c r="BI517" s="36"/>
      <c r="BJ517" s="14"/>
      <c r="BK517" s="14"/>
      <c r="BL517" s="26"/>
    </row>
    <row r="518" spans="1:68">
      <c r="A518" s="6" t="s">
        <v>881</v>
      </c>
      <c r="B518" s="6" t="s">
        <v>882</v>
      </c>
      <c r="C518" s="7">
        <v>1</v>
      </c>
      <c r="D518" s="7">
        <v>15800210595</v>
      </c>
      <c r="E518" s="7" t="s">
        <v>479</v>
      </c>
      <c r="F518" s="7">
        <v>1</v>
      </c>
      <c r="G518" s="7">
        <v>2</v>
      </c>
      <c r="H518" s="7">
        <v>1</v>
      </c>
      <c r="I518" s="7">
        <v>1</v>
      </c>
      <c r="J518" s="7">
        <v>54</v>
      </c>
      <c r="K518" s="7">
        <v>72</v>
      </c>
      <c r="L518" s="7">
        <v>165</v>
      </c>
      <c r="M518" s="7">
        <f t="shared" ref="M518:M581" si="51">K518/L518/L518*10000</f>
        <v>26.4462809917355</v>
      </c>
      <c r="N518" s="7">
        <v>5</v>
      </c>
      <c r="O518" s="7">
        <v>1</v>
      </c>
      <c r="P518" s="7">
        <v>4</v>
      </c>
      <c r="Q518" s="7">
        <v>4</v>
      </c>
      <c r="R518" s="7">
        <v>2</v>
      </c>
      <c r="S518" s="7">
        <v>1</v>
      </c>
      <c r="T518" s="7">
        <v>0</v>
      </c>
      <c r="U518" s="7" t="s">
        <v>42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6</v>
      </c>
      <c r="AB518" s="7">
        <v>22</v>
      </c>
      <c r="AC518" s="7">
        <v>37</v>
      </c>
      <c r="AD518" s="7">
        <f t="shared" si="49"/>
        <v>46.25</v>
      </c>
      <c r="AE518" s="7">
        <v>27</v>
      </c>
      <c r="AF518" s="7">
        <f t="shared" si="50"/>
        <v>33.75</v>
      </c>
      <c r="AG518" s="7">
        <v>522</v>
      </c>
      <c r="AH518" s="7">
        <v>113</v>
      </c>
      <c r="AI518" s="7">
        <v>150.5</v>
      </c>
      <c r="AJ518" s="7">
        <v>109</v>
      </c>
      <c r="AK518" s="7" t="s">
        <v>47</v>
      </c>
      <c r="AL518" s="7" t="s">
        <v>47</v>
      </c>
      <c r="AM518" s="7">
        <v>94</v>
      </c>
      <c r="AN518" s="7">
        <v>118</v>
      </c>
      <c r="AO518" s="7">
        <v>11.13</v>
      </c>
      <c r="AP518" s="7">
        <f t="shared" si="48"/>
        <v>0.796610169491525</v>
      </c>
      <c r="AQ518" s="7">
        <v>0.8</v>
      </c>
      <c r="AR518" s="18"/>
      <c r="AS518" s="14"/>
      <c r="AT518" s="14"/>
      <c r="AU518" s="14"/>
      <c r="AV518" s="14"/>
      <c r="AW518" s="7" t="s">
        <v>222</v>
      </c>
      <c r="AX518" s="9">
        <v>455</v>
      </c>
      <c r="AY518" s="9">
        <v>544</v>
      </c>
      <c r="AZ518" s="14"/>
      <c r="BA518" s="7">
        <v>573</v>
      </c>
      <c r="BB518" s="7">
        <v>364</v>
      </c>
      <c r="BC518" s="14"/>
      <c r="BD518" s="14"/>
      <c r="BE518" s="7">
        <v>302</v>
      </c>
      <c r="BF518" s="14"/>
      <c r="BG518" s="14"/>
      <c r="BH518" s="7">
        <v>346</v>
      </c>
      <c r="BI518" s="36"/>
      <c r="BJ518" s="14"/>
      <c r="BK518" s="14"/>
      <c r="BL518" s="26"/>
      <c r="BO518" s="7">
        <v>477</v>
      </c>
      <c r="BP518" s="7">
        <v>2</v>
      </c>
    </row>
    <row r="519" spans="1:68">
      <c r="A519" s="6" t="s">
        <v>883</v>
      </c>
      <c r="B519" s="6" t="s">
        <v>884</v>
      </c>
      <c r="C519" s="7">
        <v>1</v>
      </c>
      <c r="D519" s="7">
        <v>13434182252</v>
      </c>
      <c r="E519" s="7" t="s">
        <v>111</v>
      </c>
      <c r="F519" s="7">
        <v>2</v>
      </c>
      <c r="G519" s="7">
        <v>1</v>
      </c>
      <c r="H519" s="7">
        <v>1</v>
      </c>
      <c r="I519" s="7">
        <v>1</v>
      </c>
      <c r="J519" s="7">
        <v>52</v>
      </c>
      <c r="K519" s="7">
        <v>76</v>
      </c>
      <c r="L519" s="7">
        <v>156</v>
      </c>
      <c r="M519" s="7">
        <f t="shared" si="51"/>
        <v>31.2294543063774</v>
      </c>
      <c r="N519" s="7">
        <v>7</v>
      </c>
      <c r="O519" s="7">
        <v>1</v>
      </c>
      <c r="P519" s="7">
        <v>0</v>
      </c>
      <c r="Q519" s="7">
        <v>0</v>
      </c>
      <c r="R519" s="7">
        <v>3</v>
      </c>
      <c r="S519" s="7">
        <v>1</v>
      </c>
      <c r="T519" s="7">
        <v>0</v>
      </c>
      <c r="U519" s="7" t="s">
        <v>671</v>
      </c>
      <c r="V519" s="7">
        <v>1</v>
      </c>
      <c r="W519" s="7">
        <v>1</v>
      </c>
      <c r="X519" s="7">
        <v>1</v>
      </c>
      <c r="Y519" s="7">
        <v>1</v>
      </c>
      <c r="Z519" s="7">
        <v>1</v>
      </c>
      <c r="AA519" s="7">
        <v>0</v>
      </c>
      <c r="AB519" s="7">
        <v>20</v>
      </c>
      <c r="AC519" s="7">
        <v>27</v>
      </c>
      <c r="AD519" s="7">
        <f t="shared" si="49"/>
        <v>33.75</v>
      </c>
      <c r="AE519" s="7">
        <v>30</v>
      </c>
      <c r="AF519" s="7">
        <f t="shared" si="50"/>
        <v>37.5</v>
      </c>
      <c r="AG519" s="7">
        <v>509</v>
      </c>
      <c r="AH519" s="7">
        <v>102</v>
      </c>
      <c r="AI519" s="7">
        <v>5.7</v>
      </c>
      <c r="AJ519" s="7">
        <v>91</v>
      </c>
      <c r="AK519" s="7" t="s">
        <v>47</v>
      </c>
      <c r="AL519" s="7" t="s">
        <v>47</v>
      </c>
      <c r="AM519" s="7">
        <v>103</v>
      </c>
      <c r="AN519" s="7">
        <v>80</v>
      </c>
      <c r="AO519" s="7" t="s">
        <v>885</v>
      </c>
      <c r="AP519" s="7">
        <f t="shared" si="48"/>
        <v>1.2875</v>
      </c>
      <c r="AQ519" s="7">
        <v>1</v>
      </c>
      <c r="AR519" s="18"/>
      <c r="AS519" s="14"/>
      <c r="AT519" s="14"/>
      <c r="AU519" s="14"/>
      <c r="AV519" s="14"/>
      <c r="AW519" s="7" t="s">
        <v>222</v>
      </c>
      <c r="AX519" s="9">
        <v>352</v>
      </c>
      <c r="AY519" s="9">
        <v>423</v>
      </c>
      <c r="AZ519" s="9">
        <v>324</v>
      </c>
      <c r="BA519" s="7">
        <v>248</v>
      </c>
      <c r="BB519" s="7">
        <v>280</v>
      </c>
      <c r="BC519" s="7">
        <v>206</v>
      </c>
      <c r="BD519" s="14"/>
      <c r="BE519" s="14"/>
      <c r="BF519" s="7">
        <v>498</v>
      </c>
      <c r="BG519" s="14"/>
      <c r="BH519" s="14"/>
      <c r="BI519" s="36"/>
      <c r="BJ519" s="14"/>
      <c r="BK519" s="14"/>
      <c r="BL519" s="26"/>
      <c r="BO519" s="7">
        <v>562</v>
      </c>
      <c r="BP519" s="7">
        <v>2</v>
      </c>
    </row>
    <row r="520" spans="1:68">
      <c r="A520" s="6" t="s">
        <v>886</v>
      </c>
      <c r="B520" s="6" t="s">
        <v>884</v>
      </c>
      <c r="C520" s="7">
        <v>2</v>
      </c>
      <c r="D520" s="6"/>
      <c r="E520" s="6"/>
      <c r="F520" s="7">
        <v>2</v>
      </c>
      <c r="G520" s="7">
        <v>2</v>
      </c>
      <c r="H520" s="7">
        <v>1</v>
      </c>
      <c r="I520" s="7">
        <v>0</v>
      </c>
      <c r="J520" s="7">
        <v>53</v>
      </c>
      <c r="K520" s="7">
        <v>80</v>
      </c>
      <c r="L520" s="7">
        <v>180</v>
      </c>
      <c r="M520" s="7">
        <f t="shared" si="51"/>
        <v>24.6913580246914</v>
      </c>
      <c r="N520" s="7">
        <v>2</v>
      </c>
      <c r="O520" s="7">
        <v>1</v>
      </c>
      <c r="P520" s="7">
        <v>4</v>
      </c>
      <c r="Q520" s="7">
        <v>4</v>
      </c>
      <c r="R520" s="7">
        <v>2</v>
      </c>
      <c r="S520" s="7">
        <v>0</v>
      </c>
      <c r="T520" s="7">
        <v>0</v>
      </c>
      <c r="U520" s="7" t="s">
        <v>42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4</v>
      </c>
      <c r="AB520" s="7">
        <v>17</v>
      </c>
      <c r="AC520" s="7">
        <v>28</v>
      </c>
      <c r="AD520" s="7">
        <f t="shared" si="49"/>
        <v>35</v>
      </c>
      <c r="AE520" s="7">
        <v>36</v>
      </c>
      <c r="AF520" s="7">
        <f t="shared" si="50"/>
        <v>45</v>
      </c>
      <c r="AG520" s="7">
        <v>604</v>
      </c>
      <c r="AH520" s="7">
        <v>119</v>
      </c>
      <c r="AI520" s="7">
        <v>0</v>
      </c>
      <c r="AJ520" s="6"/>
      <c r="AK520" s="7" t="s">
        <v>47</v>
      </c>
      <c r="AL520" s="7" t="s">
        <v>47</v>
      </c>
      <c r="AM520" s="7">
        <v>94</v>
      </c>
      <c r="AN520" s="7">
        <v>112</v>
      </c>
      <c r="AO520" s="7">
        <v>11.18</v>
      </c>
      <c r="AP520" s="7">
        <f t="shared" si="48"/>
        <v>0.839285714285714</v>
      </c>
      <c r="AQ520" s="7">
        <v>0.84</v>
      </c>
      <c r="AR520" s="21"/>
      <c r="AS520" s="14"/>
      <c r="AT520" s="14"/>
      <c r="AU520" s="14"/>
      <c r="AV520" s="14"/>
      <c r="AW520" s="7" t="s">
        <v>222</v>
      </c>
      <c r="AX520" s="6"/>
      <c r="AY520" s="6"/>
      <c r="AZ520" s="6"/>
      <c r="BA520" s="7">
        <v>346</v>
      </c>
      <c r="BB520" s="6"/>
      <c r="BC520" s="6"/>
      <c r="BD520" s="6"/>
      <c r="BE520" s="6"/>
      <c r="BF520" s="6"/>
      <c r="BG520" s="6"/>
      <c r="BH520" s="6"/>
      <c r="BI520" s="36"/>
      <c r="BJ520" s="6"/>
      <c r="BK520" s="6"/>
      <c r="BL520" s="26"/>
      <c r="BO520" s="7">
        <v>475</v>
      </c>
      <c r="BP520" s="7">
        <v>2</v>
      </c>
    </row>
    <row r="521" spans="1:64">
      <c r="A521" s="6" t="s">
        <v>887</v>
      </c>
      <c r="B521" s="6" t="s">
        <v>888</v>
      </c>
      <c r="C521" s="7">
        <v>1</v>
      </c>
      <c r="D521" s="7">
        <v>13560233030</v>
      </c>
      <c r="E521" s="7" t="s">
        <v>111</v>
      </c>
      <c r="F521" s="7">
        <v>1</v>
      </c>
      <c r="G521" s="7">
        <v>1</v>
      </c>
      <c r="H521" s="7">
        <v>1</v>
      </c>
      <c r="I521" s="7">
        <v>1</v>
      </c>
      <c r="J521" s="7">
        <v>60</v>
      </c>
      <c r="K521" s="7">
        <v>55</v>
      </c>
      <c r="L521" s="7">
        <v>170</v>
      </c>
      <c r="M521" s="7">
        <f t="shared" si="51"/>
        <v>19.0311418685121</v>
      </c>
      <c r="N521" s="7">
        <v>11</v>
      </c>
      <c r="O521" s="7">
        <v>1</v>
      </c>
      <c r="P521" s="7">
        <v>4</v>
      </c>
      <c r="Q521" s="7">
        <v>4</v>
      </c>
      <c r="R521" s="7">
        <v>2</v>
      </c>
      <c r="S521" s="7">
        <v>1</v>
      </c>
      <c r="T521" s="7">
        <v>1</v>
      </c>
      <c r="U521" s="7" t="s">
        <v>889</v>
      </c>
      <c r="V521" s="7">
        <v>1</v>
      </c>
      <c r="W521" s="7">
        <v>1</v>
      </c>
      <c r="X521" s="7">
        <v>0</v>
      </c>
      <c r="Y521" s="7">
        <v>1</v>
      </c>
      <c r="Z521" s="7">
        <v>1</v>
      </c>
      <c r="AA521" s="7">
        <v>6</v>
      </c>
      <c r="AB521" s="7">
        <v>16</v>
      </c>
      <c r="AC521" s="7">
        <v>29</v>
      </c>
      <c r="AD521" s="7">
        <f t="shared" si="49"/>
        <v>36.25</v>
      </c>
      <c r="AE521" s="7">
        <v>37</v>
      </c>
      <c r="AF521" s="7">
        <f t="shared" si="50"/>
        <v>46.25</v>
      </c>
      <c r="AG521" s="7">
        <v>737</v>
      </c>
      <c r="AH521" s="7">
        <v>312</v>
      </c>
      <c r="AI521" s="7">
        <v>3.23</v>
      </c>
      <c r="AJ521" s="7">
        <v>71</v>
      </c>
      <c r="AK521" s="7" t="s">
        <v>47</v>
      </c>
      <c r="AL521" s="7" t="s">
        <v>47</v>
      </c>
      <c r="AM521" s="7">
        <v>14</v>
      </c>
      <c r="AN521" s="7">
        <v>14</v>
      </c>
      <c r="AO521" s="7">
        <v>11.11</v>
      </c>
      <c r="AP521" s="7">
        <f t="shared" si="48"/>
        <v>1</v>
      </c>
      <c r="AQ521" s="7">
        <v>1</v>
      </c>
      <c r="AR521" s="18"/>
      <c r="AS521" s="17"/>
      <c r="AT521" s="14"/>
      <c r="AU521" s="14"/>
      <c r="AV521" s="14"/>
      <c r="AW521" s="9">
        <v>498</v>
      </c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36"/>
      <c r="BJ521" s="14"/>
      <c r="BK521" s="14"/>
      <c r="BL521" s="26"/>
    </row>
    <row r="522" spans="1:68">
      <c r="A522" s="6" t="s">
        <v>890</v>
      </c>
      <c r="B522" s="6" t="s">
        <v>888</v>
      </c>
      <c r="C522" s="7">
        <v>1</v>
      </c>
      <c r="D522" s="7">
        <v>18689854777</v>
      </c>
      <c r="E522" s="36" t="s">
        <v>479</v>
      </c>
      <c r="F522" s="7">
        <v>2</v>
      </c>
      <c r="G522" s="36">
        <v>2</v>
      </c>
      <c r="H522" s="7">
        <v>1</v>
      </c>
      <c r="I522" s="7">
        <v>1</v>
      </c>
      <c r="J522" s="7">
        <v>56</v>
      </c>
      <c r="K522" s="7">
        <v>81</v>
      </c>
      <c r="L522" s="7">
        <v>168</v>
      </c>
      <c r="M522" s="7">
        <f t="shared" si="51"/>
        <v>28.6989795918367</v>
      </c>
      <c r="N522" s="7">
        <v>2</v>
      </c>
      <c r="O522" s="7">
        <v>1</v>
      </c>
      <c r="P522" s="7">
        <v>2</v>
      </c>
      <c r="Q522" s="7">
        <v>2</v>
      </c>
      <c r="R522" s="7">
        <v>3</v>
      </c>
      <c r="S522" s="7">
        <v>0</v>
      </c>
      <c r="T522" s="7">
        <v>0</v>
      </c>
      <c r="U522" s="7" t="s">
        <v>42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5</v>
      </c>
      <c r="AB522" s="7">
        <v>20</v>
      </c>
      <c r="AC522" s="7">
        <v>29</v>
      </c>
      <c r="AD522" s="7">
        <f t="shared" si="49"/>
        <v>36.25</v>
      </c>
      <c r="AE522" s="7">
        <v>29</v>
      </c>
      <c r="AF522" s="7">
        <f t="shared" si="50"/>
        <v>36.25</v>
      </c>
      <c r="AG522" s="7">
        <v>606</v>
      </c>
      <c r="AH522" s="7">
        <v>81</v>
      </c>
      <c r="AI522" s="7">
        <v>52.6</v>
      </c>
      <c r="AJ522" s="7">
        <v>88</v>
      </c>
      <c r="AK522" s="7" t="s">
        <v>47</v>
      </c>
      <c r="AL522" s="7" t="s">
        <v>47</v>
      </c>
      <c r="AM522" s="7">
        <v>32</v>
      </c>
      <c r="AN522" s="7">
        <v>90</v>
      </c>
      <c r="AO522" s="7">
        <v>11.8</v>
      </c>
      <c r="AP522" s="7">
        <f t="shared" si="48"/>
        <v>0.355555555555556</v>
      </c>
      <c r="AQ522" s="7">
        <v>0.36</v>
      </c>
      <c r="AR522" s="18"/>
      <c r="AS522" s="23"/>
      <c r="AT522" s="14"/>
      <c r="AU522" s="14"/>
      <c r="AV522" s="14"/>
      <c r="AW522" s="7" t="s">
        <v>222</v>
      </c>
      <c r="AX522" s="9" t="s">
        <v>42</v>
      </c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36"/>
      <c r="BJ522" s="14"/>
      <c r="BK522" s="14"/>
      <c r="BL522" s="26"/>
      <c r="BO522" s="7">
        <v>656</v>
      </c>
      <c r="BP522" s="7">
        <v>2</v>
      </c>
    </row>
    <row r="523" spans="1:68">
      <c r="A523" s="6" t="s">
        <v>891</v>
      </c>
      <c r="B523" s="6" t="s">
        <v>892</v>
      </c>
      <c r="C523" s="7">
        <v>1</v>
      </c>
      <c r="D523" s="7">
        <v>13802744437</v>
      </c>
      <c r="E523" s="7" t="s">
        <v>111</v>
      </c>
      <c r="F523" s="7">
        <v>1</v>
      </c>
      <c r="G523" s="7">
        <v>1</v>
      </c>
      <c r="H523" s="7">
        <v>1</v>
      </c>
      <c r="I523" s="7">
        <v>1</v>
      </c>
      <c r="J523" s="7">
        <v>63</v>
      </c>
      <c r="K523" s="7">
        <v>55</v>
      </c>
      <c r="L523" s="7">
        <v>170</v>
      </c>
      <c r="M523" s="7">
        <f t="shared" si="51"/>
        <v>19.0311418685121</v>
      </c>
      <c r="N523" s="7">
        <v>10</v>
      </c>
      <c r="O523" s="7">
        <v>1</v>
      </c>
      <c r="P523" s="7">
        <v>1</v>
      </c>
      <c r="Q523" s="7">
        <v>1</v>
      </c>
      <c r="R523" s="7">
        <v>3</v>
      </c>
      <c r="S523" s="7">
        <v>1</v>
      </c>
      <c r="T523" s="7">
        <v>0</v>
      </c>
      <c r="U523" s="7" t="s">
        <v>104</v>
      </c>
      <c r="V523" s="7">
        <v>1</v>
      </c>
      <c r="W523" s="7">
        <v>1</v>
      </c>
      <c r="X523" s="7">
        <v>0</v>
      </c>
      <c r="Y523" s="7">
        <v>0</v>
      </c>
      <c r="Z523" s="7">
        <v>1</v>
      </c>
      <c r="AA523" s="7">
        <v>5</v>
      </c>
      <c r="AB523" s="7">
        <v>17</v>
      </c>
      <c r="AC523" s="7">
        <v>36</v>
      </c>
      <c r="AD523" s="7">
        <f t="shared" si="49"/>
        <v>45</v>
      </c>
      <c r="AE523" s="7">
        <v>38</v>
      </c>
      <c r="AF523" s="7">
        <f t="shared" si="50"/>
        <v>47.5</v>
      </c>
      <c r="AG523" s="7">
        <v>437</v>
      </c>
      <c r="AH523" s="7">
        <v>65</v>
      </c>
      <c r="AI523" s="7">
        <v>40.7</v>
      </c>
      <c r="AJ523" s="7">
        <v>117</v>
      </c>
      <c r="AK523" s="7" t="s">
        <v>47</v>
      </c>
      <c r="AL523" s="7" t="s">
        <v>47</v>
      </c>
      <c r="AM523" s="7">
        <v>53</v>
      </c>
      <c r="AN523" s="7">
        <v>89</v>
      </c>
      <c r="AO523" s="7">
        <v>11.13</v>
      </c>
      <c r="AP523" s="7">
        <f t="shared" si="48"/>
        <v>0.595505617977528</v>
      </c>
      <c r="AQ523" s="7">
        <v>0.6</v>
      </c>
      <c r="AR523" s="18"/>
      <c r="AS523" s="14"/>
      <c r="AT523" s="14"/>
      <c r="AU523" s="14"/>
      <c r="AV523" s="7" t="s">
        <v>222</v>
      </c>
      <c r="AW523" s="9">
        <v>362</v>
      </c>
      <c r="AX523" s="9">
        <v>565</v>
      </c>
      <c r="AY523" s="9">
        <v>345</v>
      </c>
      <c r="AZ523" s="9">
        <v>420</v>
      </c>
      <c r="BA523" s="7">
        <v>423</v>
      </c>
      <c r="BB523" s="7">
        <v>423</v>
      </c>
      <c r="BC523" s="7">
        <v>354</v>
      </c>
      <c r="BD523" s="7">
        <v>253</v>
      </c>
      <c r="BE523" s="7">
        <v>275</v>
      </c>
      <c r="BF523" s="14"/>
      <c r="BG523" s="7">
        <v>234</v>
      </c>
      <c r="BH523" s="14"/>
      <c r="BI523" s="36">
        <v>179</v>
      </c>
      <c r="BJ523" s="14"/>
      <c r="BK523" s="14"/>
      <c r="BL523" s="26"/>
      <c r="BO523" s="7">
        <v>489</v>
      </c>
      <c r="BP523" s="7">
        <v>2</v>
      </c>
    </row>
    <row r="524" spans="1:68">
      <c r="A524" s="6" t="s">
        <v>893</v>
      </c>
      <c r="B524" s="6" t="s">
        <v>892</v>
      </c>
      <c r="C524" s="7">
        <v>1</v>
      </c>
      <c r="D524" s="7">
        <v>13527783565</v>
      </c>
      <c r="E524" s="7" t="s">
        <v>164</v>
      </c>
      <c r="F524" s="7">
        <v>1</v>
      </c>
      <c r="G524" s="7">
        <v>1</v>
      </c>
      <c r="H524" s="7">
        <v>1</v>
      </c>
      <c r="I524" s="7">
        <v>1</v>
      </c>
      <c r="J524" s="7">
        <v>63</v>
      </c>
      <c r="K524" s="7">
        <v>74</v>
      </c>
      <c r="L524" s="7">
        <v>165</v>
      </c>
      <c r="M524" s="7">
        <f t="shared" si="51"/>
        <v>27.1808999081726</v>
      </c>
      <c r="N524" s="7">
        <v>10</v>
      </c>
      <c r="O524" s="7">
        <v>1</v>
      </c>
      <c r="P524" s="7">
        <v>1</v>
      </c>
      <c r="Q524" s="7">
        <v>1</v>
      </c>
      <c r="R524" s="7">
        <v>2</v>
      </c>
      <c r="S524" s="7">
        <v>1</v>
      </c>
      <c r="T524" s="7">
        <v>0</v>
      </c>
      <c r="U524" s="7" t="s">
        <v>53</v>
      </c>
      <c r="V524" s="7">
        <v>1</v>
      </c>
      <c r="W524" s="7">
        <v>1</v>
      </c>
      <c r="X524" s="7">
        <v>1</v>
      </c>
      <c r="Y524" s="7">
        <v>1</v>
      </c>
      <c r="Z524" s="7">
        <v>0</v>
      </c>
      <c r="AA524" s="7">
        <v>7</v>
      </c>
      <c r="AB524" s="7">
        <v>18</v>
      </c>
      <c r="AC524" s="7">
        <v>36</v>
      </c>
      <c r="AD524" s="7">
        <f t="shared" si="49"/>
        <v>45</v>
      </c>
      <c r="AE524" s="7">
        <v>39</v>
      </c>
      <c r="AF524" s="7">
        <f t="shared" si="50"/>
        <v>48.75</v>
      </c>
      <c r="AG524" s="7">
        <v>432</v>
      </c>
      <c r="AH524" s="7">
        <v>137</v>
      </c>
      <c r="AI524" s="7">
        <v>25.6</v>
      </c>
      <c r="AJ524" s="7">
        <v>59</v>
      </c>
      <c r="AK524" s="7" t="s">
        <v>42</v>
      </c>
      <c r="AL524" s="7" t="s">
        <v>42</v>
      </c>
      <c r="AM524" s="6"/>
      <c r="AN524" s="6"/>
      <c r="AO524" s="15"/>
      <c r="AP524" s="6"/>
      <c r="AQ524" s="6"/>
      <c r="AR524" s="18"/>
      <c r="AS524" s="14"/>
      <c r="AT524" s="14"/>
      <c r="AU524" s="14"/>
      <c r="AV524" s="9">
        <v>432</v>
      </c>
      <c r="AW524" s="9">
        <v>781</v>
      </c>
      <c r="AX524" s="14"/>
      <c r="AY524" s="14"/>
      <c r="AZ524" s="9">
        <v>489</v>
      </c>
      <c r="BA524" s="14"/>
      <c r="BB524" s="14"/>
      <c r="BC524" s="14"/>
      <c r="BD524" s="14"/>
      <c r="BE524" s="14"/>
      <c r="BF524" s="14"/>
      <c r="BG524" s="14"/>
      <c r="BH524" s="14"/>
      <c r="BI524" s="36"/>
      <c r="BJ524" s="14"/>
      <c r="BK524" s="14"/>
      <c r="BL524" s="26"/>
      <c r="BO524" s="7">
        <v>320</v>
      </c>
      <c r="BP524" s="7">
        <v>1</v>
      </c>
    </row>
    <row r="525" spans="1:64">
      <c r="A525" s="6" t="s">
        <v>894</v>
      </c>
      <c r="B525" s="6" t="s">
        <v>895</v>
      </c>
      <c r="C525" s="7">
        <v>2</v>
      </c>
      <c r="D525" s="14"/>
      <c r="E525" s="6"/>
      <c r="F525" s="7">
        <v>1</v>
      </c>
      <c r="G525" s="7">
        <v>1</v>
      </c>
      <c r="H525" s="7">
        <v>1</v>
      </c>
      <c r="I525" s="7">
        <v>1</v>
      </c>
      <c r="J525" s="7">
        <v>48</v>
      </c>
      <c r="K525" s="7">
        <v>75</v>
      </c>
      <c r="L525" s="7">
        <v>170</v>
      </c>
      <c r="M525" s="7">
        <f t="shared" si="51"/>
        <v>25.9515570934256</v>
      </c>
      <c r="N525" s="7">
        <v>3</v>
      </c>
      <c r="O525" s="7">
        <v>2</v>
      </c>
      <c r="P525" s="7">
        <v>1</v>
      </c>
      <c r="Q525" s="7">
        <v>1</v>
      </c>
      <c r="R525" s="7">
        <v>0</v>
      </c>
      <c r="S525" s="7">
        <v>1</v>
      </c>
      <c r="T525" s="7">
        <v>0</v>
      </c>
      <c r="U525" s="7" t="s">
        <v>42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5</v>
      </c>
      <c r="AB525" s="7">
        <v>23</v>
      </c>
      <c r="AC525" s="7">
        <v>35</v>
      </c>
      <c r="AD525" s="7">
        <f t="shared" si="49"/>
        <v>43.75</v>
      </c>
      <c r="AE525" s="7">
        <v>33</v>
      </c>
      <c r="AF525" s="7">
        <f t="shared" si="50"/>
        <v>41.25</v>
      </c>
      <c r="AG525" s="7">
        <v>392</v>
      </c>
      <c r="AH525" s="7">
        <v>110</v>
      </c>
      <c r="AI525" s="7">
        <v>2.7</v>
      </c>
      <c r="AJ525" s="7">
        <v>18</v>
      </c>
      <c r="AK525" s="7" t="s">
        <v>47</v>
      </c>
      <c r="AL525" s="7" t="s">
        <v>47</v>
      </c>
      <c r="AM525" s="7">
        <v>30</v>
      </c>
      <c r="AN525" s="7">
        <v>90</v>
      </c>
      <c r="AO525" s="14"/>
      <c r="AP525" s="7">
        <f t="shared" ref="AP525:AP534" si="52">AM525/AN525</f>
        <v>0.333333333333333</v>
      </c>
      <c r="AQ525" s="7">
        <v>0.33</v>
      </c>
      <c r="AR525" s="18"/>
      <c r="AS525" s="14"/>
      <c r="AT525" s="14"/>
      <c r="AU525" s="14"/>
      <c r="AV525" s="7" t="s">
        <v>222</v>
      </c>
      <c r="AW525" s="9" t="s">
        <v>42</v>
      </c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36"/>
      <c r="BJ525" s="14"/>
      <c r="BK525" s="14"/>
      <c r="BL525" s="26"/>
    </row>
    <row r="526" spans="1:64">
      <c r="A526" s="6" t="s">
        <v>896</v>
      </c>
      <c r="B526" s="6" t="s">
        <v>895</v>
      </c>
      <c r="C526" s="7">
        <v>2</v>
      </c>
      <c r="D526" s="14"/>
      <c r="E526" s="6"/>
      <c r="F526" s="7">
        <v>2</v>
      </c>
      <c r="G526" s="7">
        <v>2</v>
      </c>
      <c r="H526" s="7">
        <v>1</v>
      </c>
      <c r="I526" s="7">
        <v>1</v>
      </c>
      <c r="J526" s="7">
        <v>45</v>
      </c>
      <c r="K526" s="7">
        <v>65</v>
      </c>
      <c r="L526" s="7">
        <v>168</v>
      </c>
      <c r="M526" s="7">
        <f t="shared" si="51"/>
        <v>23.0300453514739</v>
      </c>
      <c r="N526" s="7">
        <v>4</v>
      </c>
      <c r="O526" s="7">
        <v>1</v>
      </c>
      <c r="P526" s="7">
        <v>1</v>
      </c>
      <c r="Q526" s="7">
        <v>1</v>
      </c>
      <c r="R526" s="7">
        <v>4</v>
      </c>
      <c r="S526" s="7">
        <v>0</v>
      </c>
      <c r="T526" s="7">
        <v>0</v>
      </c>
      <c r="U526" s="7" t="s">
        <v>42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1</v>
      </c>
      <c r="AB526" s="7">
        <v>23</v>
      </c>
      <c r="AC526" s="7">
        <v>24</v>
      </c>
      <c r="AD526" s="7">
        <f t="shared" si="49"/>
        <v>30</v>
      </c>
      <c r="AE526" s="7">
        <v>23</v>
      </c>
      <c r="AF526" s="7">
        <f t="shared" si="50"/>
        <v>28.75</v>
      </c>
      <c r="AG526" s="7">
        <v>629</v>
      </c>
      <c r="AH526" s="7">
        <v>111</v>
      </c>
      <c r="AI526" s="7">
        <v>5.9</v>
      </c>
      <c r="AJ526" s="7">
        <v>30</v>
      </c>
      <c r="AK526" s="7" t="s">
        <v>47</v>
      </c>
      <c r="AL526" s="7" t="s">
        <v>47</v>
      </c>
      <c r="AM526" s="7">
        <v>30</v>
      </c>
      <c r="AN526" s="7">
        <v>90</v>
      </c>
      <c r="AO526" s="14"/>
      <c r="AP526" s="7">
        <f t="shared" si="52"/>
        <v>0.333333333333333</v>
      </c>
      <c r="AQ526" s="7">
        <v>0.33</v>
      </c>
      <c r="AR526" s="18"/>
      <c r="AS526" s="14"/>
      <c r="AT526" s="14"/>
      <c r="AU526" s="14"/>
      <c r="AV526" s="7" t="s">
        <v>222</v>
      </c>
      <c r="AW526" s="9" t="s">
        <v>42</v>
      </c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36"/>
      <c r="BJ526" s="14"/>
      <c r="BK526" s="14"/>
      <c r="BL526" s="26"/>
    </row>
    <row r="527" spans="1:68">
      <c r="A527" s="6" t="s">
        <v>897</v>
      </c>
      <c r="B527" s="6" t="s">
        <v>895</v>
      </c>
      <c r="C527" s="7">
        <v>1</v>
      </c>
      <c r="D527" s="7">
        <v>15089736697</v>
      </c>
      <c r="E527" s="7" t="s">
        <v>479</v>
      </c>
      <c r="F527" s="7">
        <v>1</v>
      </c>
      <c r="G527" s="7">
        <v>1</v>
      </c>
      <c r="H527" s="7">
        <v>1</v>
      </c>
      <c r="I527" s="7">
        <v>1</v>
      </c>
      <c r="J527" s="7">
        <v>62</v>
      </c>
      <c r="K527" s="7">
        <v>77</v>
      </c>
      <c r="L527" s="7">
        <v>165</v>
      </c>
      <c r="M527" s="7">
        <f t="shared" si="51"/>
        <v>28.2828282828283</v>
      </c>
      <c r="N527" s="7">
        <v>18</v>
      </c>
      <c r="O527" s="7">
        <v>1</v>
      </c>
      <c r="P527" s="7">
        <v>1</v>
      </c>
      <c r="Q527" s="7">
        <v>1</v>
      </c>
      <c r="R527" s="7">
        <v>3</v>
      </c>
      <c r="S527" s="7">
        <v>1</v>
      </c>
      <c r="T527" s="7">
        <v>0</v>
      </c>
      <c r="U527" s="7" t="s">
        <v>200</v>
      </c>
      <c r="V527" s="7">
        <v>1</v>
      </c>
      <c r="W527" s="7">
        <v>1</v>
      </c>
      <c r="X527" s="7">
        <v>0</v>
      </c>
      <c r="Y527" s="7">
        <v>1</v>
      </c>
      <c r="Z527" s="7">
        <v>1</v>
      </c>
      <c r="AA527" s="7">
        <v>3</v>
      </c>
      <c r="AB527" s="7">
        <v>19</v>
      </c>
      <c r="AC527" s="7">
        <v>26</v>
      </c>
      <c r="AD527" s="7">
        <f t="shared" si="49"/>
        <v>32.5</v>
      </c>
      <c r="AE527" s="7">
        <v>29</v>
      </c>
      <c r="AF527" s="7">
        <f t="shared" si="50"/>
        <v>36.25</v>
      </c>
      <c r="AG527" s="7">
        <v>642</v>
      </c>
      <c r="AH527" s="7">
        <v>184</v>
      </c>
      <c r="AI527" s="7">
        <v>9.1</v>
      </c>
      <c r="AJ527" s="7">
        <v>36</v>
      </c>
      <c r="AK527" s="7" t="s">
        <v>47</v>
      </c>
      <c r="AL527" s="7" t="s">
        <v>47</v>
      </c>
      <c r="AM527" s="7">
        <v>28</v>
      </c>
      <c r="AN527" s="7">
        <v>90</v>
      </c>
      <c r="AO527" s="7">
        <v>11.6</v>
      </c>
      <c r="AP527" s="7">
        <f t="shared" si="52"/>
        <v>0.311111111111111</v>
      </c>
      <c r="AQ527" s="7">
        <v>0.31</v>
      </c>
      <c r="AR527" s="21"/>
      <c r="AS527" s="14"/>
      <c r="AT527" s="14"/>
      <c r="AU527" s="14"/>
      <c r="AV527" s="7" t="s">
        <v>222</v>
      </c>
      <c r="AW527" s="9" t="s">
        <v>42</v>
      </c>
      <c r="AX527" s="14"/>
      <c r="AY527" s="14"/>
      <c r="AZ527" s="14"/>
      <c r="BA527" s="14"/>
      <c r="BB527" s="14"/>
      <c r="BC527" s="14"/>
      <c r="BD527" s="6"/>
      <c r="BE527" s="14"/>
      <c r="BF527" s="14"/>
      <c r="BG527" s="6"/>
      <c r="BH527" s="14"/>
      <c r="BI527" s="36"/>
      <c r="BJ527" s="14"/>
      <c r="BK527" s="14"/>
      <c r="BL527" s="26"/>
      <c r="BO527" s="7">
        <v>578</v>
      </c>
      <c r="BP527" s="7">
        <v>2</v>
      </c>
    </row>
    <row r="528" spans="1:68">
      <c r="A528" s="6" t="s">
        <v>898</v>
      </c>
      <c r="B528" s="6" t="s">
        <v>899</v>
      </c>
      <c r="C528" s="7">
        <v>2</v>
      </c>
      <c r="D528" s="14"/>
      <c r="E528" s="6"/>
      <c r="F528" s="7">
        <v>1</v>
      </c>
      <c r="G528" s="7">
        <v>1</v>
      </c>
      <c r="H528" s="7">
        <v>1</v>
      </c>
      <c r="I528" s="7">
        <v>1</v>
      </c>
      <c r="J528" s="7">
        <v>38</v>
      </c>
      <c r="K528" s="7">
        <v>70</v>
      </c>
      <c r="L528" s="7">
        <v>168</v>
      </c>
      <c r="M528" s="7">
        <f t="shared" si="51"/>
        <v>24.8015873015873</v>
      </c>
      <c r="N528" s="7">
        <v>6</v>
      </c>
      <c r="O528" s="7">
        <v>2</v>
      </c>
      <c r="P528" s="7">
        <v>2</v>
      </c>
      <c r="Q528" s="7">
        <v>2</v>
      </c>
      <c r="R528" s="7">
        <v>3</v>
      </c>
      <c r="S528" s="7">
        <v>0</v>
      </c>
      <c r="T528" s="7">
        <v>0</v>
      </c>
      <c r="U528" s="7" t="s">
        <v>22</v>
      </c>
      <c r="V528" s="7">
        <v>1</v>
      </c>
      <c r="W528" s="7">
        <v>0</v>
      </c>
      <c r="X528" s="7">
        <v>0</v>
      </c>
      <c r="Y528" s="7">
        <v>1</v>
      </c>
      <c r="Z528" s="7">
        <v>0</v>
      </c>
      <c r="AA528" s="7">
        <v>6</v>
      </c>
      <c r="AB528" s="7">
        <v>18</v>
      </c>
      <c r="AC528" s="7">
        <v>41</v>
      </c>
      <c r="AD528" s="7">
        <f t="shared" si="49"/>
        <v>51.25</v>
      </c>
      <c r="AE528" s="7">
        <v>37</v>
      </c>
      <c r="AF528" s="7">
        <f t="shared" si="50"/>
        <v>46.25</v>
      </c>
      <c r="AG528" s="7">
        <v>708</v>
      </c>
      <c r="AH528" s="7">
        <v>106</v>
      </c>
      <c r="AI528" s="7">
        <v>0.1</v>
      </c>
      <c r="AJ528" s="7">
        <v>6.2</v>
      </c>
      <c r="AK528" s="7" t="s">
        <v>47</v>
      </c>
      <c r="AL528" s="7" t="s">
        <v>47</v>
      </c>
      <c r="AM528" s="7">
        <v>30</v>
      </c>
      <c r="AN528" s="7">
        <v>90</v>
      </c>
      <c r="AO528" s="14"/>
      <c r="AP528" s="7">
        <f t="shared" si="52"/>
        <v>0.333333333333333</v>
      </c>
      <c r="AQ528" s="7">
        <v>0.33</v>
      </c>
      <c r="AR528" s="18"/>
      <c r="AS528" s="15"/>
      <c r="AT528" s="14"/>
      <c r="AU528" s="14"/>
      <c r="AV528" s="9">
        <v>477</v>
      </c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36"/>
      <c r="BJ528" s="14"/>
      <c r="BK528" s="14"/>
      <c r="BL528" s="26"/>
      <c r="BO528" s="7">
        <v>353</v>
      </c>
      <c r="BP528" s="7">
        <v>1</v>
      </c>
    </row>
    <row r="529" spans="1:64">
      <c r="A529" s="6" t="s">
        <v>900</v>
      </c>
      <c r="B529" s="6" t="s">
        <v>901</v>
      </c>
      <c r="C529" s="7">
        <v>1</v>
      </c>
      <c r="D529" s="45" t="s">
        <v>902</v>
      </c>
      <c r="E529" s="7" t="s">
        <v>571</v>
      </c>
      <c r="F529" s="7">
        <v>1</v>
      </c>
      <c r="G529" s="7">
        <v>2</v>
      </c>
      <c r="H529" s="7">
        <v>1</v>
      </c>
      <c r="I529" s="7">
        <v>0</v>
      </c>
      <c r="J529" s="7">
        <v>55</v>
      </c>
      <c r="K529" s="7">
        <v>80</v>
      </c>
      <c r="L529" s="7">
        <v>176</v>
      </c>
      <c r="M529" s="7">
        <f t="shared" si="51"/>
        <v>25.8264462809917</v>
      </c>
      <c r="N529" s="7">
        <v>14</v>
      </c>
      <c r="O529" s="7">
        <v>1</v>
      </c>
      <c r="P529" s="7">
        <v>2</v>
      </c>
      <c r="Q529" s="7">
        <v>2</v>
      </c>
      <c r="R529" s="7">
        <v>0</v>
      </c>
      <c r="S529" s="7">
        <v>1</v>
      </c>
      <c r="T529" s="7">
        <v>0</v>
      </c>
      <c r="U529" s="7" t="s">
        <v>836</v>
      </c>
      <c r="V529" s="7">
        <v>1</v>
      </c>
      <c r="W529" s="7">
        <v>1</v>
      </c>
      <c r="X529" s="7">
        <v>0</v>
      </c>
      <c r="Y529" s="7">
        <v>0</v>
      </c>
      <c r="Z529" s="7">
        <v>1</v>
      </c>
      <c r="AA529" s="7">
        <v>3</v>
      </c>
      <c r="AB529" s="7">
        <v>22</v>
      </c>
      <c r="AC529" s="7">
        <v>26</v>
      </c>
      <c r="AD529" s="7">
        <f t="shared" si="49"/>
        <v>32.5</v>
      </c>
      <c r="AE529" s="7">
        <v>31</v>
      </c>
      <c r="AF529" s="7">
        <f t="shared" si="50"/>
        <v>38.75</v>
      </c>
      <c r="AG529" s="7">
        <v>562</v>
      </c>
      <c r="AH529" s="7">
        <v>211</v>
      </c>
      <c r="AI529" s="7">
        <v>124</v>
      </c>
      <c r="AJ529" s="7">
        <v>82</v>
      </c>
      <c r="AK529" s="7" t="s">
        <v>47</v>
      </c>
      <c r="AL529" s="7" t="s">
        <v>47</v>
      </c>
      <c r="AM529" s="7">
        <v>7</v>
      </c>
      <c r="AN529" s="7">
        <v>90</v>
      </c>
      <c r="AO529" s="7">
        <v>11.1</v>
      </c>
      <c r="AP529" s="7">
        <f t="shared" si="52"/>
        <v>0.0777777777777778</v>
      </c>
      <c r="AQ529" s="7">
        <v>0.08</v>
      </c>
      <c r="AR529" s="18"/>
      <c r="AS529" s="14"/>
      <c r="AT529" s="14"/>
      <c r="AU529" s="14"/>
      <c r="AV529" s="9">
        <v>562</v>
      </c>
      <c r="AW529" s="14"/>
      <c r="AX529" s="14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36"/>
      <c r="BJ529" s="14"/>
      <c r="BK529" s="14"/>
      <c r="BL529" s="26"/>
    </row>
    <row r="530" spans="1:64">
      <c r="A530" s="6" t="s">
        <v>903</v>
      </c>
      <c r="B530" s="6" t="s">
        <v>904</v>
      </c>
      <c r="C530" s="7">
        <v>1</v>
      </c>
      <c r="D530" s="6"/>
      <c r="E530" s="7" t="s">
        <v>474</v>
      </c>
      <c r="F530" s="7">
        <v>1</v>
      </c>
      <c r="G530" s="7">
        <v>1</v>
      </c>
      <c r="H530" s="7">
        <v>1</v>
      </c>
      <c r="I530" s="7">
        <v>1</v>
      </c>
      <c r="J530" s="7">
        <v>69</v>
      </c>
      <c r="K530" s="7">
        <v>48</v>
      </c>
      <c r="L530" s="7">
        <v>150</v>
      </c>
      <c r="M530" s="7">
        <f t="shared" si="51"/>
        <v>21.3333333333333</v>
      </c>
      <c r="N530" s="7">
        <v>4</v>
      </c>
      <c r="O530" s="7">
        <v>1</v>
      </c>
      <c r="P530" s="7">
        <v>1</v>
      </c>
      <c r="Q530" s="7">
        <v>1</v>
      </c>
      <c r="R530" s="7">
        <v>3</v>
      </c>
      <c r="S530" s="7">
        <v>0</v>
      </c>
      <c r="T530" s="7">
        <v>0</v>
      </c>
      <c r="U530" s="7" t="s">
        <v>108</v>
      </c>
      <c r="V530" s="7">
        <v>1</v>
      </c>
      <c r="W530" s="7">
        <v>1</v>
      </c>
      <c r="X530" s="7">
        <v>1</v>
      </c>
      <c r="Y530" s="7">
        <v>1</v>
      </c>
      <c r="Z530" s="7">
        <v>0</v>
      </c>
      <c r="AA530" s="7">
        <v>9</v>
      </c>
      <c r="AB530" s="7">
        <v>16</v>
      </c>
      <c r="AC530" s="7">
        <v>38</v>
      </c>
      <c r="AD530" s="7">
        <f t="shared" si="49"/>
        <v>47.5</v>
      </c>
      <c r="AE530" s="7">
        <v>38</v>
      </c>
      <c r="AF530" s="7">
        <f t="shared" si="50"/>
        <v>47.5</v>
      </c>
      <c r="AG530" s="7">
        <v>662</v>
      </c>
      <c r="AH530" s="7">
        <v>68</v>
      </c>
      <c r="AI530" s="7">
        <v>51.4</v>
      </c>
      <c r="AJ530" s="7">
        <v>85</v>
      </c>
      <c r="AK530" s="7" t="s">
        <v>47</v>
      </c>
      <c r="AL530" s="7" t="s">
        <v>47</v>
      </c>
      <c r="AM530" s="7">
        <v>74</v>
      </c>
      <c r="AN530" s="7">
        <v>53</v>
      </c>
      <c r="AO530" s="7">
        <v>10.27</v>
      </c>
      <c r="AP530" s="7">
        <f t="shared" si="52"/>
        <v>1.39622641509434</v>
      </c>
      <c r="AQ530" s="7">
        <v>1</v>
      </c>
      <c r="AR530" s="18"/>
      <c r="AS530" s="15"/>
      <c r="AT530" s="14"/>
      <c r="AU530" s="14"/>
      <c r="AV530" s="7" t="s">
        <v>222</v>
      </c>
      <c r="AW530" s="9">
        <v>434</v>
      </c>
      <c r="AX530" s="9">
        <v>475</v>
      </c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36"/>
      <c r="BJ530" s="14"/>
      <c r="BK530" s="14"/>
      <c r="BL530" s="26"/>
    </row>
    <row r="531" spans="1:68">
      <c r="A531" s="6" t="s">
        <v>905</v>
      </c>
      <c r="B531" s="6" t="s">
        <v>906</v>
      </c>
      <c r="C531" s="7">
        <v>1</v>
      </c>
      <c r="D531" s="7">
        <v>13516654854</v>
      </c>
      <c r="E531" s="7" t="s">
        <v>479</v>
      </c>
      <c r="F531" s="7">
        <v>1</v>
      </c>
      <c r="G531" s="7">
        <v>1</v>
      </c>
      <c r="H531" s="7">
        <v>2</v>
      </c>
      <c r="I531" s="7">
        <v>1</v>
      </c>
      <c r="J531" s="7">
        <v>25</v>
      </c>
      <c r="K531" s="7">
        <v>70</v>
      </c>
      <c r="L531" s="7">
        <v>173</v>
      </c>
      <c r="M531" s="7">
        <f t="shared" si="51"/>
        <v>23.3886865581877</v>
      </c>
      <c r="N531" s="7">
        <v>4</v>
      </c>
      <c r="O531" s="7">
        <v>2</v>
      </c>
      <c r="P531" s="7">
        <v>1</v>
      </c>
      <c r="Q531" s="7">
        <v>1</v>
      </c>
      <c r="R531" s="7">
        <v>3</v>
      </c>
      <c r="S531" s="7">
        <v>0</v>
      </c>
      <c r="T531" s="7">
        <v>1</v>
      </c>
      <c r="U531" s="7" t="s">
        <v>809</v>
      </c>
      <c r="V531" s="7">
        <v>0</v>
      </c>
      <c r="W531" s="7">
        <v>1</v>
      </c>
      <c r="X531" s="7">
        <v>1</v>
      </c>
      <c r="Y531" s="7">
        <v>0</v>
      </c>
      <c r="Z531" s="7">
        <v>1</v>
      </c>
      <c r="AA531" s="7">
        <v>3</v>
      </c>
      <c r="AB531" s="7">
        <v>24</v>
      </c>
      <c r="AC531" s="7">
        <v>31</v>
      </c>
      <c r="AD531" s="7">
        <f t="shared" si="49"/>
        <v>38.75</v>
      </c>
      <c r="AE531" s="7">
        <v>32</v>
      </c>
      <c r="AF531" s="7">
        <f t="shared" si="50"/>
        <v>40</v>
      </c>
      <c r="AG531" s="7">
        <v>594</v>
      </c>
      <c r="AH531" s="7">
        <v>100</v>
      </c>
      <c r="AI531" s="7">
        <v>3.42</v>
      </c>
      <c r="AJ531" s="7">
        <v>15</v>
      </c>
      <c r="AK531" s="7" t="s">
        <v>47</v>
      </c>
      <c r="AL531" s="7" t="s">
        <v>47</v>
      </c>
      <c r="AM531" s="7">
        <v>7</v>
      </c>
      <c r="AN531" s="7">
        <v>90</v>
      </c>
      <c r="AO531" s="7">
        <v>10.25</v>
      </c>
      <c r="AP531" s="7">
        <f t="shared" si="52"/>
        <v>0.0777777777777778</v>
      </c>
      <c r="AQ531" s="7">
        <v>0.08</v>
      </c>
      <c r="AR531" s="18"/>
      <c r="AS531" s="14"/>
      <c r="AT531" s="14"/>
      <c r="AU531" s="14"/>
      <c r="AV531" s="7" t="s">
        <v>222</v>
      </c>
      <c r="AW531" s="9" t="s">
        <v>42</v>
      </c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36"/>
      <c r="BJ531" s="14"/>
      <c r="BK531" s="14"/>
      <c r="BL531" s="14"/>
      <c r="BO531" s="7">
        <v>669</v>
      </c>
      <c r="BP531" s="7">
        <v>2</v>
      </c>
    </row>
    <row r="532" spans="1:68">
      <c r="A532" s="6" t="s">
        <v>907</v>
      </c>
      <c r="B532" s="6" t="s">
        <v>908</v>
      </c>
      <c r="C532" s="7">
        <v>1</v>
      </c>
      <c r="D532" s="7">
        <v>18826735133</v>
      </c>
      <c r="E532" s="7" t="s">
        <v>909</v>
      </c>
      <c r="F532" s="7">
        <v>2</v>
      </c>
      <c r="G532" s="7">
        <v>1</v>
      </c>
      <c r="H532" s="7">
        <v>1</v>
      </c>
      <c r="I532" s="7">
        <v>1</v>
      </c>
      <c r="J532" s="7">
        <v>39</v>
      </c>
      <c r="K532" s="7">
        <v>81</v>
      </c>
      <c r="L532" s="7">
        <v>162</v>
      </c>
      <c r="M532" s="7">
        <f t="shared" si="51"/>
        <v>30.8641975308642</v>
      </c>
      <c r="N532" s="7">
        <v>1</v>
      </c>
      <c r="O532" s="7">
        <v>1</v>
      </c>
      <c r="P532" s="7">
        <v>1</v>
      </c>
      <c r="Q532" s="7">
        <v>1</v>
      </c>
      <c r="R532" s="7">
        <v>2</v>
      </c>
      <c r="S532" s="7">
        <v>0</v>
      </c>
      <c r="T532" s="7">
        <v>0</v>
      </c>
      <c r="U532" s="7" t="s">
        <v>910</v>
      </c>
      <c r="V532" s="7">
        <v>1</v>
      </c>
      <c r="W532" s="7">
        <v>0</v>
      </c>
      <c r="X532" s="7">
        <v>1</v>
      </c>
      <c r="Y532" s="7">
        <v>1</v>
      </c>
      <c r="Z532" s="7">
        <v>0</v>
      </c>
      <c r="AA532" s="7">
        <v>6</v>
      </c>
      <c r="AB532" s="7">
        <v>19</v>
      </c>
      <c r="AC532" s="7">
        <v>35</v>
      </c>
      <c r="AD532" s="7">
        <f t="shared" si="49"/>
        <v>43.75</v>
      </c>
      <c r="AE532" s="7">
        <v>37</v>
      </c>
      <c r="AF532" s="7">
        <f t="shared" si="50"/>
        <v>46.25</v>
      </c>
      <c r="AG532" s="7">
        <v>669</v>
      </c>
      <c r="AH532" s="7">
        <v>123</v>
      </c>
      <c r="AI532" s="7">
        <v>12.9</v>
      </c>
      <c r="AJ532" s="7">
        <v>7.2</v>
      </c>
      <c r="AK532" s="7" t="s">
        <v>54</v>
      </c>
      <c r="AL532" s="7" t="s">
        <v>54</v>
      </c>
      <c r="AM532" s="7">
        <v>30</v>
      </c>
      <c r="AN532" s="7">
        <v>90</v>
      </c>
      <c r="AO532" s="7">
        <v>4.16</v>
      </c>
      <c r="AP532" s="7">
        <f t="shared" si="52"/>
        <v>0.333333333333333</v>
      </c>
      <c r="AQ532" s="7">
        <v>0.33</v>
      </c>
      <c r="AR532" s="18"/>
      <c r="AS532" s="14"/>
      <c r="AT532" s="14"/>
      <c r="AU532" s="14"/>
      <c r="AV532" s="7" t="s">
        <v>222</v>
      </c>
      <c r="AW532" s="9">
        <v>749</v>
      </c>
      <c r="AX532" s="14"/>
      <c r="AY532" s="14"/>
      <c r="AZ532" s="14"/>
      <c r="BA532" s="14"/>
      <c r="BB532" s="7">
        <v>656</v>
      </c>
      <c r="BC532" s="14"/>
      <c r="BD532" s="14"/>
      <c r="BE532" s="14"/>
      <c r="BF532" s="14"/>
      <c r="BG532" s="14"/>
      <c r="BH532" s="14"/>
      <c r="BI532" s="36"/>
      <c r="BJ532" s="14"/>
      <c r="BK532" s="14"/>
      <c r="BL532" s="14"/>
      <c r="BO532" s="7">
        <v>365</v>
      </c>
      <c r="BP532" s="44">
        <v>2</v>
      </c>
    </row>
    <row r="533" spans="1:68">
      <c r="A533" s="6" t="s">
        <v>911</v>
      </c>
      <c r="B533" s="6" t="s">
        <v>912</v>
      </c>
      <c r="C533" s="7">
        <v>1</v>
      </c>
      <c r="D533" s="7">
        <v>13922365586</v>
      </c>
      <c r="E533" s="7" t="s">
        <v>479</v>
      </c>
      <c r="F533" s="7">
        <v>2</v>
      </c>
      <c r="G533" s="7">
        <v>1</v>
      </c>
      <c r="H533" s="7">
        <v>1</v>
      </c>
      <c r="I533" s="7">
        <v>1</v>
      </c>
      <c r="J533" s="7">
        <v>46</v>
      </c>
      <c r="K533" s="7">
        <v>88</v>
      </c>
      <c r="L533" s="7">
        <v>162</v>
      </c>
      <c r="M533" s="7">
        <f t="shared" si="51"/>
        <v>33.531473860692</v>
      </c>
      <c r="N533" s="7">
        <v>8</v>
      </c>
      <c r="O533" s="7">
        <v>2</v>
      </c>
      <c r="P533" s="7">
        <v>2</v>
      </c>
      <c r="Q533" s="7">
        <v>2</v>
      </c>
      <c r="R533" s="7">
        <v>0</v>
      </c>
      <c r="S533" s="7">
        <v>1</v>
      </c>
      <c r="T533" s="7">
        <v>1</v>
      </c>
      <c r="U533" s="7" t="s">
        <v>205</v>
      </c>
      <c r="V533" s="7">
        <v>1</v>
      </c>
      <c r="W533" s="7">
        <v>1</v>
      </c>
      <c r="X533" s="7">
        <v>0</v>
      </c>
      <c r="Y533" s="7">
        <v>1</v>
      </c>
      <c r="Z533" s="7">
        <v>1</v>
      </c>
      <c r="AA533" s="7">
        <v>4</v>
      </c>
      <c r="AB533" s="7">
        <v>16</v>
      </c>
      <c r="AC533" s="7">
        <v>29</v>
      </c>
      <c r="AD533" s="7">
        <f t="shared" si="49"/>
        <v>36.25</v>
      </c>
      <c r="AE533" s="7">
        <v>32</v>
      </c>
      <c r="AF533" s="7">
        <f t="shared" si="50"/>
        <v>40</v>
      </c>
      <c r="AG533" s="7">
        <v>741</v>
      </c>
      <c r="AH533" s="7">
        <v>123</v>
      </c>
      <c r="AI533" s="7">
        <v>16.5</v>
      </c>
      <c r="AJ533" s="7">
        <v>17</v>
      </c>
      <c r="AK533" s="7" t="s">
        <v>47</v>
      </c>
      <c r="AL533" s="7" t="s">
        <v>47</v>
      </c>
      <c r="AM533" s="7">
        <v>78</v>
      </c>
      <c r="AN533" s="7">
        <v>88</v>
      </c>
      <c r="AO533" s="7">
        <v>10.25</v>
      </c>
      <c r="AP533" s="7">
        <f t="shared" si="52"/>
        <v>0.886363636363636</v>
      </c>
      <c r="AQ533" s="7">
        <v>0.89</v>
      </c>
      <c r="AR533" s="18"/>
      <c r="AS533" s="14"/>
      <c r="AT533" s="14"/>
      <c r="AU533" s="14"/>
      <c r="AV533" s="7" t="s">
        <v>222</v>
      </c>
      <c r="AW533" s="9">
        <v>432</v>
      </c>
      <c r="AX533" s="9">
        <v>384</v>
      </c>
      <c r="AY533" s="9">
        <v>489</v>
      </c>
      <c r="AZ533" s="14"/>
      <c r="BA533" s="14"/>
      <c r="BB533" s="7">
        <v>542</v>
      </c>
      <c r="BC533" s="7">
        <v>390</v>
      </c>
      <c r="BD533" s="7">
        <v>540</v>
      </c>
      <c r="BE533" s="7">
        <v>539</v>
      </c>
      <c r="BF533" s="14"/>
      <c r="BG533" s="7">
        <v>433</v>
      </c>
      <c r="BH533" s="14"/>
      <c r="BI533" s="36"/>
      <c r="BJ533" s="14"/>
      <c r="BK533" s="14"/>
      <c r="BL533" s="14"/>
      <c r="BP533" s="44"/>
    </row>
    <row r="534" spans="1:68">
      <c r="A534" s="6" t="s">
        <v>913</v>
      </c>
      <c r="B534" s="6" t="s">
        <v>912</v>
      </c>
      <c r="C534" s="7">
        <v>1</v>
      </c>
      <c r="D534" s="7">
        <v>13642708999</v>
      </c>
      <c r="E534" s="7" t="s">
        <v>103</v>
      </c>
      <c r="F534" s="7">
        <v>1</v>
      </c>
      <c r="G534" s="7">
        <v>1</v>
      </c>
      <c r="H534" s="7">
        <v>1</v>
      </c>
      <c r="I534" s="7">
        <v>1</v>
      </c>
      <c r="J534" s="7">
        <v>42</v>
      </c>
      <c r="K534" s="7">
        <v>91</v>
      </c>
      <c r="L534" s="7">
        <v>155</v>
      </c>
      <c r="M534" s="7">
        <f t="shared" si="51"/>
        <v>37.8772112382934</v>
      </c>
      <c r="N534" s="7">
        <v>10</v>
      </c>
      <c r="O534" s="7">
        <v>2</v>
      </c>
      <c r="P534" s="7">
        <v>1</v>
      </c>
      <c r="Q534" s="7">
        <v>1</v>
      </c>
      <c r="R534" s="7">
        <v>2</v>
      </c>
      <c r="S534" s="7">
        <v>0</v>
      </c>
      <c r="T534" s="7">
        <v>0</v>
      </c>
      <c r="U534" s="7" t="s">
        <v>42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3</v>
      </c>
      <c r="AB534" s="7">
        <v>18</v>
      </c>
      <c r="AC534" s="7">
        <v>42</v>
      </c>
      <c r="AD534" s="7">
        <f t="shared" si="49"/>
        <v>52.5</v>
      </c>
      <c r="AE534" s="7">
        <v>34</v>
      </c>
      <c r="AF534" s="7">
        <f t="shared" si="50"/>
        <v>42.5</v>
      </c>
      <c r="AG534" s="7">
        <v>508</v>
      </c>
      <c r="AH534" s="7">
        <v>104</v>
      </c>
      <c r="AI534" s="7">
        <v>2.8</v>
      </c>
      <c r="AJ534" s="7">
        <v>5.2</v>
      </c>
      <c r="AK534" s="7" t="s">
        <v>47</v>
      </c>
      <c r="AL534" s="7" t="s">
        <v>47</v>
      </c>
      <c r="AM534" s="7">
        <v>53</v>
      </c>
      <c r="AN534" s="7">
        <v>90</v>
      </c>
      <c r="AO534" s="7">
        <v>10.27</v>
      </c>
      <c r="AP534" s="7">
        <f t="shared" si="52"/>
        <v>0.588888888888889</v>
      </c>
      <c r="AQ534" s="7">
        <v>0.59</v>
      </c>
      <c r="AR534" s="21"/>
      <c r="AS534" s="14"/>
      <c r="AT534" s="14"/>
      <c r="AU534" s="14"/>
      <c r="AV534" s="7" t="s">
        <v>222</v>
      </c>
      <c r="AW534" s="9">
        <v>320</v>
      </c>
      <c r="AX534" s="14"/>
      <c r="AY534" s="14"/>
      <c r="AZ534" s="14"/>
      <c r="BA534" s="14"/>
      <c r="BB534" s="14"/>
      <c r="BC534" s="14"/>
      <c r="BD534" s="14"/>
      <c r="BE534" s="6"/>
      <c r="BF534" s="6"/>
      <c r="BG534" s="6"/>
      <c r="BH534" s="6"/>
      <c r="BI534" s="36"/>
      <c r="BJ534" s="6"/>
      <c r="BK534" s="6"/>
      <c r="BL534" s="14"/>
      <c r="BO534" s="7">
        <v>182</v>
      </c>
      <c r="BP534" s="7">
        <v>1</v>
      </c>
    </row>
    <row r="535" spans="1:68">
      <c r="A535" s="6" t="s">
        <v>914</v>
      </c>
      <c r="B535" s="6" t="s">
        <v>912</v>
      </c>
      <c r="C535" s="7">
        <v>1</v>
      </c>
      <c r="D535" s="7">
        <v>13828305669</v>
      </c>
      <c r="E535" s="7" t="s">
        <v>479</v>
      </c>
      <c r="F535" s="7">
        <v>2</v>
      </c>
      <c r="G535" s="7">
        <v>1</v>
      </c>
      <c r="H535" s="7">
        <v>1</v>
      </c>
      <c r="I535" s="7">
        <v>1</v>
      </c>
      <c r="J535" s="7">
        <v>63</v>
      </c>
      <c r="K535" s="7">
        <v>53</v>
      </c>
      <c r="L535" s="7">
        <v>170</v>
      </c>
      <c r="M535" s="7">
        <f t="shared" si="51"/>
        <v>18.3391003460208</v>
      </c>
      <c r="N535" s="7">
        <v>1</v>
      </c>
      <c r="O535" s="7">
        <v>1</v>
      </c>
      <c r="P535" s="7">
        <v>2</v>
      </c>
      <c r="Q535" s="7">
        <v>2</v>
      </c>
      <c r="R535" s="7">
        <v>3</v>
      </c>
      <c r="S535" s="7">
        <v>0</v>
      </c>
      <c r="T535" s="7">
        <v>0</v>
      </c>
      <c r="U535" s="7" t="s">
        <v>915</v>
      </c>
      <c r="V535" s="7">
        <v>1</v>
      </c>
      <c r="W535" s="7">
        <v>0</v>
      </c>
      <c r="X535" s="7">
        <v>0</v>
      </c>
      <c r="Y535" s="7">
        <v>0</v>
      </c>
      <c r="Z535" s="7">
        <v>0</v>
      </c>
      <c r="AA535" s="7">
        <v>7</v>
      </c>
      <c r="AB535" s="7">
        <v>20</v>
      </c>
      <c r="AC535" s="7">
        <v>31</v>
      </c>
      <c r="AD535" s="7">
        <f t="shared" si="49"/>
        <v>38.75</v>
      </c>
      <c r="AE535" s="7">
        <v>34</v>
      </c>
      <c r="AF535" s="7">
        <f t="shared" si="50"/>
        <v>42.5</v>
      </c>
      <c r="AG535" s="7">
        <v>462</v>
      </c>
      <c r="AH535" s="7">
        <v>100</v>
      </c>
      <c r="AI535" s="7">
        <v>11.1</v>
      </c>
      <c r="AJ535" s="7">
        <v>28</v>
      </c>
      <c r="AK535" s="7" t="s">
        <v>42</v>
      </c>
      <c r="AL535" s="7" t="s">
        <v>42</v>
      </c>
      <c r="AM535" s="6"/>
      <c r="AN535" s="6"/>
      <c r="AO535" s="15"/>
      <c r="AP535" s="6"/>
      <c r="AQ535" s="6"/>
      <c r="AR535" s="18"/>
      <c r="AS535" s="14"/>
      <c r="AT535" s="14"/>
      <c r="AU535" s="14"/>
      <c r="AV535" s="7" t="s">
        <v>222</v>
      </c>
      <c r="AW535" s="9" t="s">
        <v>42</v>
      </c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36"/>
      <c r="BJ535" s="14"/>
      <c r="BK535" s="14"/>
      <c r="BL535" s="14"/>
      <c r="BP535" s="44"/>
    </row>
    <row r="536" spans="1:68">
      <c r="A536" s="6" t="s">
        <v>916</v>
      </c>
      <c r="B536" s="6" t="s">
        <v>917</v>
      </c>
      <c r="C536" s="7">
        <v>1</v>
      </c>
      <c r="D536" s="7">
        <v>13760682518</v>
      </c>
      <c r="E536" s="7" t="s">
        <v>106</v>
      </c>
      <c r="F536" s="7">
        <v>1</v>
      </c>
      <c r="G536" s="7">
        <v>1</v>
      </c>
      <c r="H536" s="7">
        <v>1</v>
      </c>
      <c r="I536" s="7">
        <v>1</v>
      </c>
      <c r="J536" s="7">
        <v>37</v>
      </c>
      <c r="K536" s="7">
        <v>100</v>
      </c>
      <c r="L536" s="7">
        <v>174</v>
      </c>
      <c r="M536" s="7">
        <f t="shared" si="51"/>
        <v>33.0294622803541</v>
      </c>
      <c r="N536" s="7">
        <v>8</v>
      </c>
      <c r="O536" s="7">
        <v>2</v>
      </c>
      <c r="P536" s="7">
        <v>4</v>
      </c>
      <c r="Q536" s="7">
        <v>4</v>
      </c>
      <c r="R536" s="7">
        <v>3</v>
      </c>
      <c r="S536" s="7">
        <v>0</v>
      </c>
      <c r="T536" s="7">
        <v>0</v>
      </c>
      <c r="U536" s="7" t="s">
        <v>22</v>
      </c>
      <c r="V536" s="7">
        <v>1</v>
      </c>
      <c r="W536" s="7">
        <v>0</v>
      </c>
      <c r="X536" s="7">
        <v>0</v>
      </c>
      <c r="Y536" s="7">
        <v>1</v>
      </c>
      <c r="Z536" s="7">
        <v>0</v>
      </c>
      <c r="AA536" s="7">
        <v>5</v>
      </c>
      <c r="AB536" s="7">
        <v>18</v>
      </c>
      <c r="AC536" s="7">
        <v>38</v>
      </c>
      <c r="AD536" s="7">
        <f t="shared" si="49"/>
        <v>47.5</v>
      </c>
      <c r="AE536" s="7">
        <v>37</v>
      </c>
      <c r="AF536" s="7">
        <f t="shared" si="50"/>
        <v>46.25</v>
      </c>
      <c r="AG536" s="7">
        <v>727</v>
      </c>
      <c r="AH536" s="7">
        <v>99</v>
      </c>
      <c r="AI536" s="7">
        <v>7.62</v>
      </c>
      <c r="AJ536" s="7">
        <v>24</v>
      </c>
      <c r="AK536" s="7" t="s">
        <v>47</v>
      </c>
      <c r="AL536" s="7" t="s">
        <v>47</v>
      </c>
      <c r="AM536" s="7">
        <v>80</v>
      </c>
      <c r="AN536" s="7">
        <v>90</v>
      </c>
      <c r="AO536" s="7">
        <v>10.23</v>
      </c>
      <c r="AP536" s="7">
        <f>AM536/AN536</f>
        <v>0.888888888888889</v>
      </c>
      <c r="AQ536" s="7">
        <v>0.89</v>
      </c>
      <c r="AR536" s="18"/>
      <c r="AS536" s="14"/>
      <c r="AT536" s="14"/>
      <c r="AU536" s="14"/>
      <c r="AV536" s="7" t="s">
        <v>222</v>
      </c>
      <c r="AW536" s="9" t="s">
        <v>42</v>
      </c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36"/>
      <c r="BJ536" s="14"/>
      <c r="BK536" s="14"/>
      <c r="BL536" s="14"/>
      <c r="BP536" s="44"/>
    </row>
    <row r="537" spans="1:68">
      <c r="A537" s="6" t="s">
        <v>918</v>
      </c>
      <c r="B537" s="6" t="s">
        <v>917</v>
      </c>
      <c r="C537" s="7">
        <v>1</v>
      </c>
      <c r="D537" s="7">
        <v>13570912899</v>
      </c>
      <c r="E537" s="7" t="s">
        <v>479</v>
      </c>
      <c r="F537" s="7">
        <v>2</v>
      </c>
      <c r="G537" s="7">
        <v>2</v>
      </c>
      <c r="H537" s="7">
        <v>1</v>
      </c>
      <c r="I537" s="7">
        <v>1</v>
      </c>
      <c r="J537" s="7">
        <v>56</v>
      </c>
      <c r="K537" s="7">
        <v>67</v>
      </c>
      <c r="L537" s="7">
        <v>177</v>
      </c>
      <c r="M537" s="7">
        <f t="shared" si="51"/>
        <v>21.3859363528999</v>
      </c>
      <c r="N537" s="7">
        <v>1</v>
      </c>
      <c r="O537" s="7">
        <v>2</v>
      </c>
      <c r="P537" s="7">
        <v>3</v>
      </c>
      <c r="Q537" s="7">
        <v>3</v>
      </c>
      <c r="R537" s="7">
        <v>4</v>
      </c>
      <c r="S537" s="7">
        <v>0</v>
      </c>
      <c r="T537" s="7">
        <v>0</v>
      </c>
      <c r="U537" s="7" t="s">
        <v>22</v>
      </c>
      <c r="V537" s="7">
        <v>1</v>
      </c>
      <c r="W537" s="7">
        <v>0</v>
      </c>
      <c r="X537" s="7">
        <v>0</v>
      </c>
      <c r="Y537" s="7">
        <v>1</v>
      </c>
      <c r="Z537" s="7">
        <v>0</v>
      </c>
      <c r="AA537" s="7">
        <v>5</v>
      </c>
      <c r="AB537" s="7">
        <v>20</v>
      </c>
      <c r="AC537" s="7">
        <v>28</v>
      </c>
      <c r="AD537" s="7">
        <f t="shared" si="49"/>
        <v>35</v>
      </c>
      <c r="AE537" s="7">
        <v>22</v>
      </c>
      <c r="AF537" s="7">
        <f t="shared" si="50"/>
        <v>27.5</v>
      </c>
      <c r="AG537" s="7">
        <v>318</v>
      </c>
      <c r="AH537" s="7">
        <v>86</v>
      </c>
      <c r="AI537" s="7">
        <v>12.7</v>
      </c>
      <c r="AJ537" s="7">
        <v>74</v>
      </c>
      <c r="AK537" s="7" t="s">
        <v>47</v>
      </c>
      <c r="AL537" s="7" t="s">
        <v>47</v>
      </c>
      <c r="AM537" s="7">
        <v>30</v>
      </c>
      <c r="AN537" s="7">
        <v>90</v>
      </c>
      <c r="AO537" s="7">
        <v>10.23</v>
      </c>
      <c r="AP537" s="7">
        <f>AM537/AN537</f>
        <v>0.333333333333333</v>
      </c>
      <c r="AQ537" s="7">
        <v>0.33</v>
      </c>
      <c r="AR537" s="18"/>
      <c r="AS537" s="14"/>
      <c r="AT537" s="14"/>
      <c r="AU537" s="14"/>
      <c r="AV537" s="7" t="s">
        <v>222</v>
      </c>
      <c r="AW537" s="14"/>
      <c r="AX537" s="14"/>
      <c r="AY537" s="14"/>
      <c r="AZ537" s="14"/>
      <c r="BA537" s="14"/>
      <c r="BB537" s="14"/>
      <c r="BC537" s="14"/>
      <c r="BD537" s="14"/>
      <c r="BE537" s="7">
        <v>578</v>
      </c>
      <c r="BF537" s="14"/>
      <c r="BG537" s="7">
        <v>409</v>
      </c>
      <c r="BH537" s="7">
        <v>437</v>
      </c>
      <c r="BI537" s="36"/>
      <c r="BJ537" s="14"/>
      <c r="BK537" s="14"/>
      <c r="BL537" s="14"/>
      <c r="BO537" s="7">
        <v>590</v>
      </c>
      <c r="BP537" s="44">
        <v>2</v>
      </c>
    </row>
    <row r="538" spans="1:68">
      <c r="A538" s="6" t="s">
        <v>919</v>
      </c>
      <c r="B538" s="6" t="s">
        <v>920</v>
      </c>
      <c r="C538" s="7">
        <v>1</v>
      </c>
      <c r="D538" s="7">
        <v>13827197139</v>
      </c>
      <c r="E538" s="7" t="s">
        <v>136</v>
      </c>
      <c r="F538" s="7">
        <v>2</v>
      </c>
      <c r="G538" s="7">
        <v>1</v>
      </c>
      <c r="H538" s="7">
        <v>1</v>
      </c>
      <c r="I538" s="7">
        <v>1</v>
      </c>
      <c r="J538" s="7">
        <v>54</v>
      </c>
      <c r="K538" s="7">
        <v>58</v>
      </c>
      <c r="L538" s="7">
        <v>160</v>
      </c>
      <c r="M538" s="7">
        <f t="shared" si="51"/>
        <v>22.65625</v>
      </c>
      <c r="N538" s="7">
        <v>13</v>
      </c>
      <c r="O538" s="7">
        <v>2</v>
      </c>
      <c r="P538" s="7">
        <v>2</v>
      </c>
      <c r="Q538" s="7">
        <v>2</v>
      </c>
      <c r="R538" s="7">
        <v>2</v>
      </c>
      <c r="S538" s="7">
        <v>0</v>
      </c>
      <c r="T538" s="7">
        <v>0</v>
      </c>
      <c r="U538" s="7" t="s">
        <v>22</v>
      </c>
      <c r="V538" s="7">
        <v>1</v>
      </c>
      <c r="W538" s="7">
        <v>0</v>
      </c>
      <c r="X538" s="7">
        <v>0</v>
      </c>
      <c r="Y538" s="7">
        <v>1</v>
      </c>
      <c r="Z538" s="7">
        <v>0</v>
      </c>
      <c r="AA538" s="7">
        <v>4</v>
      </c>
      <c r="AB538" s="7">
        <v>19</v>
      </c>
      <c r="AC538" s="7">
        <v>30</v>
      </c>
      <c r="AD538" s="7">
        <f t="shared" si="49"/>
        <v>37.5</v>
      </c>
      <c r="AE538" s="7">
        <v>26</v>
      </c>
      <c r="AF538" s="7">
        <f t="shared" si="50"/>
        <v>32.5</v>
      </c>
      <c r="AG538" s="7">
        <v>569</v>
      </c>
      <c r="AH538" s="7">
        <v>94</v>
      </c>
      <c r="AI538" s="7">
        <v>19.7</v>
      </c>
      <c r="AJ538" s="7">
        <v>100</v>
      </c>
      <c r="AK538" s="7" t="s">
        <v>47</v>
      </c>
      <c r="AL538" s="7" t="s">
        <v>47</v>
      </c>
      <c r="AM538" s="7">
        <v>111</v>
      </c>
      <c r="AN538" s="7">
        <v>86</v>
      </c>
      <c r="AO538" s="7" t="s">
        <v>921</v>
      </c>
      <c r="AP538" s="7">
        <f>AM538/AN538</f>
        <v>1.2906976744186</v>
      </c>
      <c r="AQ538" s="7">
        <v>1</v>
      </c>
      <c r="AR538" s="18"/>
      <c r="AS538" s="14"/>
      <c r="AT538" s="14"/>
      <c r="AU538" s="14"/>
      <c r="AV538" s="7" t="s">
        <v>222</v>
      </c>
      <c r="AW538" s="9">
        <v>510</v>
      </c>
      <c r="AX538" s="9">
        <v>479</v>
      </c>
      <c r="AY538" s="9">
        <v>353</v>
      </c>
      <c r="AZ538" s="14"/>
      <c r="BA538" s="7">
        <v>344</v>
      </c>
      <c r="BB538" s="14"/>
      <c r="BC538" s="14"/>
      <c r="BD538" s="14"/>
      <c r="BE538" s="7">
        <v>462</v>
      </c>
      <c r="BF538" s="14"/>
      <c r="BG538" s="14"/>
      <c r="BH538" s="14"/>
      <c r="BI538" s="36">
        <v>277</v>
      </c>
      <c r="BJ538" s="14"/>
      <c r="BK538" s="14"/>
      <c r="BL538" s="14"/>
      <c r="BO538" s="7">
        <v>379</v>
      </c>
      <c r="BP538" s="44">
        <v>2</v>
      </c>
    </row>
    <row r="539" spans="1:64">
      <c r="A539" s="6" t="s">
        <v>922</v>
      </c>
      <c r="B539" s="6" t="s">
        <v>920</v>
      </c>
      <c r="C539" s="7">
        <v>2</v>
      </c>
      <c r="D539" s="14"/>
      <c r="E539" s="6"/>
      <c r="F539" s="7">
        <v>1</v>
      </c>
      <c r="G539" s="7">
        <v>1</v>
      </c>
      <c r="H539" s="7">
        <v>2</v>
      </c>
      <c r="I539" s="7">
        <v>1</v>
      </c>
      <c r="J539" s="7">
        <v>21</v>
      </c>
      <c r="K539" s="7">
        <v>77</v>
      </c>
      <c r="L539" s="7">
        <v>172</v>
      </c>
      <c r="M539" s="7">
        <f t="shared" si="51"/>
        <v>26.0275824770146</v>
      </c>
      <c r="N539" s="7">
        <v>4</v>
      </c>
      <c r="O539" s="7">
        <v>2</v>
      </c>
      <c r="P539" s="7">
        <v>1</v>
      </c>
      <c r="Q539" s="7">
        <v>1</v>
      </c>
      <c r="R539" s="7">
        <v>2</v>
      </c>
      <c r="S539" s="7">
        <v>1</v>
      </c>
      <c r="T539" s="7">
        <v>0</v>
      </c>
      <c r="U539" s="7" t="s">
        <v>22</v>
      </c>
      <c r="V539" s="7">
        <v>1</v>
      </c>
      <c r="W539" s="7">
        <v>0</v>
      </c>
      <c r="X539" s="7">
        <v>0</v>
      </c>
      <c r="Y539" s="7">
        <v>1</v>
      </c>
      <c r="Z539" s="7">
        <v>0</v>
      </c>
      <c r="AA539" s="7">
        <v>4</v>
      </c>
      <c r="AB539" s="7">
        <v>19</v>
      </c>
      <c r="AC539" s="7">
        <v>33</v>
      </c>
      <c r="AD539" s="7">
        <f t="shared" si="49"/>
        <v>41.25</v>
      </c>
      <c r="AE539" s="7">
        <v>36</v>
      </c>
      <c r="AF539" s="7">
        <f t="shared" si="50"/>
        <v>45</v>
      </c>
      <c r="AG539" s="7">
        <v>733</v>
      </c>
      <c r="AH539" s="7">
        <v>109</v>
      </c>
      <c r="AI539" s="7">
        <v>5.2</v>
      </c>
      <c r="AJ539" s="7">
        <v>15</v>
      </c>
      <c r="AK539" s="7" t="s">
        <v>47</v>
      </c>
      <c r="AL539" s="7" t="s">
        <v>47</v>
      </c>
      <c r="AM539" s="7">
        <v>30</v>
      </c>
      <c r="AN539" s="7">
        <v>90</v>
      </c>
      <c r="AO539" s="7">
        <v>10.16</v>
      </c>
      <c r="AP539" s="7">
        <f>AM539/AN539</f>
        <v>0.333333333333333</v>
      </c>
      <c r="AQ539" s="7">
        <v>0.33</v>
      </c>
      <c r="AR539" s="18"/>
      <c r="AS539" s="14"/>
      <c r="AT539" s="14"/>
      <c r="AU539" s="14"/>
      <c r="AV539" s="7" t="s">
        <v>222</v>
      </c>
      <c r="AW539" s="9" t="s">
        <v>42</v>
      </c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36"/>
      <c r="BJ539" s="14"/>
      <c r="BK539" s="14"/>
      <c r="BL539" s="14"/>
    </row>
    <row r="540" spans="1:68">
      <c r="A540" s="6" t="s">
        <v>923</v>
      </c>
      <c r="B540" s="6" t="s">
        <v>924</v>
      </c>
      <c r="C540" s="7">
        <v>1</v>
      </c>
      <c r="D540" s="7">
        <v>13923124120</v>
      </c>
      <c r="E540" s="7" t="s">
        <v>103</v>
      </c>
      <c r="F540" s="7">
        <v>2</v>
      </c>
      <c r="G540" s="7">
        <v>2</v>
      </c>
      <c r="H540" s="7">
        <v>2</v>
      </c>
      <c r="I540" s="7">
        <v>1</v>
      </c>
      <c r="J540" s="7">
        <v>24</v>
      </c>
      <c r="K540" s="7">
        <v>134</v>
      </c>
      <c r="L540" s="7">
        <v>175</v>
      </c>
      <c r="M540" s="7">
        <f t="shared" si="51"/>
        <v>43.7551020408163</v>
      </c>
      <c r="N540" s="7">
        <v>1</v>
      </c>
      <c r="O540" s="7">
        <v>1</v>
      </c>
      <c r="P540" s="7">
        <v>5</v>
      </c>
      <c r="Q540" s="7">
        <v>5</v>
      </c>
      <c r="R540" s="7">
        <v>0</v>
      </c>
      <c r="S540" s="7">
        <v>1</v>
      </c>
      <c r="T540" s="7">
        <v>0</v>
      </c>
      <c r="U540" s="7" t="s">
        <v>97</v>
      </c>
      <c r="V540" s="7">
        <v>1</v>
      </c>
      <c r="W540" s="7">
        <v>0</v>
      </c>
      <c r="X540" s="7">
        <v>0</v>
      </c>
      <c r="Y540" s="7">
        <v>1</v>
      </c>
      <c r="Z540" s="7">
        <v>1</v>
      </c>
      <c r="AA540" s="7">
        <v>8</v>
      </c>
      <c r="AB540" s="7">
        <v>16</v>
      </c>
      <c r="AC540" s="7">
        <v>32</v>
      </c>
      <c r="AD540" s="7">
        <f t="shared" si="49"/>
        <v>40</v>
      </c>
      <c r="AE540" s="7">
        <v>37</v>
      </c>
      <c r="AF540" s="7">
        <f t="shared" si="50"/>
        <v>46.25</v>
      </c>
      <c r="AG540" s="7">
        <v>657</v>
      </c>
      <c r="AH540" s="7">
        <v>102</v>
      </c>
      <c r="AI540" s="7">
        <v>113</v>
      </c>
      <c r="AJ540" s="7">
        <v>70</v>
      </c>
      <c r="AK540" s="7" t="s">
        <v>42</v>
      </c>
      <c r="AL540" s="7" t="s">
        <v>42</v>
      </c>
      <c r="AM540" s="6"/>
      <c r="AN540" s="6"/>
      <c r="AO540" s="15"/>
      <c r="AP540" s="6"/>
      <c r="AQ540" s="6"/>
      <c r="AR540" s="21"/>
      <c r="AS540" s="14"/>
      <c r="AT540" s="14"/>
      <c r="AU540" s="14"/>
      <c r="AV540" s="7" t="s">
        <v>222</v>
      </c>
      <c r="AW540" s="9" t="s">
        <v>42</v>
      </c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36"/>
      <c r="BJ540" s="14"/>
      <c r="BK540" s="14"/>
      <c r="BL540" s="6"/>
      <c r="BP540" s="44"/>
    </row>
    <row r="541" spans="1:64">
      <c r="A541" s="6" t="s">
        <v>925</v>
      </c>
      <c r="B541" s="6" t="s">
        <v>926</v>
      </c>
      <c r="C541" s="7">
        <v>1</v>
      </c>
      <c r="D541" s="7">
        <v>13660632164</v>
      </c>
      <c r="E541" s="7" t="s">
        <v>474</v>
      </c>
      <c r="F541" s="7">
        <v>1</v>
      </c>
      <c r="G541" s="7">
        <v>1</v>
      </c>
      <c r="H541" s="7">
        <v>1</v>
      </c>
      <c r="I541" s="7">
        <v>1</v>
      </c>
      <c r="J541" s="7">
        <v>63</v>
      </c>
      <c r="K541" s="7">
        <v>84</v>
      </c>
      <c r="L541" s="7">
        <v>167</v>
      </c>
      <c r="M541" s="7">
        <f t="shared" si="51"/>
        <v>30.1194019147334</v>
      </c>
      <c r="N541" s="7">
        <v>9</v>
      </c>
      <c r="O541" s="7">
        <v>1</v>
      </c>
      <c r="P541" s="7">
        <v>1</v>
      </c>
      <c r="Q541" s="7">
        <v>1</v>
      </c>
      <c r="R541" s="7">
        <v>3</v>
      </c>
      <c r="S541" s="7">
        <v>0</v>
      </c>
      <c r="T541" s="7">
        <v>1</v>
      </c>
      <c r="U541" s="7" t="s">
        <v>88</v>
      </c>
      <c r="V541" s="7">
        <v>1</v>
      </c>
      <c r="W541" s="7">
        <v>1</v>
      </c>
      <c r="X541" s="7">
        <v>0</v>
      </c>
      <c r="Y541" s="7">
        <v>1</v>
      </c>
      <c r="Z541" s="7">
        <v>0</v>
      </c>
      <c r="AA541" s="7">
        <v>5</v>
      </c>
      <c r="AB541" s="7">
        <v>16</v>
      </c>
      <c r="AC541" s="7">
        <v>34</v>
      </c>
      <c r="AD541" s="7">
        <f t="shared" si="49"/>
        <v>42.5</v>
      </c>
      <c r="AE541" s="7">
        <v>39</v>
      </c>
      <c r="AF541" s="7">
        <f t="shared" si="50"/>
        <v>48.75</v>
      </c>
      <c r="AG541" s="7">
        <v>489</v>
      </c>
      <c r="AH541" s="7">
        <v>108</v>
      </c>
      <c r="AI541" s="7">
        <v>24.1</v>
      </c>
      <c r="AJ541" s="7">
        <v>89</v>
      </c>
      <c r="AK541" s="7" t="s">
        <v>144</v>
      </c>
      <c r="AL541" s="7" t="s">
        <v>144</v>
      </c>
      <c r="AM541" s="7">
        <v>7</v>
      </c>
      <c r="AN541" s="7">
        <v>10</v>
      </c>
      <c r="AO541" s="6"/>
      <c r="AP541" s="7">
        <f t="shared" ref="AP541:AP548" si="53">AM541/AN541</f>
        <v>0.7</v>
      </c>
      <c r="AQ541" s="7">
        <v>0.7</v>
      </c>
      <c r="AR541" s="18"/>
      <c r="AS541" s="14"/>
      <c r="AT541" s="14"/>
      <c r="AU541" s="14"/>
      <c r="AV541" s="7" t="s">
        <v>222</v>
      </c>
      <c r="AW541" s="9">
        <v>669</v>
      </c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36"/>
      <c r="BJ541" s="14"/>
      <c r="BK541" s="14"/>
      <c r="BL541" s="14"/>
    </row>
    <row r="542" spans="1:68">
      <c r="A542" s="6" t="s">
        <v>927</v>
      </c>
      <c r="B542" s="6" t="s">
        <v>928</v>
      </c>
      <c r="C542" s="7">
        <v>2</v>
      </c>
      <c r="D542" s="6"/>
      <c r="E542" s="6"/>
      <c r="F542" s="7">
        <v>1</v>
      </c>
      <c r="G542" s="7">
        <v>1</v>
      </c>
      <c r="H542" s="7">
        <v>1</v>
      </c>
      <c r="I542" s="7">
        <v>1</v>
      </c>
      <c r="J542" s="7">
        <v>38</v>
      </c>
      <c r="K542" s="7">
        <v>75</v>
      </c>
      <c r="L542" s="7">
        <v>175</v>
      </c>
      <c r="M542" s="7">
        <f t="shared" si="51"/>
        <v>24.4897959183673</v>
      </c>
      <c r="N542" s="7">
        <v>7</v>
      </c>
      <c r="O542" s="7">
        <v>2</v>
      </c>
      <c r="P542" s="7">
        <v>3</v>
      </c>
      <c r="Q542" s="7">
        <v>3</v>
      </c>
      <c r="R542" s="7">
        <v>3</v>
      </c>
      <c r="S542" s="7">
        <v>0</v>
      </c>
      <c r="T542" s="7">
        <v>0</v>
      </c>
      <c r="U542" s="7" t="s">
        <v>42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4</v>
      </c>
      <c r="AB542" s="7">
        <v>18</v>
      </c>
      <c r="AC542" s="7">
        <v>39</v>
      </c>
      <c r="AD542" s="7">
        <f t="shared" si="49"/>
        <v>48.75</v>
      </c>
      <c r="AE542" s="7">
        <v>37</v>
      </c>
      <c r="AF542" s="7">
        <f t="shared" si="50"/>
        <v>46.25</v>
      </c>
      <c r="AG542" s="7">
        <v>739</v>
      </c>
      <c r="AH542" s="7">
        <v>106</v>
      </c>
      <c r="AI542" s="7">
        <v>0.4</v>
      </c>
      <c r="AJ542" s="7">
        <v>9.4</v>
      </c>
      <c r="AK542" s="7" t="s">
        <v>47</v>
      </c>
      <c r="AL542" s="7" t="s">
        <v>47</v>
      </c>
      <c r="AM542" s="7">
        <v>92</v>
      </c>
      <c r="AN542" s="7">
        <v>100</v>
      </c>
      <c r="AO542" s="7">
        <v>10.11</v>
      </c>
      <c r="AP542" s="7">
        <f t="shared" si="53"/>
        <v>0.92</v>
      </c>
      <c r="AQ542" s="7">
        <v>0.92</v>
      </c>
      <c r="AR542" s="18"/>
      <c r="AS542" s="14"/>
      <c r="AT542" s="14"/>
      <c r="AU542" s="14"/>
      <c r="AV542" s="7" t="s">
        <v>222</v>
      </c>
      <c r="AW542" s="9">
        <v>406</v>
      </c>
      <c r="AX542" s="9">
        <v>588</v>
      </c>
      <c r="AY542" s="9">
        <v>365</v>
      </c>
      <c r="AZ542" s="14"/>
      <c r="BA542" s="7">
        <v>291</v>
      </c>
      <c r="BB542" s="14"/>
      <c r="BC542" s="14"/>
      <c r="BD542" s="14"/>
      <c r="BE542" s="14"/>
      <c r="BF542" s="14"/>
      <c r="BG542" s="7">
        <v>466</v>
      </c>
      <c r="BH542" s="14"/>
      <c r="BI542" s="36"/>
      <c r="BJ542" s="14"/>
      <c r="BK542" s="14"/>
      <c r="BL542" s="14"/>
      <c r="BP542" s="44"/>
    </row>
    <row r="543" spans="1:68">
      <c r="A543" s="6" t="s">
        <v>929</v>
      </c>
      <c r="B543" s="6" t="s">
        <v>928</v>
      </c>
      <c r="C543" s="7">
        <v>1</v>
      </c>
      <c r="D543" s="7">
        <v>13610098022</v>
      </c>
      <c r="E543" s="7" t="s">
        <v>479</v>
      </c>
      <c r="F543" s="7">
        <v>1</v>
      </c>
      <c r="G543" s="7">
        <v>2</v>
      </c>
      <c r="H543" s="7">
        <v>1</v>
      </c>
      <c r="I543" s="7">
        <v>1</v>
      </c>
      <c r="J543" s="7">
        <v>46</v>
      </c>
      <c r="K543" s="7">
        <v>63</v>
      </c>
      <c r="L543" s="7">
        <v>155</v>
      </c>
      <c r="M543" s="7">
        <f t="shared" si="51"/>
        <v>26.2226847034339</v>
      </c>
      <c r="N543" s="7">
        <v>10</v>
      </c>
      <c r="O543" s="7">
        <v>2</v>
      </c>
      <c r="P543" s="7">
        <v>4</v>
      </c>
      <c r="Q543" s="7">
        <v>4</v>
      </c>
      <c r="R543" s="7">
        <v>2</v>
      </c>
      <c r="S543" s="7">
        <v>1</v>
      </c>
      <c r="T543" s="7">
        <v>1</v>
      </c>
      <c r="U543" s="7" t="s">
        <v>97</v>
      </c>
      <c r="V543" s="7">
        <v>1</v>
      </c>
      <c r="W543" s="7">
        <v>0</v>
      </c>
      <c r="X543" s="7">
        <v>0</v>
      </c>
      <c r="Y543" s="7">
        <v>1</v>
      </c>
      <c r="Z543" s="7">
        <v>1</v>
      </c>
      <c r="AA543" s="7">
        <v>5</v>
      </c>
      <c r="AB543" s="7">
        <v>19</v>
      </c>
      <c r="AC543" s="7">
        <v>35</v>
      </c>
      <c r="AD543" s="7">
        <f t="shared" si="49"/>
        <v>43.75</v>
      </c>
      <c r="AE543" s="7">
        <v>33</v>
      </c>
      <c r="AF543" s="7">
        <f t="shared" si="50"/>
        <v>41.25</v>
      </c>
      <c r="AG543" s="7">
        <v>675</v>
      </c>
      <c r="AH543" s="7">
        <v>126</v>
      </c>
      <c r="AI543" s="7">
        <v>116.2</v>
      </c>
      <c r="AJ543" s="7">
        <v>81</v>
      </c>
      <c r="AK543" s="7" t="s">
        <v>47</v>
      </c>
      <c r="AL543" s="7" t="s">
        <v>47</v>
      </c>
      <c r="AM543" s="7">
        <v>30</v>
      </c>
      <c r="AN543" s="7">
        <v>90</v>
      </c>
      <c r="AO543" s="7" t="s">
        <v>921</v>
      </c>
      <c r="AP543" s="7">
        <f t="shared" si="53"/>
        <v>0.333333333333333</v>
      </c>
      <c r="AQ543" s="7">
        <v>0.33</v>
      </c>
      <c r="AR543" s="18"/>
      <c r="AS543" s="14"/>
      <c r="AT543" s="14"/>
      <c r="AU543" s="14"/>
      <c r="AV543" s="7" t="s">
        <v>222</v>
      </c>
      <c r="AW543" s="9" t="s">
        <v>42</v>
      </c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36"/>
      <c r="BJ543" s="14"/>
      <c r="BK543" s="14"/>
      <c r="BL543" s="14"/>
      <c r="BO543" s="7">
        <v>300</v>
      </c>
      <c r="BP543" s="44">
        <v>1</v>
      </c>
    </row>
    <row r="544" spans="1:68">
      <c r="A544" s="6" t="s">
        <v>930</v>
      </c>
      <c r="B544" s="6" t="s">
        <v>931</v>
      </c>
      <c r="C544" s="7">
        <v>2</v>
      </c>
      <c r="D544" s="6"/>
      <c r="E544" s="6"/>
      <c r="F544" s="7">
        <v>1</v>
      </c>
      <c r="G544" s="7">
        <v>1</v>
      </c>
      <c r="H544" s="7">
        <v>1</v>
      </c>
      <c r="I544" s="7">
        <v>0</v>
      </c>
      <c r="J544" s="7">
        <v>37</v>
      </c>
      <c r="K544" s="7">
        <v>80</v>
      </c>
      <c r="L544" s="7">
        <v>173</v>
      </c>
      <c r="M544" s="7">
        <f t="shared" si="51"/>
        <v>26.7299274950717</v>
      </c>
      <c r="N544" s="7">
        <v>8</v>
      </c>
      <c r="O544" s="7">
        <v>2</v>
      </c>
      <c r="P544" s="7">
        <v>1</v>
      </c>
      <c r="Q544" s="7">
        <v>1</v>
      </c>
      <c r="R544" s="7">
        <v>0</v>
      </c>
      <c r="S544" s="7">
        <v>0</v>
      </c>
      <c r="T544" s="7">
        <v>0</v>
      </c>
      <c r="U544" s="7" t="s">
        <v>22</v>
      </c>
      <c r="V544" s="7">
        <v>1</v>
      </c>
      <c r="W544" s="7">
        <v>0</v>
      </c>
      <c r="X544" s="7">
        <v>0</v>
      </c>
      <c r="Y544" s="7">
        <v>1</v>
      </c>
      <c r="Z544" s="7">
        <v>0</v>
      </c>
      <c r="AA544" s="7">
        <v>7</v>
      </c>
      <c r="AB544" s="7">
        <v>18</v>
      </c>
      <c r="AC544" s="7">
        <v>30</v>
      </c>
      <c r="AD544" s="7">
        <f t="shared" si="49"/>
        <v>37.5</v>
      </c>
      <c r="AE544" s="7">
        <v>37</v>
      </c>
      <c r="AF544" s="7">
        <f t="shared" si="50"/>
        <v>46.25</v>
      </c>
      <c r="AG544" s="7">
        <v>722</v>
      </c>
      <c r="AH544" s="7">
        <v>115</v>
      </c>
      <c r="AI544" s="7">
        <v>0.1</v>
      </c>
      <c r="AJ544" s="7">
        <v>11</v>
      </c>
      <c r="AK544" s="7" t="s">
        <v>47</v>
      </c>
      <c r="AL544" s="7" t="s">
        <v>47</v>
      </c>
      <c r="AM544" s="7">
        <v>90</v>
      </c>
      <c r="AN544" s="7">
        <v>82</v>
      </c>
      <c r="AO544" s="14"/>
      <c r="AP544" s="7">
        <f t="shared" si="53"/>
        <v>1.09756097560976</v>
      </c>
      <c r="AQ544" s="7">
        <v>1</v>
      </c>
      <c r="AR544" s="18"/>
      <c r="AS544" s="14"/>
      <c r="AT544" s="14"/>
      <c r="AU544" s="14"/>
      <c r="AV544" s="7" t="s">
        <v>222</v>
      </c>
      <c r="AW544" s="9">
        <v>226</v>
      </c>
      <c r="AX544" s="9">
        <v>182</v>
      </c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36"/>
      <c r="BJ544" s="14"/>
      <c r="BK544" s="14"/>
      <c r="BL544" s="14"/>
      <c r="BP544" s="44"/>
    </row>
    <row r="545" spans="1:68">
      <c r="A545" s="6" t="s">
        <v>932</v>
      </c>
      <c r="B545" s="6" t="s">
        <v>931</v>
      </c>
      <c r="C545" s="7">
        <v>1</v>
      </c>
      <c r="D545" s="7">
        <v>13699707002</v>
      </c>
      <c r="E545" s="7" t="s">
        <v>92</v>
      </c>
      <c r="F545" s="7">
        <v>2</v>
      </c>
      <c r="G545" s="7">
        <v>1</v>
      </c>
      <c r="H545" s="7">
        <v>1</v>
      </c>
      <c r="I545" s="7">
        <v>1</v>
      </c>
      <c r="J545" s="7">
        <v>66</v>
      </c>
      <c r="K545" s="7">
        <v>75</v>
      </c>
      <c r="L545" s="7">
        <v>170</v>
      </c>
      <c r="M545" s="7">
        <f t="shared" si="51"/>
        <v>25.9515570934256</v>
      </c>
      <c r="N545" s="7">
        <v>1</v>
      </c>
      <c r="O545" s="7">
        <v>1</v>
      </c>
      <c r="P545" s="7">
        <v>3</v>
      </c>
      <c r="Q545" s="7">
        <v>3</v>
      </c>
      <c r="R545" s="7">
        <v>3</v>
      </c>
      <c r="S545" s="7">
        <v>0</v>
      </c>
      <c r="T545" s="7">
        <v>0</v>
      </c>
      <c r="U545" s="7" t="s">
        <v>809</v>
      </c>
      <c r="V545" s="7">
        <v>1</v>
      </c>
      <c r="W545" s="7">
        <v>1</v>
      </c>
      <c r="X545" s="7">
        <v>1</v>
      </c>
      <c r="Y545" s="7">
        <v>0</v>
      </c>
      <c r="Z545" s="7">
        <v>1</v>
      </c>
      <c r="AA545" s="7">
        <v>5</v>
      </c>
      <c r="AB545" s="7">
        <v>18</v>
      </c>
      <c r="AC545" s="7">
        <v>36</v>
      </c>
      <c r="AD545" s="7">
        <f t="shared" si="49"/>
        <v>45</v>
      </c>
      <c r="AE545" s="7">
        <v>39</v>
      </c>
      <c r="AF545" s="7">
        <f t="shared" si="50"/>
        <v>48.75</v>
      </c>
      <c r="AG545" s="7">
        <v>429</v>
      </c>
      <c r="AH545" s="7">
        <v>161</v>
      </c>
      <c r="AI545" s="7">
        <v>187</v>
      </c>
      <c r="AJ545" s="7">
        <v>83</v>
      </c>
      <c r="AK545" s="7" t="s">
        <v>47</v>
      </c>
      <c r="AL545" s="7" t="s">
        <v>47</v>
      </c>
      <c r="AM545" s="7">
        <v>28</v>
      </c>
      <c r="AN545" s="7">
        <v>30</v>
      </c>
      <c r="AO545" s="7">
        <v>10.16</v>
      </c>
      <c r="AP545" s="7">
        <f t="shared" si="53"/>
        <v>0.933333333333333</v>
      </c>
      <c r="AQ545" s="7">
        <v>0.93</v>
      </c>
      <c r="AR545" s="18"/>
      <c r="AS545" s="14"/>
      <c r="AT545" s="14"/>
      <c r="AU545" s="14"/>
      <c r="AV545" s="7" t="s">
        <v>222</v>
      </c>
      <c r="AW545" s="9">
        <v>420</v>
      </c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36"/>
      <c r="BJ545" s="14"/>
      <c r="BK545" s="14"/>
      <c r="BL545" s="14"/>
      <c r="BO545" s="7">
        <v>689</v>
      </c>
      <c r="BP545" s="7">
        <v>2</v>
      </c>
    </row>
    <row r="546" spans="1:68">
      <c r="A546" s="6" t="s">
        <v>933</v>
      </c>
      <c r="B546" s="6" t="s">
        <v>931</v>
      </c>
      <c r="C546" s="7">
        <v>2</v>
      </c>
      <c r="D546" s="6"/>
      <c r="E546" s="6"/>
      <c r="F546" s="7">
        <v>1</v>
      </c>
      <c r="G546" s="7">
        <v>1</v>
      </c>
      <c r="H546" s="7">
        <v>1</v>
      </c>
      <c r="I546" s="7">
        <v>1</v>
      </c>
      <c r="J546" s="7">
        <v>35</v>
      </c>
      <c r="K546" s="7">
        <v>86</v>
      </c>
      <c r="L546" s="7">
        <v>177</v>
      </c>
      <c r="M546" s="7">
        <f t="shared" si="51"/>
        <v>27.4506048708864</v>
      </c>
      <c r="N546" s="7">
        <v>1</v>
      </c>
      <c r="O546" s="7">
        <v>2</v>
      </c>
      <c r="P546" s="7">
        <v>1</v>
      </c>
      <c r="Q546" s="7">
        <v>1</v>
      </c>
      <c r="R546" s="7">
        <v>3</v>
      </c>
      <c r="S546" s="7">
        <v>0</v>
      </c>
      <c r="T546" s="7">
        <v>0</v>
      </c>
      <c r="U546" s="7" t="s">
        <v>42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4</v>
      </c>
      <c r="AB546" s="7">
        <v>18</v>
      </c>
      <c r="AC546" s="7">
        <v>37</v>
      </c>
      <c r="AD546" s="7">
        <f t="shared" si="49"/>
        <v>46.25</v>
      </c>
      <c r="AE546" s="7">
        <v>37</v>
      </c>
      <c r="AF546" s="7">
        <f t="shared" si="50"/>
        <v>46.25</v>
      </c>
      <c r="AG546" s="7">
        <v>478</v>
      </c>
      <c r="AH546" s="7">
        <v>127</v>
      </c>
      <c r="AI546" s="7">
        <v>3.2</v>
      </c>
      <c r="AJ546" s="7">
        <v>9.2</v>
      </c>
      <c r="AK546" s="7" t="s">
        <v>47</v>
      </c>
      <c r="AL546" s="7" t="s">
        <v>47</v>
      </c>
      <c r="AM546" s="7">
        <v>80</v>
      </c>
      <c r="AN546" s="7">
        <v>90</v>
      </c>
      <c r="AO546" s="7">
        <v>10.18</v>
      </c>
      <c r="AP546" s="7">
        <f t="shared" si="53"/>
        <v>0.888888888888889</v>
      </c>
      <c r="AQ546" s="7">
        <v>0.89</v>
      </c>
      <c r="AR546" s="18"/>
      <c r="AS546" s="14"/>
      <c r="AT546" s="14"/>
      <c r="AU546" s="14"/>
      <c r="AV546" s="7" t="s">
        <v>222</v>
      </c>
      <c r="AW546" s="9" t="s">
        <v>42</v>
      </c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36"/>
      <c r="BJ546" s="14"/>
      <c r="BK546" s="14"/>
      <c r="BL546" s="14"/>
      <c r="BO546" s="7">
        <v>617</v>
      </c>
      <c r="BP546" s="7">
        <v>2</v>
      </c>
    </row>
    <row r="547" spans="1:68">
      <c r="A547" s="6" t="s">
        <v>934</v>
      </c>
      <c r="B547" s="6" t="s">
        <v>931</v>
      </c>
      <c r="C547" s="7">
        <v>1</v>
      </c>
      <c r="D547" s="7">
        <v>13610433536</v>
      </c>
      <c r="E547" s="7" t="s">
        <v>114</v>
      </c>
      <c r="F547" s="7">
        <v>1</v>
      </c>
      <c r="G547" s="7">
        <v>1</v>
      </c>
      <c r="H547" s="7">
        <v>1</v>
      </c>
      <c r="I547" s="7">
        <v>1</v>
      </c>
      <c r="J547" s="7">
        <v>63</v>
      </c>
      <c r="K547" s="7">
        <v>80</v>
      </c>
      <c r="L547" s="7">
        <v>165</v>
      </c>
      <c r="M547" s="7">
        <f t="shared" si="51"/>
        <v>29.3847566574839</v>
      </c>
      <c r="N547" s="7">
        <v>21</v>
      </c>
      <c r="O547" s="7">
        <v>2</v>
      </c>
      <c r="P547" s="7">
        <v>1</v>
      </c>
      <c r="Q547" s="7">
        <v>1</v>
      </c>
      <c r="R547" s="7">
        <v>2</v>
      </c>
      <c r="S547" s="7">
        <v>0</v>
      </c>
      <c r="T547" s="7">
        <v>0</v>
      </c>
      <c r="U547" s="7" t="s">
        <v>935</v>
      </c>
      <c r="V547" s="7">
        <v>1</v>
      </c>
      <c r="W547" s="7">
        <v>0</v>
      </c>
      <c r="X547" s="7">
        <v>1</v>
      </c>
      <c r="Y547" s="7">
        <v>1</v>
      </c>
      <c r="Z547" s="7">
        <v>1</v>
      </c>
      <c r="AA547" s="7">
        <v>3</v>
      </c>
      <c r="AB547" s="7">
        <v>18</v>
      </c>
      <c r="AC547" s="7">
        <v>31</v>
      </c>
      <c r="AD547" s="7">
        <f t="shared" si="49"/>
        <v>38.75</v>
      </c>
      <c r="AE547" s="7">
        <v>32</v>
      </c>
      <c r="AF547" s="7">
        <f t="shared" si="50"/>
        <v>40</v>
      </c>
      <c r="AG547" s="7">
        <v>569</v>
      </c>
      <c r="AH547" s="7">
        <v>97</v>
      </c>
      <c r="AI547" s="7">
        <v>3.23</v>
      </c>
      <c r="AJ547" s="6"/>
      <c r="AK547" s="7" t="s">
        <v>299</v>
      </c>
      <c r="AL547" s="7" t="s">
        <v>299</v>
      </c>
      <c r="AM547" s="7">
        <v>60</v>
      </c>
      <c r="AN547" s="7">
        <v>90</v>
      </c>
      <c r="AO547" s="7">
        <v>10.18</v>
      </c>
      <c r="AP547" s="7">
        <f t="shared" si="53"/>
        <v>0.666666666666667</v>
      </c>
      <c r="AQ547" s="7">
        <v>0.67</v>
      </c>
      <c r="AR547" s="21"/>
      <c r="AS547" s="14"/>
      <c r="AT547" s="14"/>
      <c r="AU547" s="14"/>
      <c r="AV547" s="7" t="s">
        <v>222</v>
      </c>
      <c r="AW547" s="14"/>
      <c r="AX547" s="14"/>
      <c r="AY547" s="14"/>
      <c r="AZ547" s="14"/>
      <c r="BA547" s="14"/>
      <c r="BB547" s="14"/>
      <c r="BC547" s="7">
        <v>590</v>
      </c>
      <c r="BD547" s="14"/>
      <c r="BE547" s="14"/>
      <c r="BF547" s="14"/>
      <c r="BG547" s="6"/>
      <c r="BH547" s="6"/>
      <c r="BI547" s="36"/>
      <c r="BJ547" s="6"/>
      <c r="BK547" s="6"/>
      <c r="BL547" s="14"/>
      <c r="BO547" s="7">
        <v>343</v>
      </c>
      <c r="BP547" s="7">
        <v>2</v>
      </c>
    </row>
    <row r="548" spans="1:68">
      <c r="A548" s="6" t="s">
        <v>936</v>
      </c>
      <c r="B548" s="6" t="s">
        <v>931</v>
      </c>
      <c r="C548" s="7">
        <v>1</v>
      </c>
      <c r="D548" s="7">
        <v>13692345548</v>
      </c>
      <c r="E548" s="7" t="s">
        <v>479</v>
      </c>
      <c r="F548" s="7">
        <v>2</v>
      </c>
      <c r="G548" s="7">
        <v>1</v>
      </c>
      <c r="H548" s="7">
        <v>1</v>
      </c>
      <c r="I548" s="7">
        <v>1</v>
      </c>
      <c r="J548" s="7">
        <v>57</v>
      </c>
      <c r="K548" s="7">
        <v>73</v>
      </c>
      <c r="L548" s="7">
        <v>176</v>
      </c>
      <c r="M548" s="7">
        <f t="shared" si="51"/>
        <v>23.566632231405</v>
      </c>
      <c r="N548" s="7">
        <v>2</v>
      </c>
      <c r="O548" s="7">
        <v>1</v>
      </c>
      <c r="P548" s="7">
        <v>3</v>
      </c>
      <c r="Q548" s="7">
        <v>3</v>
      </c>
      <c r="R548" s="7">
        <v>3</v>
      </c>
      <c r="S548" s="7">
        <v>0</v>
      </c>
      <c r="T548" s="7">
        <v>0</v>
      </c>
      <c r="U548" s="7" t="s">
        <v>23</v>
      </c>
      <c r="V548" s="7">
        <v>1</v>
      </c>
      <c r="W548" s="7">
        <v>0</v>
      </c>
      <c r="X548" s="7">
        <v>0</v>
      </c>
      <c r="Y548" s="7">
        <v>0</v>
      </c>
      <c r="Z548" s="7">
        <v>1</v>
      </c>
      <c r="AA548" s="7">
        <v>4</v>
      </c>
      <c r="AB548" s="7">
        <v>19</v>
      </c>
      <c r="AC548" s="7">
        <v>27</v>
      </c>
      <c r="AD548" s="7">
        <f t="shared" si="49"/>
        <v>33.75</v>
      </c>
      <c r="AE548" s="7">
        <v>31</v>
      </c>
      <c r="AF548" s="7">
        <f t="shared" si="50"/>
        <v>38.75</v>
      </c>
      <c r="AG548" s="7">
        <v>441</v>
      </c>
      <c r="AH548" s="7">
        <v>103</v>
      </c>
      <c r="AI548" s="7">
        <v>120.8</v>
      </c>
      <c r="AJ548" s="7">
        <v>126</v>
      </c>
      <c r="AK548" s="7" t="s">
        <v>47</v>
      </c>
      <c r="AL548" s="7" t="s">
        <v>47</v>
      </c>
      <c r="AM548" s="7">
        <v>39</v>
      </c>
      <c r="AN548" s="7">
        <v>90</v>
      </c>
      <c r="AO548" s="7" t="s">
        <v>921</v>
      </c>
      <c r="AP548" s="7">
        <f t="shared" si="53"/>
        <v>0.433333333333333</v>
      </c>
      <c r="AQ548" s="7">
        <v>0.43</v>
      </c>
      <c r="AR548" s="18"/>
      <c r="AS548" s="14"/>
      <c r="AT548" s="14"/>
      <c r="AU548" s="14"/>
      <c r="AV548" s="7" t="s">
        <v>222</v>
      </c>
      <c r="AW548" s="9">
        <v>379</v>
      </c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36"/>
      <c r="BJ548" s="14"/>
      <c r="BK548" s="14"/>
      <c r="BL548" s="14"/>
      <c r="BO548" s="7">
        <v>290</v>
      </c>
      <c r="BP548" s="44">
        <v>1</v>
      </c>
    </row>
    <row r="549" spans="1:68">
      <c r="A549" s="6" t="s">
        <v>937</v>
      </c>
      <c r="B549" s="6" t="s">
        <v>931</v>
      </c>
      <c r="C549" s="7">
        <v>1</v>
      </c>
      <c r="D549" s="7">
        <v>13642721428</v>
      </c>
      <c r="E549" s="7" t="s">
        <v>474</v>
      </c>
      <c r="F549" s="7">
        <v>1</v>
      </c>
      <c r="G549" s="7">
        <v>1</v>
      </c>
      <c r="H549" s="7">
        <v>1</v>
      </c>
      <c r="I549" s="7">
        <v>1</v>
      </c>
      <c r="J549" s="7">
        <v>64</v>
      </c>
      <c r="K549" s="7">
        <v>67</v>
      </c>
      <c r="L549" s="7">
        <v>160</v>
      </c>
      <c r="M549" s="7">
        <f t="shared" si="51"/>
        <v>26.171875</v>
      </c>
      <c r="N549" s="7">
        <v>2</v>
      </c>
      <c r="O549" s="7">
        <v>1</v>
      </c>
      <c r="P549" s="7">
        <v>1</v>
      </c>
      <c r="Q549" s="7">
        <v>1</v>
      </c>
      <c r="R549" s="7">
        <v>2</v>
      </c>
      <c r="S549" s="7">
        <v>0</v>
      </c>
      <c r="T549" s="7">
        <v>0</v>
      </c>
      <c r="U549" s="7" t="s">
        <v>93</v>
      </c>
      <c r="V549" s="7">
        <v>1</v>
      </c>
      <c r="W549" s="7">
        <v>1</v>
      </c>
      <c r="X549" s="7">
        <v>1</v>
      </c>
      <c r="Y549" s="7">
        <v>0</v>
      </c>
      <c r="Z549" s="7">
        <v>0</v>
      </c>
      <c r="AA549" s="7">
        <v>4</v>
      </c>
      <c r="AB549" s="7">
        <v>19</v>
      </c>
      <c r="AC549" s="7">
        <v>30</v>
      </c>
      <c r="AD549" s="7">
        <f t="shared" si="49"/>
        <v>37.5</v>
      </c>
      <c r="AE549" s="7">
        <v>30</v>
      </c>
      <c r="AF549" s="7">
        <f t="shared" si="50"/>
        <v>37.5</v>
      </c>
      <c r="AG549" s="7">
        <v>585</v>
      </c>
      <c r="AH549" s="7">
        <v>95</v>
      </c>
      <c r="AI549" s="7">
        <v>11</v>
      </c>
      <c r="AJ549" s="6"/>
      <c r="AK549" s="7" t="s">
        <v>42</v>
      </c>
      <c r="AL549" s="7" t="s">
        <v>42</v>
      </c>
      <c r="AM549" s="6"/>
      <c r="AN549" s="6"/>
      <c r="AO549" s="15"/>
      <c r="AP549" s="6"/>
      <c r="AQ549" s="6"/>
      <c r="AR549" s="18"/>
      <c r="AS549" s="14"/>
      <c r="AT549" s="14"/>
      <c r="AU549" s="14"/>
      <c r="AV549" s="7" t="s">
        <v>222</v>
      </c>
      <c r="AW549" s="9" t="s">
        <v>42</v>
      </c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36"/>
      <c r="BJ549" s="14"/>
      <c r="BK549" s="14"/>
      <c r="BL549" s="14"/>
      <c r="BO549" s="7">
        <v>630</v>
      </c>
      <c r="BP549" s="7">
        <v>2</v>
      </c>
    </row>
    <row r="550" spans="1:68">
      <c r="A550" s="6" t="s">
        <v>938</v>
      </c>
      <c r="B550" s="6" t="s">
        <v>939</v>
      </c>
      <c r="C550" s="7">
        <v>1</v>
      </c>
      <c r="D550" s="7">
        <v>13786864763</v>
      </c>
      <c r="E550" s="7" t="s">
        <v>136</v>
      </c>
      <c r="F550" s="7">
        <v>1</v>
      </c>
      <c r="G550" s="7">
        <v>2</v>
      </c>
      <c r="H550" s="7">
        <v>1</v>
      </c>
      <c r="I550" s="7">
        <v>1</v>
      </c>
      <c r="J550" s="7">
        <v>47</v>
      </c>
      <c r="K550" s="7">
        <v>50</v>
      </c>
      <c r="L550" s="7">
        <v>171</v>
      </c>
      <c r="M550" s="7">
        <f t="shared" si="51"/>
        <v>17.0992784104511</v>
      </c>
      <c r="N550" s="7">
        <v>10</v>
      </c>
      <c r="O550" s="7">
        <v>2</v>
      </c>
      <c r="P550" s="7">
        <v>0</v>
      </c>
      <c r="Q550" s="7">
        <v>0</v>
      </c>
      <c r="R550" s="7">
        <v>2</v>
      </c>
      <c r="S550" s="7">
        <v>1</v>
      </c>
      <c r="T550" s="7">
        <v>0</v>
      </c>
      <c r="U550" s="7" t="s">
        <v>42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16</v>
      </c>
      <c r="AC550" s="7">
        <v>30</v>
      </c>
      <c r="AD550" s="7">
        <f t="shared" si="49"/>
        <v>37.5</v>
      </c>
      <c r="AE550" s="7">
        <v>35</v>
      </c>
      <c r="AF550" s="7">
        <f t="shared" si="50"/>
        <v>43.75</v>
      </c>
      <c r="AG550" s="7">
        <v>666</v>
      </c>
      <c r="AH550" s="7">
        <v>111</v>
      </c>
      <c r="AI550" s="7">
        <v>9.3</v>
      </c>
      <c r="AJ550" s="7">
        <v>52</v>
      </c>
      <c r="AK550" s="7" t="s">
        <v>47</v>
      </c>
      <c r="AL550" s="7" t="s">
        <v>47</v>
      </c>
      <c r="AM550" s="7">
        <v>30</v>
      </c>
      <c r="AN550" s="7">
        <v>90</v>
      </c>
      <c r="AO550" s="7">
        <v>10.13</v>
      </c>
      <c r="AP550" s="7">
        <f t="shared" ref="AP550:AP569" si="54">AM550/AN550</f>
        <v>0.333333333333333</v>
      </c>
      <c r="AQ550" s="7">
        <v>0.33</v>
      </c>
      <c r="AR550" s="18"/>
      <c r="AS550" s="14"/>
      <c r="AT550" s="14"/>
      <c r="AU550" s="14"/>
      <c r="AV550" s="7" t="s">
        <v>222</v>
      </c>
      <c r="AW550" s="9" t="s">
        <v>42</v>
      </c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36"/>
      <c r="BJ550" s="14"/>
      <c r="BK550" s="14"/>
      <c r="BL550" s="14"/>
      <c r="BO550" s="7">
        <v>340</v>
      </c>
      <c r="BP550" s="44">
        <v>1</v>
      </c>
    </row>
    <row r="551" spans="1:68">
      <c r="A551" s="6" t="s">
        <v>940</v>
      </c>
      <c r="B551" s="6" t="s">
        <v>939</v>
      </c>
      <c r="C551" s="7">
        <v>1</v>
      </c>
      <c r="D551" s="7">
        <v>15338075807</v>
      </c>
      <c r="E551" s="7" t="s">
        <v>111</v>
      </c>
      <c r="F551" s="7">
        <v>2</v>
      </c>
      <c r="G551" s="7">
        <v>2</v>
      </c>
      <c r="H551" s="7">
        <v>1</v>
      </c>
      <c r="I551" s="7">
        <v>1</v>
      </c>
      <c r="J551" s="7">
        <v>61</v>
      </c>
      <c r="K551" s="7">
        <v>57</v>
      </c>
      <c r="L551" s="7">
        <v>158</v>
      </c>
      <c r="M551" s="7">
        <f t="shared" si="51"/>
        <v>22.8328793462586</v>
      </c>
      <c r="N551" s="7">
        <v>7</v>
      </c>
      <c r="O551" s="7">
        <v>1</v>
      </c>
      <c r="P551" s="7">
        <v>1</v>
      </c>
      <c r="Q551" s="7">
        <v>1</v>
      </c>
      <c r="R551" s="7">
        <v>3</v>
      </c>
      <c r="S551" s="7">
        <v>1</v>
      </c>
      <c r="T551" s="7">
        <v>1</v>
      </c>
      <c r="U551" s="7" t="s">
        <v>941</v>
      </c>
      <c r="V551" s="7">
        <v>1</v>
      </c>
      <c r="W551" s="7">
        <v>1</v>
      </c>
      <c r="X551" s="7">
        <v>0</v>
      </c>
      <c r="Y551" s="7">
        <v>1</v>
      </c>
      <c r="Z551" s="7">
        <v>1</v>
      </c>
      <c r="AA551" s="7">
        <v>3</v>
      </c>
      <c r="AB551" s="7">
        <v>18</v>
      </c>
      <c r="AC551" s="7">
        <v>28</v>
      </c>
      <c r="AD551" s="7">
        <f t="shared" si="49"/>
        <v>35</v>
      </c>
      <c r="AE551" s="7">
        <v>33</v>
      </c>
      <c r="AF551" s="7">
        <f t="shared" si="50"/>
        <v>41.25</v>
      </c>
      <c r="AG551" s="7">
        <v>720</v>
      </c>
      <c r="AH551" s="7">
        <v>121</v>
      </c>
      <c r="AI551" s="7">
        <v>37</v>
      </c>
      <c r="AJ551" s="7">
        <v>112</v>
      </c>
      <c r="AK551" s="7" t="s">
        <v>47</v>
      </c>
      <c r="AL551" s="7" t="s">
        <v>47</v>
      </c>
      <c r="AM551" s="7">
        <v>7</v>
      </c>
      <c r="AN551" s="7">
        <v>90</v>
      </c>
      <c r="AO551" s="6"/>
      <c r="AP551" s="7">
        <f t="shared" si="54"/>
        <v>0.0777777777777778</v>
      </c>
      <c r="AQ551" s="7">
        <v>0.08</v>
      </c>
      <c r="AR551" s="21"/>
      <c r="AS551" s="14"/>
      <c r="AT551" s="14"/>
      <c r="AU551" s="14"/>
      <c r="AV551" s="7" t="s">
        <v>222</v>
      </c>
      <c r="AW551" s="9" t="s">
        <v>42</v>
      </c>
      <c r="AX551" s="14"/>
      <c r="AY551" s="14"/>
      <c r="AZ551" s="14"/>
      <c r="BA551" s="14"/>
      <c r="BB551" s="14"/>
      <c r="BC551" s="14"/>
      <c r="BD551" s="14"/>
      <c r="BE551" s="14"/>
      <c r="BF551" s="6"/>
      <c r="BG551" s="14"/>
      <c r="BH551" s="6"/>
      <c r="BI551" s="36"/>
      <c r="BJ551" s="6"/>
      <c r="BK551" s="6"/>
      <c r="BL551" s="14"/>
      <c r="BO551" s="7">
        <v>222</v>
      </c>
      <c r="BP551" s="44">
        <v>1</v>
      </c>
    </row>
    <row r="552" spans="1:64">
      <c r="A552" s="6" t="s">
        <v>942</v>
      </c>
      <c r="B552" s="6" t="s">
        <v>939</v>
      </c>
      <c r="C552" s="7">
        <v>1</v>
      </c>
      <c r="D552" s="7">
        <v>15099707085</v>
      </c>
      <c r="E552" s="7" t="s">
        <v>125</v>
      </c>
      <c r="F552" s="7">
        <v>1</v>
      </c>
      <c r="G552" s="7">
        <v>1</v>
      </c>
      <c r="H552" s="7">
        <v>1</v>
      </c>
      <c r="I552" s="7">
        <v>1</v>
      </c>
      <c r="J552" s="7">
        <v>32</v>
      </c>
      <c r="K552" s="7">
        <v>77</v>
      </c>
      <c r="L552" s="7">
        <v>167</v>
      </c>
      <c r="M552" s="7">
        <f t="shared" si="51"/>
        <v>27.6094517551723</v>
      </c>
      <c r="N552" s="7">
        <v>5</v>
      </c>
      <c r="O552" s="7">
        <v>2</v>
      </c>
      <c r="P552" s="7">
        <v>4</v>
      </c>
      <c r="Q552" s="7">
        <v>4</v>
      </c>
      <c r="R552" s="7">
        <v>2</v>
      </c>
      <c r="S552" s="7">
        <v>0</v>
      </c>
      <c r="T552" s="7">
        <v>0</v>
      </c>
      <c r="U552" s="7" t="s">
        <v>22</v>
      </c>
      <c r="V552" s="7">
        <v>1</v>
      </c>
      <c r="W552" s="7">
        <v>0</v>
      </c>
      <c r="X552" s="7">
        <v>0</v>
      </c>
      <c r="Y552" s="7">
        <v>1</v>
      </c>
      <c r="Z552" s="7">
        <v>0</v>
      </c>
      <c r="AA552" s="7">
        <v>3</v>
      </c>
      <c r="AB552" s="7">
        <v>20</v>
      </c>
      <c r="AC552" s="7">
        <v>22</v>
      </c>
      <c r="AD552" s="7">
        <f t="shared" si="49"/>
        <v>27.5</v>
      </c>
      <c r="AE552" s="7">
        <v>26</v>
      </c>
      <c r="AF552" s="7">
        <f t="shared" si="50"/>
        <v>32.5</v>
      </c>
      <c r="AG552" s="7">
        <v>669</v>
      </c>
      <c r="AH552" s="7">
        <v>96</v>
      </c>
      <c r="AI552" s="7">
        <v>20.7</v>
      </c>
      <c r="AJ552" s="7">
        <v>29</v>
      </c>
      <c r="AK552" s="7" t="s">
        <v>47</v>
      </c>
      <c r="AL552" s="7" t="s">
        <v>47</v>
      </c>
      <c r="AM552" s="7">
        <v>7</v>
      </c>
      <c r="AN552" s="7">
        <v>90</v>
      </c>
      <c r="AO552" s="7">
        <v>10.13</v>
      </c>
      <c r="AP552" s="7">
        <f t="shared" si="54"/>
        <v>0.0777777777777778</v>
      </c>
      <c r="AQ552" s="7">
        <v>0.08</v>
      </c>
      <c r="AR552" s="21"/>
      <c r="AS552" s="14"/>
      <c r="AT552" s="14"/>
      <c r="AU552" s="14"/>
      <c r="AV552" s="7" t="s">
        <v>222</v>
      </c>
      <c r="AW552" s="9" t="s">
        <v>42</v>
      </c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36"/>
      <c r="BJ552" s="6"/>
      <c r="BK552" s="6"/>
      <c r="BL552" s="14"/>
    </row>
    <row r="553" spans="1:64">
      <c r="A553" s="6" t="s">
        <v>943</v>
      </c>
      <c r="B553" s="6" t="s">
        <v>944</v>
      </c>
      <c r="C553" s="7">
        <v>1</v>
      </c>
      <c r="D553" s="7">
        <v>13802238869</v>
      </c>
      <c r="E553" s="7" t="s">
        <v>164</v>
      </c>
      <c r="F553" s="7">
        <v>1</v>
      </c>
      <c r="G553" s="7">
        <v>1</v>
      </c>
      <c r="H553" s="7">
        <v>1</v>
      </c>
      <c r="I553" s="7">
        <v>1</v>
      </c>
      <c r="J553" s="7">
        <v>53</v>
      </c>
      <c r="K553" s="7">
        <v>70</v>
      </c>
      <c r="L553" s="7">
        <v>167</v>
      </c>
      <c r="M553" s="7">
        <f t="shared" si="51"/>
        <v>25.0995015956112</v>
      </c>
      <c r="N553" s="7">
        <v>20</v>
      </c>
      <c r="O553" s="7">
        <v>2</v>
      </c>
      <c r="P553" s="7">
        <v>3</v>
      </c>
      <c r="Q553" s="7">
        <v>3</v>
      </c>
      <c r="R553" s="7">
        <v>3</v>
      </c>
      <c r="S553" s="7">
        <v>0</v>
      </c>
      <c r="T553" s="7">
        <v>1</v>
      </c>
      <c r="U553" s="7" t="s">
        <v>22</v>
      </c>
      <c r="V553" s="7">
        <v>1</v>
      </c>
      <c r="W553" s="7">
        <v>0</v>
      </c>
      <c r="X553" s="7">
        <v>0</v>
      </c>
      <c r="Y553" s="7">
        <v>1</v>
      </c>
      <c r="Z553" s="7">
        <v>0</v>
      </c>
      <c r="AA553" s="7">
        <v>5</v>
      </c>
      <c r="AB553" s="7">
        <v>16</v>
      </c>
      <c r="AC553" s="7">
        <v>26</v>
      </c>
      <c r="AD553" s="7">
        <f t="shared" si="49"/>
        <v>32.5</v>
      </c>
      <c r="AE553" s="7">
        <v>32</v>
      </c>
      <c r="AF553" s="7">
        <f t="shared" si="50"/>
        <v>40</v>
      </c>
      <c r="AG553" s="7">
        <v>384</v>
      </c>
      <c r="AH553" s="7">
        <v>76</v>
      </c>
      <c r="AI553" s="7">
        <v>66.3</v>
      </c>
      <c r="AJ553" s="7">
        <v>71</v>
      </c>
      <c r="AK553" s="7" t="s">
        <v>47</v>
      </c>
      <c r="AL553" s="7" t="s">
        <v>47</v>
      </c>
      <c r="AM553" s="7">
        <v>37</v>
      </c>
      <c r="AN553" s="7">
        <v>101</v>
      </c>
      <c r="AO553" s="7">
        <v>10.18</v>
      </c>
      <c r="AP553" s="7">
        <f t="shared" si="54"/>
        <v>0.366336633663366</v>
      </c>
      <c r="AQ553" s="7">
        <v>0.37</v>
      </c>
      <c r="AR553" s="21"/>
      <c r="AS553" s="14"/>
      <c r="AT553" s="14"/>
      <c r="AU553" s="14"/>
      <c r="AV553" s="7" t="s">
        <v>222</v>
      </c>
      <c r="AW553" s="14"/>
      <c r="AX553" s="14"/>
      <c r="AY553" s="9">
        <v>300</v>
      </c>
      <c r="AZ553" s="14"/>
      <c r="BA553" s="14"/>
      <c r="BB553" s="14"/>
      <c r="BC553" s="14"/>
      <c r="BD553" s="7">
        <v>382</v>
      </c>
      <c r="BE553" s="6"/>
      <c r="BF553" s="6"/>
      <c r="BG553" s="6"/>
      <c r="BH553" s="6"/>
      <c r="BI553" s="36"/>
      <c r="BJ553" s="6"/>
      <c r="BK553" s="6"/>
      <c r="BL553" s="6"/>
    </row>
    <row r="554" spans="1:68">
      <c r="A554" s="6" t="s">
        <v>945</v>
      </c>
      <c r="B554" s="6" t="s">
        <v>946</v>
      </c>
      <c r="C554" s="7">
        <v>2</v>
      </c>
      <c r="D554" s="6"/>
      <c r="E554" s="6"/>
      <c r="F554" s="7">
        <v>1</v>
      </c>
      <c r="G554" s="7">
        <v>1</v>
      </c>
      <c r="H554" s="7">
        <v>1</v>
      </c>
      <c r="I554" s="7">
        <v>1</v>
      </c>
      <c r="J554" s="7">
        <v>39</v>
      </c>
      <c r="K554" s="7">
        <v>76</v>
      </c>
      <c r="L554" s="7">
        <v>178</v>
      </c>
      <c r="M554" s="7">
        <f t="shared" si="51"/>
        <v>23.9868703446535</v>
      </c>
      <c r="N554" s="7">
        <v>1</v>
      </c>
      <c r="O554" s="7">
        <v>2</v>
      </c>
      <c r="P554" s="7">
        <v>1</v>
      </c>
      <c r="Q554" s="7">
        <v>1</v>
      </c>
      <c r="R554" s="7">
        <v>3</v>
      </c>
      <c r="S554" s="7">
        <v>0</v>
      </c>
      <c r="T554" s="7">
        <v>0</v>
      </c>
      <c r="U554" s="7" t="s">
        <v>42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5</v>
      </c>
      <c r="AB554" s="7">
        <v>16</v>
      </c>
      <c r="AC554" s="7">
        <v>38</v>
      </c>
      <c r="AD554" s="7">
        <f t="shared" si="49"/>
        <v>47.5</v>
      </c>
      <c r="AE554" s="7">
        <v>27</v>
      </c>
      <c r="AF554" s="7">
        <f t="shared" si="50"/>
        <v>33.75</v>
      </c>
      <c r="AG554" s="7">
        <v>533</v>
      </c>
      <c r="AH554" s="7">
        <v>94</v>
      </c>
      <c r="AI554" s="7">
        <v>38.3</v>
      </c>
      <c r="AJ554" s="7">
        <v>42</v>
      </c>
      <c r="AK554" s="7" t="s">
        <v>47</v>
      </c>
      <c r="AL554" s="7" t="s">
        <v>47</v>
      </c>
      <c r="AM554" s="7">
        <v>30</v>
      </c>
      <c r="AN554" s="7">
        <v>30</v>
      </c>
      <c r="AO554" s="14"/>
      <c r="AP554" s="7">
        <f t="shared" si="54"/>
        <v>1</v>
      </c>
      <c r="AQ554" s="7">
        <v>1</v>
      </c>
      <c r="AR554" s="21"/>
      <c r="AS554" s="14"/>
      <c r="AT554" s="14"/>
      <c r="AU554" s="14"/>
      <c r="AV554" s="7" t="s">
        <v>222</v>
      </c>
      <c r="AW554" s="9" t="s">
        <v>42</v>
      </c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36"/>
      <c r="BJ554" s="14"/>
      <c r="BK554" s="6"/>
      <c r="BL554" s="14"/>
      <c r="BO554" s="7">
        <v>324</v>
      </c>
      <c r="BP554" s="7">
        <v>2</v>
      </c>
    </row>
    <row r="555" spans="1:68">
      <c r="A555" s="6" t="s">
        <v>947</v>
      </c>
      <c r="B555" s="6" t="s">
        <v>946</v>
      </c>
      <c r="C555" s="7">
        <v>1</v>
      </c>
      <c r="D555" s="7">
        <v>13326444208</v>
      </c>
      <c r="E555" s="7" t="s">
        <v>136</v>
      </c>
      <c r="F555" s="7">
        <v>1</v>
      </c>
      <c r="G555" s="7">
        <v>1</v>
      </c>
      <c r="H555" s="7">
        <v>1</v>
      </c>
      <c r="I555" s="7">
        <v>1</v>
      </c>
      <c r="J555" s="7">
        <v>51</v>
      </c>
      <c r="K555" s="7">
        <v>74</v>
      </c>
      <c r="L555" s="7">
        <v>175</v>
      </c>
      <c r="M555" s="7">
        <f t="shared" si="51"/>
        <v>24.1632653061225</v>
      </c>
      <c r="N555" s="7">
        <v>3</v>
      </c>
      <c r="O555" s="7">
        <v>2</v>
      </c>
      <c r="P555" s="7">
        <v>1</v>
      </c>
      <c r="Q555" s="7">
        <v>1</v>
      </c>
      <c r="R555" s="7">
        <v>3</v>
      </c>
      <c r="S555" s="7">
        <v>0</v>
      </c>
      <c r="T555" s="7">
        <v>0</v>
      </c>
      <c r="U555" s="7" t="s">
        <v>22</v>
      </c>
      <c r="V555" s="7">
        <v>1</v>
      </c>
      <c r="W555" s="7">
        <v>0</v>
      </c>
      <c r="X555" s="7">
        <v>0</v>
      </c>
      <c r="Y555" s="7">
        <v>1</v>
      </c>
      <c r="Z555" s="7">
        <v>0</v>
      </c>
      <c r="AA555" s="7">
        <v>7</v>
      </c>
      <c r="AB555" s="7">
        <v>16</v>
      </c>
      <c r="AC555" s="7">
        <v>35</v>
      </c>
      <c r="AD555" s="7">
        <f t="shared" si="49"/>
        <v>43.75</v>
      </c>
      <c r="AE555" s="7">
        <v>39</v>
      </c>
      <c r="AF555" s="7">
        <f t="shared" si="50"/>
        <v>48.75</v>
      </c>
      <c r="AG555" s="7">
        <v>275</v>
      </c>
      <c r="AH555" s="7">
        <v>86</v>
      </c>
      <c r="AI555" s="7">
        <v>17.3</v>
      </c>
      <c r="AJ555" s="7">
        <v>25</v>
      </c>
      <c r="AK555" s="7" t="s">
        <v>133</v>
      </c>
      <c r="AL555" s="7" t="s">
        <v>133</v>
      </c>
      <c r="AM555" s="7">
        <v>14</v>
      </c>
      <c r="AN555" s="7">
        <v>16</v>
      </c>
      <c r="AO555" s="7">
        <v>10.9</v>
      </c>
      <c r="AP555" s="7">
        <f t="shared" si="54"/>
        <v>0.875</v>
      </c>
      <c r="AQ555" s="7">
        <v>0.88</v>
      </c>
      <c r="AR555" s="18"/>
      <c r="AS555" s="14"/>
      <c r="AT555" s="14"/>
      <c r="AU555" s="14"/>
      <c r="AV555" s="7" t="s">
        <v>222</v>
      </c>
      <c r="AW555" s="9">
        <v>689</v>
      </c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36"/>
      <c r="BJ555" s="14"/>
      <c r="BK555" s="14"/>
      <c r="BL555" s="14"/>
      <c r="BO555" s="7">
        <v>184</v>
      </c>
      <c r="BP555" s="7">
        <v>1</v>
      </c>
    </row>
    <row r="556" spans="1:68">
      <c r="A556" s="6" t="s">
        <v>948</v>
      </c>
      <c r="B556" s="6" t="s">
        <v>949</v>
      </c>
      <c r="C556" s="7">
        <v>1</v>
      </c>
      <c r="D556" s="7">
        <v>13074250623</v>
      </c>
      <c r="E556" s="7" t="s">
        <v>474</v>
      </c>
      <c r="F556" s="7">
        <v>2</v>
      </c>
      <c r="G556" s="7">
        <v>1</v>
      </c>
      <c r="H556" s="7">
        <v>1</v>
      </c>
      <c r="I556" s="7">
        <v>1</v>
      </c>
      <c r="J556" s="7">
        <v>59</v>
      </c>
      <c r="K556" s="7">
        <v>64</v>
      </c>
      <c r="L556" s="7">
        <v>161</v>
      </c>
      <c r="M556" s="7">
        <f t="shared" si="51"/>
        <v>24.6904054627522</v>
      </c>
      <c r="N556" s="7">
        <v>7</v>
      </c>
      <c r="O556" s="7">
        <v>1</v>
      </c>
      <c r="P556" s="7">
        <v>5</v>
      </c>
      <c r="Q556" s="7">
        <v>5</v>
      </c>
      <c r="R556" s="7">
        <v>4</v>
      </c>
      <c r="S556" s="7">
        <v>1</v>
      </c>
      <c r="T556" s="7">
        <v>0</v>
      </c>
      <c r="U556" s="7" t="s">
        <v>42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4</v>
      </c>
      <c r="AB556" s="7">
        <v>19</v>
      </c>
      <c r="AC556" s="7">
        <v>23</v>
      </c>
      <c r="AD556" s="7">
        <f t="shared" si="49"/>
        <v>28.75</v>
      </c>
      <c r="AE556" s="7">
        <v>32</v>
      </c>
      <c r="AF556" s="7">
        <f t="shared" si="50"/>
        <v>40</v>
      </c>
      <c r="AG556" s="7">
        <v>650</v>
      </c>
      <c r="AH556" s="7">
        <v>110</v>
      </c>
      <c r="AI556" s="7">
        <v>43.8</v>
      </c>
      <c r="AJ556" s="7">
        <v>18</v>
      </c>
      <c r="AK556" s="7" t="s">
        <v>47</v>
      </c>
      <c r="AL556" s="7" t="s">
        <v>47</v>
      </c>
      <c r="AM556" s="7">
        <v>129</v>
      </c>
      <c r="AN556" s="7">
        <v>92</v>
      </c>
      <c r="AO556" s="7">
        <v>10.4</v>
      </c>
      <c r="AP556" s="7">
        <f t="shared" si="54"/>
        <v>1.40217391304348</v>
      </c>
      <c r="AQ556" s="7">
        <v>1</v>
      </c>
      <c r="AR556" s="18"/>
      <c r="AS556" s="14"/>
      <c r="AT556" s="14"/>
      <c r="AU556" s="7" t="s">
        <v>222</v>
      </c>
      <c r="AV556" s="9">
        <v>467</v>
      </c>
      <c r="AW556" s="9">
        <v>506</v>
      </c>
      <c r="AX556" s="9">
        <v>617</v>
      </c>
      <c r="AY556" s="9">
        <v>251</v>
      </c>
      <c r="AZ556" s="14"/>
      <c r="BA556" s="7">
        <v>808</v>
      </c>
      <c r="BB556" s="7">
        <v>385</v>
      </c>
      <c r="BC556" s="7">
        <v>294</v>
      </c>
      <c r="BD556" s="14"/>
      <c r="BE556" s="7">
        <v>295</v>
      </c>
      <c r="BF556" s="14"/>
      <c r="BG556" s="7">
        <v>344</v>
      </c>
      <c r="BH556" s="14"/>
      <c r="BI556" s="36">
        <v>198</v>
      </c>
      <c r="BJ556" s="14"/>
      <c r="BK556" s="14"/>
      <c r="BL556" s="14"/>
      <c r="BO556" s="7">
        <v>244</v>
      </c>
      <c r="BP556" s="7">
        <v>1</v>
      </c>
    </row>
    <row r="557" spans="1:68">
      <c r="A557" s="6" t="s">
        <v>950</v>
      </c>
      <c r="B557" s="6" t="s">
        <v>951</v>
      </c>
      <c r="C557" s="7">
        <v>1</v>
      </c>
      <c r="D557" s="7">
        <v>13533899846</v>
      </c>
      <c r="E557" s="7" t="s">
        <v>106</v>
      </c>
      <c r="F557" s="7">
        <v>1</v>
      </c>
      <c r="G557" s="7">
        <v>1</v>
      </c>
      <c r="H557" s="7">
        <v>1</v>
      </c>
      <c r="I557" s="7">
        <v>1</v>
      </c>
      <c r="J557" s="7">
        <v>50</v>
      </c>
      <c r="K557" s="7">
        <v>70</v>
      </c>
      <c r="L557" s="7">
        <v>165</v>
      </c>
      <c r="M557" s="7">
        <f t="shared" si="51"/>
        <v>25.7116620752984</v>
      </c>
      <c r="N557" s="7">
        <v>10</v>
      </c>
      <c r="O557" s="7">
        <v>1</v>
      </c>
      <c r="P557" s="7">
        <v>0</v>
      </c>
      <c r="Q557" s="7">
        <v>0</v>
      </c>
      <c r="R557" s="7">
        <v>2</v>
      </c>
      <c r="S557" s="7">
        <v>1</v>
      </c>
      <c r="T557" s="7">
        <v>0</v>
      </c>
      <c r="U557" s="7" t="s">
        <v>88</v>
      </c>
      <c r="V557" s="7">
        <v>1</v>
      </c>
      <c r="W557" s="7">
        <v>1</v>
      </c>
      <c r="X557" s="7">
        <v>0</v>
      </c>
      <c r="Y557" s="7">
        <v>1</v>
      </c>
      <c r="Z557" s="7">
        <v>0</v>
      </c>
      <c r="AA557" s="7">
        <v>0</v>
      </c>
      <c r="AB557" s="7">
        <v>18</v>
      </c>
      <c r="AC557" s="7">
        <v>29</v>
      </c>
      <c r="AD557" s="7">
        <f t="shared" si="49"/>
        <v>36.25</v>
      </c>
      <c r="AE557" s="7">
        <v>30</v>
      </c>
      <c r="AF557" s="7">
        <f t="shared" si="50"/>
        <v>37.5</v>
      </c>
      <c r="AG557" s="7">
        <v>510</v>
      </c>
      <c r="AH557" s="7">
        <v>97</v>
      </c>
      <c r="AI557" s="7">
        <v>0.3</v>
      </c>
      <c r="AJ557" s="7">
        <v>21</v>
      </c>
      <c r="AK557" s="7" t="s">
        <v>47</v>
      </c>
      <c r="AL557" s="7" t="s">
        <v>47</v>
      </c>
      <c r="AM557" s="7">
        <v>101</v>
      </c>
      <c r="AN557" s="7">
        <v>120</v>
      </c>
      <c r="AO557" s="7">
        <v>9.29</v>
      </c>
      <c r="AP557" s="7">
        <f t="shared" si="54"/>
        <v>0.841666666666667</v>
      </c>
      <c r="AQ557" s="7">
        <v>0.84</v>
      </c>
      <c r="AR557" s="21"/>
      <c r="AS557" s="14"/>
      <c r="AT557" s="14"/>
      <c r="AU557" s="7" t="s">
        <v>222</v>
      </c>
      <c r="AV557" s="6"/>
      <c r="AW557" s="9">
        <v>343</v>
      </c>
      <c r="AX557" s="9">
        <v>343</v>
      </c>
      <c r="AY557" s="9">
        <v>328</v>
      </c>
      <c r="AZ557" s="6"/>
      <c r="BA557" s="6"/>
      <c r="BB557" s="7">
        <v>403</v>
      </c>
      <c r="BC557" s="7">
        <v>257</v>
      </c>
      <c r="BD557" s="6"/>
      <c r="BE557" s="6"/>
      <c r="BF557" s="7">
        <v>325</v>
      </c>
      <c r="BG557" s="7">
        <v>323</v>
      </c>
      <c r="BH557" s="6"/>
      <c r="BI557" s="36"/>
      <c r="BJ557" s="6"/>
      <c r="BK557" s="6"/>
      <c r="BL557" s="6"/>
      <c r="BO557" s="7">
        <v>598</v>
      </c>
      <c r="BP557" s="7">
        <v>2</v>
      </c>
    </row>
    <row r="558" spans="1:68">
      <c r="A558" s="6" t="s">
        <v>952</v>
      </c>
      <c r="B558" s="6" t="s">
        <v>951</v>
      </c>
      <c r="C558" s="7">
        <v>1</v>
      </c>
      <c r="D558" s="7">
        <v>13922242002</v>
      </c>
      <c r="E558" s="7" t="s">
        <v>106</v>
      </c>
      <c r="F558" s="7">
        <v>1</v>
      </c>
      <c r="G558" s="7">
        <v>1</v>
      </c>
      <c r="H558" s="7">
        <v>1</v>
      </c>
      <c r="I558" s="7">
        <v>1</v>
      </c>
      <c r="J558" s="7">
        <v>42</v>
      </c>
      <c r="K558" s="7">
        <v>85</v>
      </c>
      <c r="L558" s="7">
        <v>180</v>
      </c>
      <c r="M558" s="7">
        <f t="shared" si="51"/>
        <v>26.2345679012346</v>
      </c>
      <c r="N558" s="7">
        <v>1</v>
      </c>
      <c r="O558" s="7">
        <v>2</v>
      </c>
      <c r="P558" s="7">
        <v>3</v>
      </c>
      <c r="Q558" s="7">
        <v>3</v>
      </c>
      <c r="R558" s="7">
        <v>4</v>
      </c>
      <c r="S558" s="7">
        <v>0</v>
      </c>
      <c r="T558" s="7">
        <v>0</v>
      </c>
      <c r="U558" s="7" t="s">
        <v>42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4</v>
      </c>
      <c r="AB558" s="7">
        <v>16</v>
      </c>
      <c r="AC558" s="7">
        <v>26</v>
      </c>
      <c r="AD558" s="7">
        <f t="shared" si="49"/>
        <v>32.5</v>
      </c>
      <c r="AE558" s="7">
        <v>30</v>
      </c>
      <c r="AF558" s="7">
        <f t="shared" si="50"/>
        <v>37.5</v>
      </c>
      <c r="AG558" s="7">
        <v>765</v>
      </c>
      <c r="AH558" s="7">
        <v>98</v>
      </c>
      <c r="AI558" s="7">
        <v>28</v>
      </c>
      <c r="AJ558" s="7">
        <v>21</v>
      </c>
      <c r="AK558" s="7" t="s">
        <v>47</v>
      </c>
      <c r="AL558" s="7" t="s">
        <v>47</v>
      </c>
      <c r="AM558" s="7">
        <v>7</v>
      </c>
      <c r="AN558" s="7">
        <v>90</v>
      </c>
      <c r="AO558" s="7">
        <v>9.29</v>
      </c>
      <c r="AP558" s="7">
        <f t="shared" si="54"/>
        <v>0.0777777777777778</v>
      </c>
      <c r="AQ558" s="7">
        <v>0.08</v>
      </c>
      <c r="AR558" s="18"/>
      <c r="AS558" s="14"/>
      <c r="AT558" s="14"/>
      <c r="AU558" s="7" t="s">
        <v>222</v>
      </c>
      <c r="AV558" s="9" t="s">
        <v>42</v>
      </c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36"/>
      <c r="BJ558" s="14"/>
      <c r="BK558" s="14"/>
      <c r="BL558" s="14"/>
      <c r="BO558" s="7">
        <v>776</v>
      </c>
      <c r="BP558" s="7">
        <v>2</v>
      </c>
    </row>
    <row r="559" spans="1:68">
      <c r="A559" s="6" t="s">
        <v>953</v>
      </c>
      <c r="B559" s="6" t="s">
        <v>954</v>
      </c>
      <c r="C559" s="7">
        <v>1</v>
      </c>
      <c r="D559" s="7">
        <v>13662433006</v>
      </c>
      <c r="E559" s="7" t="s">
        <v>106</v>
      </c>
      <c r="F559" s="7">
        <v>1</v>
      </c>
      <c r="G559" s="7">
        <v>1</v>
      </c>
      <c r="H559" s="7">
        <v>1</v>
      </c>
      <c r="I559" s="7">
        <v>1</v>
      </c>
      <c r="J559" s="7">
        <v>54</v>
      </c>
      <c r="K559" s="7">
        <v>73</v>
      </c>
      <c r="L559" s="7">
        <v>163</v>
      </c>
      <c r="M559" s="7">
        <f t="shared" si="51"/>
        <v>27.4756294930182</v>
      </c>
      <c r="N559" s="7">
        <v>6</v>
      </c>
      <c r="O559" s="7">
        <v>2</v>
      </c>
      <c r="P559" s="7">
        <v>2</v>
      </c>
      <c r="Q559" s="7">
        <v>2</v>
      </c>
      <c r="R559" s="7">
        <v>4</v>
      </c>
      <c r="S559" s="7">
        <v>1</v>
      </c>
      <c r="T559" s="7">
        <v>0</v>
      </c>
      <c r="U559" s="7" t="s">
        <v>112</v>
      </c>
      <c r="V559" s="7">
        <v>1</v>
      </c>
      <c r="W559" s="7">
        <v>0</v>
      </c>
      <c r="X559" s="7">
        <v>0</v>
      </c>
      <c r="Y559" s="7">
        <v>1</v>
      </c>
      <c r="Z559" s="7">
        <v>1</v>
      </c>
      <c r="AA559" s="7">
        <v>7</v>
      </c>
      <c r="AB559" s="7">
        <v>16</v>
      </c>
      <c r="AC559" s="7">
        <v>35</v>
      </c>
      <c r="AD559" s="7">
        <f t="shared" si="49"/>
        <v>43.75</v>
      </c>
      <c r="AE559" s="7">
        <v>28</v>
      </c>
      <c r="AF559" s="7">
        <f t="shared" si="50"/>
        <v>35</v>
      </c>
      <c r="AG559" s="7">
        <v>713</v>
      </c>
      <c r="AH559" s="7">
        <v>93</v>
      </c>
      <c r="AI559" s="7">
        <v>16</v>
      </c>
      <c r="AJ559" s="7">
        <v>63</v>
      </c>
      <c r="AK559" s="7" t="s">
        <v>47</v>
      </c>
      <c r="AL559" s="7" t="s">
        <v>47</v>
      </c>
      <c r="AM559" s="7">
        <v>97</v>
      </c>
      <c r="AN559" s="7">
        <v>105</v>
      </c>
      <c r="AO559" s="7">
        <v>9.28</v>
      </c>
      <c r="AP559" s="7">
        <f t="shared" si="54"/>
        <v>0.923809523809524</v>
      </c>
      <c r="AQ559" s="7">
        <v>0.92</v>
      </c>
      <c r="AR559" s="18"/>
      <c r="AS559" s="14"/>
      <c r="AT559" s="14"/>
      <c r="AU559" s="7" t="s">
        <v>222</v>
      </c>
      <c r="AV559" s="9">
        <v>429</v>
      </c>
      <c r="AW559" s="14"/>
      <c r="AX559" s="9">
        <v>630</v>
      </c>
      <c r="AY559" s="14"/>
      <c r="AZ559" s="14"/>
      <c r="BA559" s="14"/>
      <c r="BB559" s="7">
        <v>490</v>
      </c>
      <c r="BC559" s="14"/>
      <c r="BD559" s="14"/>
      <c r="BE559" s="7">
        <v>598</v>
      </c>
      <c r="BF559" s="14"/>
      <c r="BG559" s="14"/>
      <c r="BH559" s="14"/>
      <c r="BI559" s="36"/>
      <c r="BJ559" s="14"/>
      <c r="BK559" s="14"/>
      <c r="BL559" s="14"/>
      <c r="BO559" s="7">
        <v>405</v>
      </c>
      <c r="BP559" s="44">
        <v>2</v>
      </c>
    </row>
    <row r="560" spans="1:68">
      <c r="A560" s="6" t="s">
        <v>955</v>
      </c>
      <c r="B560" s="6" t="s">
        <v>954</v>
      </c>
      <c r="C560" s="7">
        <v>2</v>
      </c>
      <c r="D560" s="14"/>
      <c r="E560" s="6"/>
      <c r="F560" s="7">
        <v>1</v>
      </c>
      <c r="G560" s="7">
        <v>1</v>
      </c>
      <c r="H560" s="7">
        <v>1</v>
      </c>
      <c r="I560" s="7">
        <v>1</v>
      </c>
      <c r="J560" s="7">
        <v>36</v>
      </c>
      <c r="K560" s="7">
        <v>75</v>
      </c>
      <c r="L560" s="7">
        <v>168</v>
      </c>
      <c r="M560" s="7">
        <f t="shared" si="51"/>
        <v>26.5731292517007</v>
      </c>
      <c r="N560" s="7">
        <v>2</v>
      </c>
      <c r="O560" s="7">
        <v>2</v>
      </c>
      <c r="P560" s="7">
        <v>1</v>
      </c>
      <c r="Q560" s="7">
        <v>1</v>
      </c>
      <c r="R560" s="7">
        <v>0</v>
      </c>
      <c r="S560" s="7">
        <v>0</v>
      </c>
      <c r="T560" s="6"/>
      <c r="U560" s="7" t="s">
        <v>42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4</v>
      </c>
      <c r="AB560" s="7">
        <v>16</v>
      </c>
      <c r="AC560" s="7">
        <v>24</v>
      </c>
      <c r="AD560" s="7">
        <f t="shared" si="49"/>
        <v>30</v>
      </c>
      <c r="AE560" s="7">
        <v>25</v>
      </c>
      <c r="AF560" s="7">
        <f t="shared" si="50"/>
        <v>31.25</v>
      </c>
      <c r="AG560" s="7">
        <v>330</v>
      </c>
      <c r="AH560" s="7">
        <v>134</v>
      </c>
      <c r="AI560" s="7">
        <v>0.5</v>
      </c>
      <c r="AJ560" s="7">
        <v>11</v>
      </c>
      <c r="AK560" s="7" t="s">
        <v>47</v>
      </c>
      <c r="AL560" s="7" t="s">
        <v>47</v>
      </c>
      <c r="AM560" s="7">
        <v>92</v>
      </c>
      <c r="AN560" s="7">
        <v>105</v>
      </c>
      <c r="AO560" s="7">
        <v>9.18</v>
      </c>
      <c r="AP560" s="7">
        <f t="shared" si="54"/>
        <v>0.876190476190476</v>
      </c>
      <c r="AQ560" s="7">
        <v>0.88</v>
      </c>
      <c r="AR560" s="18"/>
      <c r="AS560" s="14"/>
      <c r="AT560" s="14"/>
      <c r="AU560" s="7" t="s">
        <v>222</v>
      </c>
      <c r="AV560" s="14"/>
      <c r="AW560" s="9">
        <v>566</v>
      </c>
      <c r="AX560" s="9">
        <v>340</v>
      </c>
      <c r="AY560" s="9">
        <v>289</v>
      </c>
      <c r="AZ560" s="14"/>
      <c r="BA560" s="7">
        <v>286</v>
      </c>
      <c r="BB560" s="7">
        <v>167</v>
      </c>
      <c r="BC560" s="14"/>
      <c r="BD560" s="14"/>
      <c r="BE560" s="14"/>
      <c r="BF560" s="14"/>
      <c r="BG560" s="14"/>
      <c r="BH560" s="14"/>
      <c r="BI560" s="36"/>
      <c r="BJ560" s="14"/>
      <c r="BK560" s="14"/>
      <c r="BL560" s="14"/>
      <c r="BP560" s="22"/>
    </row>
    <row r="561" spans="1:68">
      <c r="A561" s="6" t="s">
        <v>956</v>
      </c>
      <c r="B561" s="6" t="s">
        <v>954</v>
      </c>
      <c r="C561" s="7">
        <v>2</v>
      </c>
      <c r="D561" s="6"/>
      <c r="E561" s="6"/>
      <c r="F561" s="7">
        <v>1</v>
      </c>
      <c r="G561" s="7">
        <v>1</v>
      </c>
      <c r="H561" s="7">
        <v>1</v>
      </c>
      <c r="I561" s="7">
        <v>1</v>
      </c>
      <c r="J561" s="7">
        <v>26</v>
      </c>
      <c r="K561" s="7">
        <v>63</v>
      </c>
      <c r="L561" s="7">
        <v>166</v>
      </c>
      <c r="M561" s="7">
        <f t="shared" si="51"/>
        <v>22.8625344752504</v>
      </c>
      <c r="N561" s="7">
        <v>1</v>
      </c>
      <c r="O561" s="7">
        <v>2</v>
      </c>
      <c r="P561" s="7">
        <v>0</v>
      </c>
      <c r="Q561" s="7">
        <v>0</v>
      </c>
      <c r="R561" s="7">
        <v>2</v>
      </c>
      <c r="S561" s="7">
        <v>0</v>
      </c>
      <c r="T561" s="6"/>
      <c r="U561" s="7" t="s">
        <v>42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17</v>
      </c>
      <c r="AC561" s="7">
        <v>23</v>
      </c>
      <c r="AD561" s="7">
        <f t="shared" si="49"/>
        <v>28.75</v>
      </c>
      <c r="AE561" s="7">
        <v>21</v>
      </c>
      <c r="AF561" s="7">
        <f t="shared" si="50"/>
        <v>26.25</v>
      </c>
      <c r="AG561" s="7">
        <v>344</v>
      </c>
      <c r="AH561" s="7">
        <v>108</v>
      </c>
      <c r="AI561" s="7">
        <v>0.2</v>
      </c>
      <c r="AJ561" s="7">
        <v>9.8</v>
      </c>
      <c r="AK561" s="7" t="s">
        <v>47</v>
      </c>
      <c r="AL561" s="7" t="s">
        <v>47</v>
      </c>
      <c r="AM561" s="7">
        <v>90</v>
      </c>
      <c r="AN561" s="7">
        <v>110</v>
      </c>
      <c r="AO561" s="7">
        <v>9.19</v>
      </c>
      <c r="AP561" s="7">
        <f t="shared" si="54"/>
        <v>0.818181818181818</v>
      </c>
      <c r="AQ561" s="7">
        <v>0.81</v>
      </c>
      <c r="AR561" s="18"/>
      <c r="AS561" s="14"/>
      <c r="AT561" s="14"/>
      <c r="AU561" s="7" t="s">
        <v>222</v>
      </c>
      <c r="AV561" s="9">
        <v>416</v>
      </c>
      <c r="AW561" s="14"/>
      <c r="AX561" s="9">
        <v>222</v>
      </c>
      <c r="AY561" s="9">
        <v>285</v>
      </c>
      <c r="AZ561" s="9">
        <v>236</v>
      </c>
      <c r="BA561" s="14"/>
      <c r="BB561" s="7">
        <v>208</v>
      </c>
      <c r="BC561" s="14"/>
      <c r="BD561" s="14"/>
      <c r="BE561" s="7">
        <v>432</v>
      </c>
      <c r="BF561" s="14"/>
      <c r="BG561" s="14"/>
      <c r="BH561" s="14"/>
      <c r="BI561" s="36"/>
      <c r="BJ561" s="14"/>
      <c r="BK561" s="14"/>
      <c r="BL561" s="14"/>
      <c r="BO561" s="7">
        <v>263</v>
      </c>
      <c r="BP561" s="44">
        <v>1</v>
      </c>
    </row>
    <row r="562" spans="1:68">
      <c r="A562" s="6" t="s">
        <v>957</v>
      </c>
      <c r="B562" s="6" t="s">
        <v>954</v>
      </c>
      <c r="C562" s="7">
        <v>2</v>
      </c>
      <c r="D562" s="14"/>
      <c r="E562" s="6"/>
      <c r="F562" s="7">
        <v>1</v>
      </c>
      <c r="G562" s="7">
        <v>1</v>
      </c>
      <c r="H562" s="7">
        <v>1</v>
      </c>
      <c r="I562" s="7">
        <v>1</v>
      </c>
      <c r="J562" s="7">
        <v>53</v>
      </c>
      <c r="K562" s="7">
        <v>67</v>
      </c>
      <c r="L562" s="7">
        <v>168</v>
      </c>
      <c r="M562" s="7">
        <f t="shared" si="51"/>
        <v>23.7386621315193</v>
      </c>
      <c r="N562" s="7">
        <v>3</v>
      </c>
      <c r="O562" s="7">
        <v>2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 t="s">
        <v>42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24</v>
      </c>
      <c r="AC562" s="7">
        <v>27</v>
      </c>
      <c r="AD562" s="7">
        <f t="shared" si="49"/>
        <v>33.75</v>
      </c>
      <c r="AE562" s="7">
        <v>32</v>
      </c>
      <c r="AF562" s="7">
        <f t="shared" si="50"/>
        <v>40</v>
      </c>
      <c r="AG562" s="7">
        <v>400</v>
      </c>
      <c r="AH562" s="7">
        <v>105</v>
      </c>
      <c r="AI562" s="7">
        <v>0</v>
      </c>
      <c r="AJ562" s="7">
        <v>12</v>
      </c>
      <c r="AK562" s="7" t="s">
        <v>47</v>
      </c>
      <c r="AL562" s="7" t="s">
        <v>47</v>
      </c>
      <c r="AM562" s="7">
        <v>32</v>
      </c>
      <c r="AN562" s="7">
        <v>90</v>
      </c>
      <c r="AO562" s="14"/>
      <c r="AP562" s="7">
        <f t="shared" si="54"/>
        <v>0.355555555555556</v>
      </c>
      <c r="AQ562" s="7">
        <v>0.35</v>
      </c>
      <c r="AR562" s="18"/>
      <c r="AS562" s="14"/>
      <c r="AT562" s="14"/>
      <c r="AU562" s="7" t="s">
        <v>222</v>
      </c>
      <c r="AV562" s="9" t="s">
        <v>42</v>
      </c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36"/>
      <c r="BJ562" s="14"/>
      <c r="BK562" s="14"/>
      <c r="BL562" s="14"/>
      <c r="BO562" s="7">
        <v>551</v>
      </c>
      <c r="BP562" s="7">
        <v>2</v>
      </c>
    </row>
    <row r="563" spans="1:68">
      <c r="A563" s="6" t="s">
        <v>958</v>
      </c>
      <c r="B563" s="6" t="s">
        <v>959</v>
      </c>
      <c r="C563" s="7">
        <v>1</v>
      </c>
      <c r="D563" s="7">
        <v>13922759575</v>
      </c>
      <c r="E563" s="7" t="s">
        <v>92</v>
      </c>
      <c r="F563" s="7">
        <v>2</v>
      </c>
      <c r="G563" s="7">
        <v>2</v>
      </c>
      <c r="H563" s="7">
        <v>1</v>
      </c>
      <c r="I563" s="7">
        <v>1</v>
      </c>
      <c r="J563" s="7">
        <v>60</v>
      </c>
      <c r="K563" s="7">
        <v>50</v>
      </c>
      <c r="L563" s="7">
        <v>170</v>
      </c>
      <c r="M563" s="7">
        <f t="shared" si="51"/>
        <v>17.3010380622837</v>
      </c>
      <c r="N563" s="7">
        <v>1</v>
      </c>
      <c r="O563" s="7">
        <v>1</v>
      </c>
      <c r="P563" s="7">
        <v>4</v>
      </c>
      <c r="Q563" s="7">
        <v>4</v>
      </c>
      <c r="R563" s="7">
        <v>2</v>
      </c>
      <c r="S563" s="7">
        <v>1</v>
      </c>
      <c r="T563" s="6"/>
      <c r="U563" s="7" t="s">
        <v>23</v>
      </c>
      <c r="V563" s="7">
        <v>1</v>
      </c>
      <c r="W563" s="7">
        <v>0</v>
      </c>
      <c r="X563" s="7">
        <v>0</v>
      </c>
      <c r="Y563" s="7">
        <v>0</v>
      </c>
      <c r="Z563" s="7">
        <v>1</v>
      </c>
      <c r="AA563" s="7">
        <v>4</v>
      </c>
      <c r="AB563" s="7">
        <v>17</v>
      </c>
      <c r="AC563" s="7">
        <v>34</v>
      </c>
      <c r="AD563" s="7">
        <f t="shared" si="49"/>
        <v>42.5</v>
      </c>
      <c r="AE563" s="7">
        <v>37</v>
      </c>
      <c r="AF563" s="7">
        <f t="shared" si="50"/>
        <v>46.25</v>
      </c>
      <c r="AG563" s="7">
        <v>387</v>
      </c>
      <c r="AH563" s="7">
        <v>221</v>
      </c>
      <c r="AI563" s="7">
        <v>61.5</v>
      </c>
      <c r="AJ563" s="7">
        <v>63</v>
      </c>
      <c r="AK563" s="7" t="s">
        <v>47</v>
      </c>
      <c r="AL563" s="7" t="s">
        <v>47</v>
      </c>
      <c r="AM563" s="7">
        <v>30</v>
      </c>
      <c r="AN563" s="7">
        <v>30</v>
      </c>
      <c r="AO563" s="7">
        <v>9.22</v>
      </c>
      <c r="AP563" s="7">
        <f t="shared" si="54"/>
        <v>1</v>
      </c>
      <c r="AQ563" s="7">
        <v>1</v>
      </c>
      <c r="AR563" s="18"/>
      <c r="AS563" s="14"/>
      <c r="AT563" s="14"/>
      <c r="AU563" s="7" t="s">
        <v>222</v>
      </c>
      <c r="AV563" s="9">
        <v>387</v>
      </c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36"/>
      <c r="BJ563" s="14"/>
      <c r="BK563" s="14"/>
      <c r="BL563" s="14"/>
      <c r="BO563" s="7">
        <v>262</v>
      </c>
      <c r="BP563" s="7">
        <v>1</v>
      </c>
    </row>
    <row r="564" spans="1:64">
      <c r="A564" s="6" t="s">
        <v>960</v>
      </c>
      <c r="B564" s="6" t="s">
        <v>959</v>
      </c>
      <c r="C564" s="7">
        <v>2</v>
      </c>
      <c r="D564" s="14"/>
      <c r="E564" s="6"/>
      <c r="F564" s="7">
        <v>1</v>
      </c>
      <c r="G564" s="7">
        <v>1</v>
      </c>
      <c r="H564" s="7">
        <v>1</v>
      </c>
      <c r="I564" s="7">
        <v>1</v>
      </c>
      <c r="J564" s="7">
        <v>25</v>
      </c>
      <c r="K564" s="7">
        <v>58</v>
      </c>
      <c r="L564" s="7">
        <v>174</v>
      </c>
      <c r="M564" s="7">
        <f t="shared" si="51"/>
        <v>19.1570881226054</v>
      </c>
      <c r="N564" s="7">
        <v>6</v>
      </c>
      <c r="O564" s="7">
        <v>2</v>
      </c>
      <c r="P564" s="7">
        <v>1</v>
      </c>
      <c r="Q564" s="7">
        <v>1</v>
      </c>
      <c r="R564" s="7">
        <v>1</v>
      </c>
      <c r="S564" s="7">
        <v>1</v>
      </c>
      <c r="T564" s="6">
        <v>0</v>
      </c>
      <c r="U564" s="7" t="s">
        <v>42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3</v>
      </c>
      <c r="AB564" s="7">
        <v>23</v>
      </c>
      <c r="AC564" s="7">
        <v>23</v>
      </c>
      <c r="AD564" s="7">
        <f t="shared" si="49"/>
        <v>28.75</v>
      </c>
      <c r="AE564" s="7">
        <v>24</v>
      </c>
      <c r="AF564" s="7">
        <f t="shared" si="50"/>
        <v>30</v>
      </c>
      <c r="AG564" s="7">
        <v>805</v>
      </c>
      <c r="AH564" s="7">
        <v>115</v>
      </c>
      <c r="AI564" s="7">
        <v>3.4</v>
      </c>
      <c r="AJ564" s="7">
        <v>8.9</v>
      </c>
      <c r="AK564" s="7" t="s">
        <v>47</v>
      </c>
      <c r="AL564" s="7" t="s">
        <v>47</v>
      </c>
      <c r="AM564" s="7">
        <v>30</v>
      </c>
      <c r="AN564" s="7">
        <v>90</v>
      </c>
      <c r="AO564" s="7">
        <v>9.17</v>
      </c>
      <c r="AP564" s="7">
        <f t="shared" si="54"/>
        <v>0.333333333333333</v>
      </c>
      <c r="AQ564" s="7">
        <v>0.33</v>
      </c>
      <c r="AR564" s="18"/>
      <c r="AS564" s="14"/>
      <c r="AT564" s="14"/>
      <c r="AU564" s="7" t="s">
        <v>222</v>
      </c>
      <c r="AV564" s="9">
        <v>324</v>
      </c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36"/>
      <c r="BJ564" s="14"/>
      <c r="BK564" s="14"/>
      <c r="BL564" s="14"/>
    </row>
    <row r="565" spans="1:68">
      <c r="A565" s="6" t="s">
        <v>961</v>
      </c>
      <c r="B565" s="6" t="s">
        <v>962</v>
      </c>
      <c r="C565" s="7">
        <v>2</v>
      </c>
      <c r="D565" s="6"/>
      <c r="E565" s="6"/>
      <c r="F565" s="7">
        <v>1</v>
      </c>
      <c r="G565" s="7">
        <v>1</v>
      </c>
      <c r="H565" s="7">
        <v>1</v>
      </c>
      <c r="I565" s="7">
        <v>1</v>
      </c>
      <c r="J565" s="7">
        <v>49</v>
      </c>
      <c r="K565" s="7">
        <v>62</v>
      </c>
      <c r="L565" s="7">
        <v>163</v>
      </c>
      <c r="M565" s="7">
        <f t="shared" si="51"/>
        <v>23.3354661447552</v>
      </c>
      <c r="N565" s="7">
        <v>10</v>
      </c>
      <c r="O565" s="7">
        <v>1</v>
      </c>
      <c r="P565" s="7">
        <v>0</v>
      </c>
      <c r="Q565" s="7">
        <v>0</v>
      </c>
      <c r="R565" s="7">
        <v>0</v>
      </c>
      <c r="S565" s="7">
        <v>0</v>
      </c>
      <c r="T565" s="6"/>
      <c r="U565" s="7" t="s">
        <v>42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18</v>
      </c>
      <c r="AC565" s="7">
        <v>23</v>
      </c>
      <c r="AD565" s="7">
        <f t="shared" si="49"/>
        <v>28.75</v>
      </c>
      <c r="AE565" s="7">
        <v>37</v>
      </c>
      <c r="AF565" s="7">
        <f t="shared" si="50"/>
        <v>46.25</v>
      </c>
      <c r="AG565" s="7">
        <v>359</v>
      </c>
      <c r="AH565" s="7">
        <v>119</v>
      </c>
      <c r="AI565" s="7">
        <v>6.4</v>
      </c>
      <c r="AJ565" s="7">
        <v>14</v>
      </c>
      <c r="AK565" s="7" t="s">
        <v>43</v>
      </c>
      <c r="AL565" s="7">
        <v>2</v>
      </c>
      <c r="AM565" s="7">
        <v>94</v>
      </c>
      <c r="AN565" s="7">
        <v>94</v>
      </c>
      <c r="AO565" s="14"/>
      <c r="AP565" s="7">
        <f t="shared" si="54"/>
        <v>1</v>
      </c>
      <c r="AQ565" s="7">
        <v>1</v>
      </c>
      <c r="AR565" s="18"/>
      <c r="AS565" s="14"/>
      <c r="AT565" s="14"/>
      <c r="AU565" s="7" t="s">
        <v>222</v>
      </c>
      <c r="AV565" s="14"/>
      <c r="AW565" s="14"/>
      <c r="AX565" s="9">
        <v>184</v>
      </c>
      <c r="AY565" s="14"/>
      <c r="AZ565" s="14"/>
      <c r="BA565" s="14"/>
      <c r="BB565" s="7">
        <v>261</v>
      </c>
      <c r="BC565" s="14"/>
      <c r="BD565" s="14"/>
      <c r="BE565" s="14"/>
      <c r="BF565" s="7">
        <v>305</v>
      </c>
      <c r="BG565" s="14"/>
      <c r="BH565" s="14"/>
      <c r="BI565" s="36">
        <v>424</v>
      </c>
      <c r="BJ565" s="14"/>
      <c r="BK565" s="14"/>
      <c r="BL565" s="14"/>
      <c r="BO565" s="7">
        <v>543</v>
      </c>
      <c r="BP565" s="7">
        <v>2</v>
      </c>
    </row>
    <row r="566" spans="1:68">
      <c r="A566" s="6" t="s">
        <v>963</v>
      </c>
      <c r="B566" s="6" t="s">
        <v>962</v>
      </c>
      <c r="C566" s="7">
        <v>2</v>
      </c>
      <c r="D566" s="6"/>
      <c r="E566" s="6"/>
      <c r="F566" s="7">
        <v>1</v>
      </c>
      <c r="G566" s="7">
        <v>1</v>
      </c>
      <c r="H566" s="7">
        <v>1</v>
      </c>
      <c r="I566" s="7">
        <v>1</v>
      </c>
      <c r="J566" s="7">
        <v>40</v>
      </c>
      <c r="K566" s="7">
        <v>69</v>
      </c>
      <c r="L566" s="7">
        <v>173</v>
      </c>
      <c r="M566" s="7">
        <f t="shared" si="51"/>
        <v>23.0545624644993</v>
      </c>
      <c r="N566" s="7">
        <v>2</v>
      </c>
      <c r="O566" s="7">
        <v>2</v>
      </c>
      <c r="P566" s="7">
        <v>1</v>
      </c>
      <c r="Q566" s="7">
        <v>1</v>
      </c>
      <c r="R566" s="7">
        <v>3</v>
      </c>
      <c r="S566" s="7">
        <v>1</v>
      </c>
      <c r="T566" s="6"/>
      <c r="U566" s="7" t="s">
        <v>42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5</v>
      </c>
      <c r="AB566" s="7">
        <v>16</v>
      </c>
      <c r="AC566" s="7">
        <v>40</v>
      </c>
      <c r="AD566" s="7">
        <f t="shared" si="49"/>
        <v>50</v>
      </c>
      <c r="AE566" s="7">
        <v>35</v>
      </c>
      <c r="AF566" s="7">
        <f t="shared" si="50"/>
        <v>43.75</v>
      </c>
      <c r="AG566" s="7">
        <v>467</v>
      </c>
      <c r="AH566" s="7">
        <v>102</v>
      </c>
      <c r="AI566" s="7">
        <v>13.8</v>
      </c>
      <c r="AJ566" s="7">
        <v>15</v>
      </c>
      <c r="AK566" s="7" t="s">
        <v>47</v>
      </c>
      <c r="AL566" s="7" t="s">
        <v>47</v>
      </c>
      <c r="AM566" s="7">
        <v>87</v>
      </c>
      <c r="AN566" s="7">
        <v>91</v>
      </c>
      <c r="AO566" s="7">
        <v>9.15</v>
      </c>
      <c r="AP566" s="7">
        <f t="shared" si="54"/>
        <v>0.956043956043956</v>
      </c>
      <c r="AQ566" s="7">
        <v>0.96</v>
      </c>
      <c r="AR566" s="21"/>
      <c r="AS566" s="14"/>
      <c r="AT566" s="14"/>
      <c r="AU566" s="7" t="s">
        <v>222</v>
      </c>
      <c r="AV566" s="9">
        <v>515</v>
      </c>
      <c r="AW566" s="9">
        <v>297</v>
      </c>
      <c r="AX566" s="9">
        <v>244</v>
      </c>
      <c r="AY566" s="14"/>
      <c r="AZ566" s="14"/>
      <c r="BA566" s="14"/>
      <c r="BB566" s="14"/>
      <c r="BC566" s="14"/>
      <c r="BD566" s="14"/>
      <c r="BE566" s="14"/>
      <c r="BF566" s="7">
        <v>510</v>
      </c>
      <c r="BG566" s="14"/>
      <c r="BH566" s="14"/>
      <c r="BI566" s="36"/>
      <c r="BJ566" s="6"/>
      <c r="BK566" s="6"/>
      <c r="BL566" s="6"/>
      <c r="BO566" s="7">
        <v>345</v>
      </c>
      <c r="BP566" s="44">
        <v>1</v>
      </c>
    </row>
    <row r="567" spans="1:68">
      <c r="A567" s="6" t="s">
        <v>964</v>
      </c>
      <c r="B567" s="6" t="s">
        <v>965</v>
      </c>
      <c r="C567" s="7">
        <v>2</v>
      </c>
      <c r="D567" s="6"/>
      <c r="E567" s="6"/>
      <c r="F567" s="7">
        <v>1</v>
      </c>
      <c r="G567" s="7">
        <v>1</v>
      </c>
      <c r="H567" s="7">
        <v>1</v>
      </c>
      <c r="I567" s="7">
        <v>1</v>
      </c>
      <c r="J567" s="7">
        <v>30</v>
      </c>
      <c r="K567" s="7">
        <v>84</v>
      </c>
      <c r="L567" s="7">
        <v>172</v>
      </c>
      <c r="M567" s="7">
        <f t="shared" si="51"/>
        <v>28.3937263385614</v>
      </c>
      <c r="N567" s="7">
        <v>10</v>
      </c>
      <c r="O567" s="7">
        <v>1</v>
      </c>
      <c r="P567" s="7">
        <v>0</v>
      </c>
      <c r="Q567" s="7">
        <v>0</v>
      </c>
      <c r="R567" s="7">
        <v>2</v>
      </c>
      <c r="S567" s="7">
        <v>0</v>
      </c>
      <c r="T567" s="6"/>
      <c r="U567" s="7" t="s">
        <v>42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16</v>
      </c>
      <c r="AC567" s="7">
        <v>25</v>
      </c>
      <c r="AD567" s="7">
        <f t="shared" si="49"/>
        <v>31.25</v>
      </c>
      <c r="AE567" s="7">
        <v>29</v>
      </c>
      <c r="AF567" s="7">
        <f t="shared" si="50"/>
        <v>36.25</v>
      </c>
      <c r="AG567" s="7">
        <v>471</v>
      </c>
      <c r="AH567" s="7">
        <v>159</v>
      </c>
      <c r="AI567" s="7">
        <v>2.7</v>
      </c>
      <c r="AJ567" s="7">
        <v>0.5</v>
      </c>
      <c r="AK567" s="7" t="s">
        <v>47</v>
      </c>
      <c r="AL567" s="7" t="s">
        <v>47</v>
      </c>
      <c r="AM567" s="7">
        <v>90</v>
      </c>
      <c r="AN567" s="7">
        <v>117</v>
      </c>
      <c r="AO567" s="6"/>
      <c r="AP567" s="7">
        <f t="shared" si="54"/>
        <v>0.769230769230769</v>
      </c>
      <c r="AQ567" s="7">
        <v>0.77</v>
      </c>
      <c r="AR567" s="21"/>
      <c r="AS567" s="14"/>
      <c r="AT567" s="14"/>
      <c r="AU567" s="7" t="s">
        <v>222</v>
      </c>
      <c r="AV567" s="9">
        <v>414</v>
      </c>
      <c r="AW567" s="9">
        <v>386</v>
      </c>
      <c r="AX567" s="6"/>
      <c r="AY567" s="9">
        <v>598</v>
      </c>
      <c r="AZ567" s="6"/>
      <c r="BA567" s="7">
        <v>469</v>
      </c>
      <c r="BB567" s="7">
        <v>304</v>
      </c>
      <c r="BC567" s="7">
        <v>424</v>
      </c>
      <c r="BD567" s="6"/>
      <c r="BE567" s="6"/>
      <c r="BF567" s="7">
        <v>911</v>
      </c>
      <c r="BG567" s="7">
        <v>527</v>
      </c>
      <c r="BH567" s="7">
        <v>488</v>
      </c>
      <c r="BI567" s="36"/>
      <c r="BJ567" s="6"/>
      <c r="BK567" s="6"/>
      <c r="BL567" s="6"/>
      <c r="BO567" s="7">
        <v>703</v>
      </c>
      <c r="BP567" s="44">
        <v>2</v>
      </c>
    </row>
    <row r="568" spans="1:64">
      <c r="A568" s="6" t="s">
        <v>966</v>
      </c>
      <c r="B568" s="6" t="s">
        <v>965</v>
      </c>
      <c r="C568" s="7">
        <v>2</v>
      </c>
      <c r="D568" s="6"/>
      <c r="E568" s="6"/>
      <c r="F568" s="7">
        <v>1</v>
      </c>
      <c r="G568" s="7">
        <v>1</v>
      </c>
      <c r="H568" s="7">
        <v>1</v>
      </c>
      <c r="I568" s="7">
        <v>1</v>
      </c>
      <c r="J568" s="7">
        <v>37</v>
      </c>
      <c r="K568" s="7">
        <v>65</v>
      </c>
      <c r="L568" s="7">
        <v>170</v>
      </c>
      <c r="M568" s="7">
        <f t="shared" si="51"/>
        <v>22.4913494809689</v>
      </c>
      <c r="N568" s="7">
        <v>6</v>
      </c>
      <c r="O568" s="7">
        <v>2</v>
      </c>
      <c r="P568" s="7">
        <v>0</v>
      </c>
      <c r="Q568" s="7">
        <v>0</v>
      </c>
      <c r="R568" s="7">
        <v>2</v>
      </c>
      <c r="S568" s="7">
        <v>0</v>
      </c>
      <c r="T568" s="6"/>
      <c r="U568" s="7" t="s">
        <v>42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22</v>
      </c>
      <c r="AC568" s="7">
        <v>25</v>
      </c>
      <c r="AD568" s="7">
        <f t="shared" si="49"/>
        <v>31.25</v>
      </c>
      <c r="AE568" s="7">
        <v>29</v>
      </c>
      <c r="AF568" s="7">
        <f t="shared" si="50"/>
        <v>36.25</v>
      </c>
      <c r="AG568" s="7">
        <v>513</v>
      </c>
      <c r="AH568" s="7">
        <v>113</v>
      </c>
      <c r="AI568" s="7">
        <v>0.2</v>
      </c>
      <c r="AJ568" s="7">
        <v>13</v>
      </c>
      <c r="AK568" s="7" t="s">
        <v>47</v>
      </c>
      <c r="AL568" s="7" t="s">
        <v>47</v>
      </c>
      <c r="AM568" s="7">
        <v>64</v>
      </c>
      <c r="AN568" s="7">
        <v>90</v>
      </c>
      <c r="AO568" s="14"/>
      <c r="AP568" s="7">
        <f t="shared" si="54"/>
        <v>0.711111111111111</v>
      </c>
      <c r="AQ568" s="7">
        <v>0.71</v>
      </c>
      <c r="AR568" s="18"/>
      <c r="AS568" s="6"/>
      <c r="AT568" s="14"/>
      <c r="AU568" s="7" t="s">
        <v>222</v>
      </c>
      <c r="AV568" s="9">
        <v>679</v>
      </c>
      <c r="AW568" s="14"/>
      <c r="AX568" s="9">
        <v>776</v>
      </c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36"/>
      <c r="BJ568" s="14"/>
      <c r="BK568" s="14"/>
      <c r="BL568" s="14"/>
    </row>
    <row r="569" spans="1:68">
      <c r="A569" s="6" t="s">
        <v>967</v>
      </c>
      <c r="B569" s="6" t="s">
        <v>965</v>
      </c>
      <c r="C569" s="7">
        <v>2</v>
      </c>
      <c r="D569" s="14"/>
      <c r="E569" s="14"/>
      <c r="F569" s="7">
        <v>1</v>
      </c>
      <c r="G569" s="7">
        <v>1</v>
      </c>
      <c r="H569" s="7">
        <v>1</v>
      </c>
      <c r="I569" s="7">
        <v>1</v>
      </c>
      <c r="J569" s="7">
        <v>48</v>
      </c>
      <c r="K569" s="7">
        <v>82</v>
      </c>
      <c r="L569" s="7">
        <v>178</v>
      </c>
      <c r="M569" s="7">
        <f t="shared" si="51"/>
        <v>25.8805706350208</v>
      </c>
      <c r="N569" s="7">
        <v>20</v>
      </c>
      <c r="O569" s="7">
        <v>2</v>
      </c>
      <c r="P569" s="7">
        <v>0</v>
      </c>
      <c r="Q569" s="7">
        <v>0</v>
      </c>
      <c r="R569" s="7">
        <v>2</v>
      </c>
      <c r="S569" s="7">
        <v>1</v>
      </c>
      <c r="T569" s="6">
        <v>0</v>
      </c>
      <c r="U569" s="7" t="s">
        <v>42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16</v>
      </c>
      <c r="AC569" s="7">
        <v>41</v>
      </c>
      <c r="AD569" s="7">
        <f t="shared" si="49"/>
        <v>51.25</v>
      </c>
      <c r="AE569" s="7">
        <v>34</v>
      </c>
      <c r="AF569" s="7">
        <f t="shared" si="50"/>
        <v>42.5</v>
      </c>
      <c r="AG569" s="7">
        <v>570</v>
      </c>
      <c r="AH569" s="7">
        <v>118</v>
      </c>
      <c r="AI569" s="7">
        <v>0.4</v>
      </c>
      <c r="AJ569" s="7">
        <v>12</v>
      </c>
      <c r="AK569" s="7" t="s">
        <v>47</v>
      </c>
      <c r="AL569" s="7" t="s">
        <v>47</v>
      </c>
      <c r="AM569" s="7">
        <v>30</v>
      </c>
      <c r="AN569" s="7">
        <v>90</v>
      </c>
      <c r="AO569" s="6"/>
      <c r="AP569" s="7">
        <f t="shared" si="54"/>
        <v>0.333333333333333</v>
      </c>
      <c r="AQ569" s="7">
        <v>0.33</v>
      </c>
      <c r="AR569" s="18"/>
      <c r="AS569" s="14"/>
      <c r="AT569" s="14"/>
      <c r="AU569" s="7" t="s">
        <v>222</v>
      </c>
      <c r="AV569" s="14"/>
      <c r="AW569" s="14"/>
      <c r="AX569" s="14"/>
      <c r="AY569" s="14"/>
      <c r="AZ569" s="14"/>
      <c r="BA569" s="7">
        <v>405</v>
      </c>
      <c r="BB569" s="14"/>
      <c r="BC569" s="14"/>
      <c r="BD569" s="14"/>
      <c r="BE569" s="7">
        <v>487</v>
      </c>
      <c r="BF569" s="14"/>
      <c r="BG569" s="14"/>
      <c r="BH569" s="14"/>
      <c r="BI569" s="36"/>
      <c r="BJ569" s="14"/>
      <c r="BK569" s="14"/>
      <c r="BL569" s="14"/>
      <c r="BO569" s="7">
        <v>508</v>
      </c>
      <c r="BP569" s="44">
        <v>2</v>
      </c>
    </row>
    <row r="570" spans="1:68">
      <c r="A570" s="6" t="s">
        <v>968</v>
      </c>
      <c r="B570" s="6" t="s">
        <v>965</v>
      </c>
      <c r="C570" s="7">
        <v>1</v>
      </c>
      <c r="D570" s="7">
        <v>18315016256</v>
      </c>
      <c r="E570" s="7" t="s">
        <v>111</v>
      </c>
      <c r="F570" s="7">
        <v>2</v>
      </c>
      <c r="G570" s="7">
        <v>2</v>
      </c>
      <c r="H570" s="7">
        <v>1</v>
      </c>
      <c r="I570" s="7">
        <v>1</v>
      </c>
      <c r="J570" s="7">
        <v>43</v>
      </c>
      <c r="K570" s="7">
        <v>70</v>
      </c>
      <c r="L570" s="7">
        <v>170</v>
      </c>
      <c r="M570" s="7">
        <f t="shared" si="51"/>
        <v>24.2214532871972</v>
      </c>
      <c r="N570" s="7">
        <v>5</v>
      </c>
      <c r="O570" s="7">
        <v>2</v>
      </c>
      <c r="P570" s="7">
        <v>1</v>
      </c>
      <c r="Q570" s="7">
        <v>1</v>
      </c>
      <c r="R570" s="7">
        <v>1</v>
      </c>
      <c r="S570" s="7">
        <v>0</v>
      </c>
      <c r="T570" s="6"/>
      <c r="U570" s="7" t="s">
        <v>276</v>
      </c>
      <c r="V570" s="7">
        <v>1</v>
      </c>
      <c r="W570" s="7">
        <v>1</v>
      </c>
      <c r="X570" s="7">
        <v>0</v>
      </c>
      <c r="Y570" s="7">
        <v>1</v>
      </c>
      <c r="Z570" s="7">
        <v>0</v>
      </c>
      <c r="AA570" s="7">
        <v>7</v>
      </c>
      <c r="AB570" s="7">
        <v>19</v>
      </c>
      <c r="AC570" s="7">
        <v>37</v>
      </c>
      <c r="AD570" s="7">
        <f t="shared" si="49"/>
        <v>46.25</v>
      </c>
      <c r="AE570" s="7">
        <v>28</v>
      </c>
      <c r="AF570" s="7">
        <f t="shared" si="50"/>
        <v>35</v>
      </c>
      <c r="AG570" s="7">
        <v>517</v>
      </c>
      <c r="AH570" s="7">
        <v>93</v>
      </c>
      <c r="AI570" s="7">
        <v>39</v>
      </c>
      <c r="AJ570" s="6"/>
      <c r="AK570" s="7" t="s">
        <v>42</v>
      </c>
      <c r="AL570" s="7" t="s">
        <v>42</v>
      </c>
      <c r="AM570" s="6"/>
      <c r="AN570" s="6"/>
      <c r="AO570" s="15"/>
      <c r="AP570" s="6"/>
      <c r="AQ570" s="6"/>
      <c r="AR570" s="18"/>
      <c r="AS570" s="14"/>
      <c r="AT570" s="14"/>
      <c r="AU570" s="7" t="s">
        <v>222</v>
      </c>
      <c r="AV570" s="9" t="s">
        <v>42</v>
      </c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36"/>
      <c r="BJ570" s="14"/>
      <c r="BK570" s="14"/>
      <c r="BL570" s="14"/>
      <c r="BO570" s="7">
        <v>191</v>
      </c>
      <c r="BP570" s="7">
        <v>1</v>
      </c>
    </row>
    <row r="571" spans="1:68">
      <c r="A571" s="6" t="s">
        <v>969</v>
      </c>
      <c r="B571" s="6" t="s">
        <v>970</v>
      </c>
      <c r="C571" s="7">
        <v>2</v>
      </c>
      <c r="D571" s="6"/>
      <c r="E571" s="6"/>
      <c r="F571" s="7">
        <v>1</v>
      </c>
      <c r="G571" s="7">
        <v>1</v>
      </c>
      <c r="H571" s="7">
        <v>1</v>
      </c>
      <c r="I571" s="7">
        <v>1</v>
      </c>
      <c r="J571" s="7">
        <v>42</v>
      </c>
      <c r="K571" s="7">
        <v>80</v>
      </c>
      <c r="L571" s="7">
        <v>172</v>
      </c>
      <c r="M571" s="7">
        <f t="shared" si="51"/>
        <v>27.0416441319632</v>
      </c>
      <c r="N571" s="7">
        <v>2</v>
      </c>
      <c r="O571" s="7">
        <v>2</v>
      </c>
      <c r="P571" s="7">
        <v>0</v>
      </c>
      <c r="Q571" s="7">
        <v>0</v>
      </c>
      <c r="R571" s="7">
        <v>3</v>
      </c>
      <c r="S571" s="7">
        <v>1</v>
      </c>
      <c r="T571" s="6"/>
      <c r="U571" s="7" t="s">
        <v>22</v>
      </c>
      <c r="V571" s="7">
        <v>1</v>
      </c>
      <c r="W571" s="7">
        <v>0</v>
      </c>
      <c r="X571" s="7">
        <v>0</v>
      </c>
      <c r="Y571" s="7">
        <v>1</v>
      </c>
      <c r="Z571" s="7">
        <v>0</v>
      </c>
      <c r="AA571" s="7">
        <v>1</v>
      </c>
      <c r="AB571" s="7">
        <v>15</v>
      </c>
      <c r="AC571" s="7">
        <v>24</v>
      </c>
      <c r="AD571" s="7">
        <f t="shared" si="49"/>
        <v>30</v>
      </c>
      <c r="AE571" s="7">
        <v>30</v>
      </c>
      <c r="AF571" s="7">
        <f t="shared" si="50"/>
        <v>37.5</v>
      </c>
      <c r="AG571" s="7">
        <v>402</v>
      </c>
      <c r="AH571" s="7">
        <v>112</v>
      </c>
      <c r="AI571" s="7">
        <v>2.2</v>
      </c>
      <c r="AJ571" s="7">
        <v>0.5</v>
      </c>
      <c r="AK571" s="7" t="s">
        <v>47</v>
      </c>
      <c r="AL571" s="7" t="s">
        <v>47</v>
      </c>
      <c r="AM571" s="7">
        <v>92</v>
      </c>
      <c r="AN571" s="7">
        <v>90</v>
      </c>
      <c r="AO571" s="14"/>
      <c r="AP571" s="7">
        <f t="shared" ref="AP571:AP581" si="55">AM571/AN571</f>
        <v>1.02222222222222</v>
      </c>
      <c r="AQ571" s="7">
        <v>1</v>
      </c>
      <c r="AR571" s="18"/>
      <c r="AS571" s="14"/>
      <c r="AT571" s="14"/>
      <c r="AU571" s="7" t="s">
        <v>222</v>
      </c>
      <c r="AV571" s="14"/>
      <c r="AW571" s="9">
        <v>308</v>
      </c>
      <c r="AX571" s="9">
        <v>263</v>
      </c>
      <c r="AY571" s="9">
        <v>228</v>
      </c>
      <c r="AZ571" s="14"/>
      <c r="BA571" s="7">
        <v>201</v>
      </c>
      <c r="BB571" s="7">
        <v>230</v>
      </c>
      <c r="BC571" s="14"/>
      <c r="BD571" s="7">
        <v>202</v>
      </c>
      <c r="BE571" s="7">
        <v>474</v>
      </c>
      <c r="BF571" s="7">
        <v>401</v>
      </c>
      <c r="BG571" s="7">
        <v>269</v>
      </c>
      <c r="BH571" s="7">
        <v>255</v>
      </c>
      <c r="BI571" s="42">
        <v>260</v>
      </c>
      <c r="BJ571" s="43"/>
      <c r="BK571" s="43"/>
      <c r="BL571" s="14"/>
      <c r="BO571" s="7">
        <v>330</v>
      </c>
      <c r="BP571" s="44">
        <v>1</v>
      </c>
    </row>
    <row r="572" spans="1:68">
      <c r="A572" s="6" t="s">
        <v>971</v>
      </c>
      <c r="B572" s="6" t="s">
        <v>970</v>
      </c>
      <c r="C572" s="7">
        <v>2</v>
      </c>
      <c r="D572" s="6"/>
      <c r="E572" s="6"/>
      <c r="F572" s="7">
        <v>2</v>
      </c>
      <c r="G572" s="7">
        <v>1</v>
      </c>
      <c r="H572" s="7">
        <v>2</v>
      </c>
      <c r="I572" s="7">
        <v>1</v>
      </c>
      <c r="J572" s="7">
        <v>21</v>
      </c>
      <c r="K572" s="7">
        <v>85</v>
      </c>
      <c r="L572" s="7">
        <v>183</v>
      </c>
      <c r="M572" s="7">
        <f t="shared" si="51"/>
        <v>25.3814685419093</v>
      </c>
      <c r="N572" s="7">
        <v>1</v>
      </c>
      <c r="O572" s="7">
        <v>1</v>
      </c>
      <c r="P572" s="7">
        <v>1</v>
      </c>
      <c r="Q572" s="7">
        <v>1</v>
      </c>
      <c r="R572" s="7">
        <v>4</v>
      </c>
      <c r="S572" s="7">
        <v>0</v>
      </c>
      <c r="T572" s="6"/>
      <c r="U572" s="7" t="s">
        <v>42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4</v>
      </c>
      <c r="AB572" s="7">
        <v>16</v>
      </c>
      <c r="AC572" s="7">
        <v>31</v>
      </c>
      <c r="AD572" s="7">
        <f t="shared" si="49"/>
        <v>38.75</v>
      </c>
      <c r="AE572" s="7">
        <v>32</v>
      </c>
      <c r="AF572" s="7">
        <f t="shared" si="50"/>
        <v>40</v>
      </c>
      <c r="AG572" s="7">
        <v>616</v>
      </c>
      <c r="AH572" s="7">
        <v>133</v>
      </c>
      <c r="AI572" s="7">
        <v>0</v>
      </c>
      <c r="AJ572" s="7">
        <v>0.5</v>
      </c>
      <c r="AK572" s="7" t="s">
        <v>47</v>
      </c>
      <c r="AL572" s="7" t="s">
        <v>47</v>
      </c>
      <c r="AM572" s="7">
        <v>90</v>
      </c>
      <c r="AN572" s="7">
        <v>100</v>
      </c>
      <c r="AO572" s="6"/>
      <c r="AP572" s="7">
        <f t="shared" si="55"/>
        <v>0.9</v>
      </c>
      <c r="AQ572" s="7">
        <v>0.9</v>
      </c>
      <c r="AR572" s="18"/>
      <c r="AS572" s="14"/>
      <c r="AT572" s="14"/>
      <c r="AU572" s="7" t="s">
        <v>222</v>
      </c>
      <c r="AV572" s="14"/>
      <c r="AW572" s="9">
        <v>669</v>
      </c>
      <c r="AX572" s="9">
        <v>551</v>
      </c>
      <c r="AY572" s="14"/>
      <c r="AZ572" s="9">
        <v>499</v>
      </c>
      <c r="BA572" s="7">
        <v>551</v>
      </c>
      <c r="BB572" s="14"/>
      <c r="BC572" s="14"/>
      <c r="BD572" s="14"/>
      <c r="BE572" s="14"/>
      <c r="BF572" s="14"/>
      <c r="BG572" s="14"/>
      <c r="BH572" s="14"/>
      <c r="BI572" s="42"/>
      <c r="BJ572" s="43"/>
      <c r="BK572" s="43"/>
      <c r="BL572" s="14"/>
      <c r="BP572" s="44"/>
    </row>
    <row r="573" spans="1:68">
      <c r="A573" s="6" t="s">
        <v>972</v>
      </c>
      <c r="B573" s="6" t="s">
        <v>970</v>
      </c>
      <c r="C573" s="7">
        <v>2</v>
      </c>
      <c r="D573" s="14"/>
      <c r="E573" s="14"/>
      <c r="F573" s="7">
        <v>1</v>
      </c>
      <c r="G573" s="7">
        <v>2</v>
      </c>
      <c r="H573" s="7">
        <v>2</v>
      </c>
      <c r="I573" s="7">
        <v>1</v>
      </c>
      <c r="J573" s="7">
        <v>25</v>
      </c>
      <c r="K573" s="7">
        <v>58</v>
      </c>
      <c r="L573" s="7">
        <v>178</v>
      </c>
      <c r="M573" s="7">
        <f t="shared" si="51"/>
        <v>18.3057694735513</v>
      </c>
      <c r="N573" s="7">
        <v>1</v>
      </c>
      <c r="O573" s="7">
        <v>2</v>
      </c>
      <c r="P573" s="7">
        <v>0</v>
      </c>
      <c r="Q573" s="7">
        <v>0</v>
      </c>
      <c r="R573" s="7">
        <v>2</v>
      </c>
      <c r="S573" s="7">
        <v>0</v>
      </c>
      <c r="T573" s="6"/>
      <c r="U573" s="7" t="s">
        <v>42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18</v>
      </c>
      <c r="AC573" s="7">
        <v>37</v>
      </c>
      <c r="AD573" s="7">
        <f t="shared" si="49"/>
        <v>46.25</v>
      </c>
      <c r="AE573" s="7">
        <v>37</v>
      </c>
      <c r="AF573" s="7">
        <f t="shared" si="50"/>
        <v>46.25</v>
      </c>
      <c r="AG573" s="7">
        <v>359</v>
      </c>
      <c r="AH573" s="7">
        <v>100</v>
      </c>
      <c r="AI573" s="7">
        <v>0</v>
      </c>
      <c r="AJ573" s="7">
        <v>0.5</v>
      </c>
      <c r="AK573" s="7" t="s">
        <v>43</v>
      </c>
      <c r="AL573" s="7">
        <v>2</v>
      </c>
      <c r="AM573" s="7">
        <v>32</v>
      </c>
      <c r="AN573" s="7">
        <v>90</v>
      </c>
      <c r="AO573" s="14"/>
      <c r="AP573" s="7">
        <f t="shared" si="55"/>
        <v>0.355555555555556</v>
      </c>
      <c r="AQ573" s="7">
        <v>0.35</v>
      </c>
      <c r="AR573" s="18"/>
      <c r="AS573" s="14"/>
      <c r="AT573" s="14"/>
      <c r="AU573" s="7" t="s">
        <v>222</v>
      </c>
      <c r="AV573" s="14"/>
      <c r="AW573" s="14"/>
      <c r="AX573" s="14"/>
      <c r="AY573" s="9">
        <v>262</v>
      </c>
      <c r="AZ573" s="14"/>
      <c r="BA573" s="7">
        <v>260</v>
      </c>
      <c r="BB573" s="14"/>
      <c r="BC573" s="7">
        <v>551</v>
      </c>
      <c r="BD573" s="14"/>
      <c r="BE573" s="7">
        <v>275</v>
      </c>
      <c r="BF573" s="14"/>
      <c r="BG573" s="14"/>
      <c r="BH573" s="14"/>
      <c r="BI573" s="42"/>
      <c r="BJ573" s="43"/>
      <c r="BK573" s="43"/>
      <c r="BL573" s="14"/>
      <c r="BO573" s="7">
        <v>327</v>
      </c>
      <c r="BP573" s="44">
        <v>1</v>
      </c>
    </row>
    <row r="574" spans="1:68">
      <c r="A574" s="6" t="s">
        <v>973</v>
      </c>
      <c r="B574" s="6" t="s">
        <v>970</v>
      </c>
      <c r="C574" s="7">
        <v>2</v>
      </c>
      <c r="D574" s="14"/>
      <c r="E574" s="6"/>
      <c r="F574" s="7">
        <v>1</v>
      </c>
      <c r="G574" s="7">
        <v>1</v>
      </c>
      <c r="H574" s="7">
        <v>1</v>
      </c>
      <c r="I574" s="7">
        <v>1</v>
      </c>
      <c r="J574" s="7">
        <v>36</v>
      </c>
      <c r="K574" s="7">
        <v>80</v>
      </c>
      <c r="L574" s="7">
        <v>168</v>
      </c>
      <c r="M574" s="7">
        <f t="shared" si="51"/>
        <v>28.3446712018141</v>
      </c>
      <c r="N574" s="7">
        <v>2</v>
      </c>
      <c r="O574" s="7">
        <v>2</v>
      </c>
      <c r="P574" s="7">
        <v>0</v>
      </c>
      <c r="Q574" s="7">
        <v>0</v>
      </c>
      <c r="R574" s="7">
        <v>1</v>
      </c>
      <c r="S574" s="7">
        <v>0</v>
      </c>
      <c r="T574" s="6">
        <v>0</v>
      </c>
      <c r="U574" s="7" t="s">
        <v>42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16</v>
      </c>
      <c r="AC574" s="7">
        <v>35</v>
      </c>
      <c r="AD574" s="7">
        <f t="shared" si="49"/>
        <v>43.75</v>
      </c>
      <c r="AE574" s="7">
        <v>37</v>
      </c>
      <c r="AF574" s="7">
        <f t="shared" si="50"/>
        <v>46.25</v>
      </c>
      <c r="AG574" s="7">
        <v>543</v>
      </c>
      <c r="AH574" s="7">
        <v>107</v>
      </c>
      <c r="AI574" s="7">
        <v>0.1</v>
      </c>
      <c r="AJ574" s="7">
        <v>1.2</v>
      </c>
      <c r="AK574" s="7" t="s">
        <v>47</v>
      </c>
      <c r="AL574" s="7" t="s">
        <v>47</v>
      </c>
      <c r="AM574" s="7">
        <v>30</v>
      </c>
      <c r="AN574" s="7">
        <v>90</v>
      </c>
      <c r="AO574" s="6"/>
      <c r="AP574" s="7">
        <f t="shared" si="55"/>
        <v>0.333333333333333</v>
      </c>
      <c r="AQ574" s="7">
        <v>0.33</v>
      </c>
      <c r="AR574" s="18"/>
      <c r="AS574" s="14"/>
      <c r="AT574" s="14"/>
      <c r="AU574" s="7" t="s">
        <v>222</v>
      </c>
      <c r="AV574" s="9">
        <v>543</v>
      </c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36"/>
      <c r="BJ574" s="14"/>
      <c r="BK574" s="14"/>
      <c r="BL574" s="14"/>
      <c r="BO574" s="7">
        <v>323</v>
      </c>
      <c r="BP574" s="44">
        <v>2</v>
      </c>
    </row>
    <row r="575" spans="1:68">
      <c r="A575" s="6" t="s">
        <v>974</v>
      </c>
      <c r="B575" s="6" t="s">
        <v>970</v>
      </c>
      <c r="C575" s="7">
        <v>2</v>
      </c>
      <c r="D575" s="14"/>
      <c r="E575" s="6"/>
      <c r="F575" s="7">
        <v>2</v>
      </c>
      <c r="G575" s="7">
        <v>2</v>
      </c>
      <c r="H575" s="7">
        <v>1</v>
      </c>
      <c r="I575" s="7">
        <v>1</v>
      </c>
      <c r="J575" s="7">
        <v>40</v>
      </c>
      <c r="K575" s="7">
        <v>69</v>
      </c>
      <c r="L575" s="7">
        <v>176</v>
      </c>
      <c r="M575" s="7">
        <f t="shared" si="51"/>
        <v>22.2753099173554</v>
      </c>
      <c r="N575" s="7">
        <v>10</v>
      </c>
      <c r="O575" s="7">
        <v>1</v>
      </c>
      <c r="P575" s="7">
        <v>1</v>
      </c>
      <c r="Q575" s="7">
        <v>1</v>
      </c>
      <c r="R575" s="7">
        <v>1</v>
      </c>
      <c r="S575" s="7">
        <v>0</v>
      </c>
      <c r="T575" s="6">
        <v>0</v>
      </c>
      <c r="U575" s="7" t="s">
        <v>42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1</v>
      </c>
      <c r="AB575" s="7">
        <v>23</v>
      </c>
      <c r="AC575" s="7">
        <v>26</v>
      </c>
      <c r="AD575" s="7">
        <f t="shared" si="49"/>
        <v>32.5</v>
      </c>
      <c r="AE575" s="7">
        <v>27</v>
      </c>
      <c r="AF575" s="7">
        <f t="shared" si="50"/>
        <v>33.75</v>
      </c>
      <c r="AG575" s="7">
        <v>426</v>
      </c>
      <c r="AH575" s="7">
        <v>115</v>
      </c>
      <c r="AI575" s="7">
        <v>0.1</v>
      </c>
      <c r="AJ575" s="7">
        <v>0.5</v>
      </c>
      <c r="AK575" s="7" t="s">
        <v>47</v>
      </c>
      <c r="AL575" s="7" t="s">
        <v>47</v>
      </c>
      <c r="AM575" s="7">
        <v>30</v>
      </c>
      <c r="AN575" s="7">
        <v>90</v>
      </c>
      <c r="AO575" s="14"/>
      <c r="AP575" s="7">
        <f t="shared" si="55"/>
        <v>0.333333333333333</v>
      </c>
      <c r="AQ575" s="7">
        <v>0.33</v>
      </c>
      <c r="AR575" s="18"/>
      <c r="AS575" s="14"/>
      <c r="AT575" s="14"/>
      <c r="AU575" s="7" t="s">
        <v>222</v>
      </c>
      <c r="AV575" s="9" t="s">
        <v>42</v>
      </c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42"/>
      <c r="BJ575" s="43"/>
      <c r="BK575" s="43"/>
      <c r="BL575" s="14"/>
      <c r="BO575" s="7">
        <v>388</v>
      </c>
      <c r="BP575" s="44">
        <v>2</v>
      </c>
    </row>
    <row r="576" spans="1:64">
      <c r="A576" s="6" t="s">
        <v>975</v>
      </c>
      <c r="B576" s="6" t="s">
        <v>976</v>
      </c>
      <c r="C576" s="7">
        <v>2</v>
      </c>
      <c r="D576" s="6"/>
      <c r="E576" s="6"/>
      <c r="F576" s="7">
        <v>1</v>
      </c>
      <c r="G576" s="7">
        <v>1</v>
      </c>
      <c r="H576" s="7">
        <v>1</v>
      </c>
      <c r="I576" s="7">
        <v>1</v>
      </c>
      <c r="J576" s="7">
        <v>41</v>
      </c>
      <c r="K576" s="7">
        <v>78</v>
      </c>
      <c r="L576" s="7">
        <v>173</v>
      </c>
      <c r="M576" s="7">
        <f t="shared" si="51"/>
        <v>26.0616793076949</v>
      </c>
      <c r="N576" s="7">
        <v>2</v>
      </c>
      <c r="O576" s="7">
        <v>2</v>
      </c>
      <c r="P576" s="7">
        <v>0</v>
      </c>
      <c r="Q576" s="7">
        <v>0</v>
      </c>
      <c r="R576" s="7">
        <v>2</v>
      </c>
      <c r="S576" s="7">
        <v>0</v>
      </c>
      <c r="T576" s="6"/>
      <c r="U576" s="7" t="s">
        <v>22</v>
      </c>
      <c r="V576" s="7">
        <v>1</v>
      </c>
      <c r="W576" s="7">
        <v>0</v>
      </c>
      <c r="X576" s="7">
        <v>0</v>
      </c>
      <c r="Y576" s="7">
        <v>1</v>
      </c>
      <c r="Z576" s="7">
        <v>0</v>
      </c>
      <c r="AA576" s="7">
        <v>3</v>
      </c>
      <c r="AB576" s="7">
        <v>17</v>
      </c>
      <c r="AC576" s="7">
        <v>33</v>
      </c>
      <c r="AD576" s="7">
        <f t="shared" si="49"/>
        <v>41.25</v>
      </c>
      <c r="AE576" s="7">
        <v>37</v>
      </c>
      <c r="AF576" s="7">
        <f t="shared" si="50"/>
        <v>46.25</v>
      </c>
      <c r="AG576" s="7">
        <v>513</v>
      </c>
      <c r="AH576" s="7">
        <v>110</v>
      </c>
      <c r="AI576" s="7">
        <v>0.2</v>
      </c>
      <c r="AJ576" s="7">
        <v>8.4</v>
      </c>
      <c r="AK576" s="7" t="s">
        <v>47</v>
      </c>
      <c r="AL576" s="7" t="s">
        <v>47</v>
      </c>
      <c r="AM576" s="7">
        <v>96</v>
      </c>
      <c r="AN576" s="7">
        <v>90</v>
      </c>
      <c r="AO576" s="14"/>
      <c r="AP576" s="7">
        <f t="shared" si="55"/>
        <v>1.06666666666667</v>
      </c>
      <c r="AQ576" s="7">
        <v>1</v>
      </c>
      <c r="AR576" s="18"/>
      <c r="AS576" s="14"/>
      <c r="AT576" s="14"/>
      <c r="AU576" s="7" t="s">
        <v>222</v>
      </c>
      <c r="AV576" s="9">
        <v>512</v>
      </c>
      <c r="AW576" s="9">
        <v>464</v>
      </c>
      <c r="AX576" s="9">
        <v>345</v>
      </c>
      <c r="AY576" s="9">
        <v>316</v>
      </c>
      <c r="AZ576" s="14"/>
      <c r="BA576" s="7">
        <v>265</v>
      </c>
      <c r="BB576" s="7">
        <v>230</v>
      </c>
      <c r="BC576" s="7">
        <v>280</v>
      </c>
      <c r="BD576" s="7">
        <v>269</v>
      </c>
      <c r="BE576" s="7">
        <v>260</v>
      </c>
      <c r="BF576" s="7">
        <v>359</v>
      </c>
      <c r="BG576" s="7">
        <v>311</v>
      </c>
      <c r="BH576" s="7">
        <v>250</v>
      </c>
      <c r="BI576" s="42">
        <v>289</v>
      </c>
      <c r="BJ576" s="43"/>
      <c r="BK576" s="43"/>
      <c r="BL576" s="14"/>
    </row>
    <row r="577" spans="1:68">
      <c r="A577" s="6" t="s">
        <v>977</v>
      </c>
      <c r="B577" s="6" t="s">
        <v>976</v>
      </c>
      <c r="C577" s="7">
        <v>2</v>
      </c>
      <c r="D577" s="6"/>
      <c r="E577" s="6"/>
      <c r="F577" s="7">
        <v>2</v>
      </c>
      <c r="G577" s="7">
        <v>2</v>
      </c>
      <c r="H577" s="7">
        <v>1</v>
      </c>
      <c r="I577" s="7">
        <v>1</v>
      </c>
      <c r="J577" s="7">
        <v>36</v>
      </c>
      <c r="K577" s="7">
        <v>69</v>
      </c>
      <c r="L577" s="7">
        <v>172</v>
      </c>
      <c r="M577" s="7">
        <f t="shared" si="51"/>
        <v>23.3234180638183</v>
      </c>
      <c r="N577" s="7">
        <v>8</v>
      </c>
      <c r="O577" s="7">
        <v>1</v>
      </c>
      <c r="P577" s="7">
        <v>3</v>
      </c>
      <c r="Q577" s="7">
        <v>3</v>
      </c>
      <c r="R577" s="7">
        <v>0</v>
      </c>
      <c r="S577" s="7">
        <v>1</v>
      </c>
      <c r="T577" s="6"/>
      <c r="U577" s="7" t="s">
        <v>22</v>
      </c>
      <c r="V577" s="7">
        <v>1</v>
      </c>
      <c r="W577" s="7">
        <v>0</v>
      </c>
      <c r="X577" s="7">
        <v>0</v>
      </c>
      <c r="Y577" s="7">
        <v>1</v>
      </c>
      <c r="Z577" s="7">
        <v>0</v>
      </c>
      <c r="AA577" s="7">
        <v>3</v>
      </c>
      <c r="AB577" s="7">
        <v>16</v>
      </c>
      <c r="AC577" s="7">
        <v>28</v>
      </c>
      <c r="AD577" s="7">
        <f t="shared" si="49"/>
        <v>35</v>
      </c>
      <c r="AE577" s="7">
        <v>37</v>
      </c>
      <c r="AF577" s="7">
        <f t="shared" si="50"/>
        <v>46.25</v>
      </c>
      <c r="AG577" s="7">
        <v>409</v>
      </c>
      <c r="AH577" s="7">
        <v>105</v>
      </c>
      <c r="AI577" s="7">
        <v>3.5</v>
      </c>
      <c r="AJ577" s="7">
        <v>3.4</v>
      </c>
      <c r="AK577" s="7" t="s">
        <v>47</v>
      </c>
      <c r="AL577" s="7" t="s">
        <v>47</v>
      </c>
      <c r="AM577" s="7">
        <v>64</v>
      </c>
      <c r="AN577" s="7">
        <v>101</v>
      </c>
      <c r="AO577" s="14"/>
      <c r="AP577" s="7">
        <f t="shared" si="55"/>
        <v>0.633663366336634</v>
      </c>
      <c r="AQ577" s="7">
        <v>0.63</v>
      </c>
      <c r="AR577" s="18"/>
      <c r="AS577" s="14"/>
      <c r="AT577" s="14"/>
      <c r="AU577" s="7" t="s">
        <v>222</v>
      </c>
      <c r="AV577" s="9">
        <v>579</v>
      </c>
      <c r="AW577" s="14"/>
      <c r="AX577" s="9">
        <v>703</v>
      </c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42"/>
      <c r="BJ577" s="43"/>
      <c r="BK577" s="43"/>
      <c r="BL577" s="14"/>
      <c r="BO577" s="7">
        <v>697</v>
      </c>
      <c r="BP577" s="44">
        <v>2</v>
      </c>
    </row>
    <row r="578" spans="1:68">
      <c r="A578" s="6" t="s">
        <v>978</v>
      </c>
      <c r="B578" s="6" t="s">
        <v>976</v>
      </c>
      <c r="C578" s="7">
        <v>1</v>
      </c>
      <c r="D578" s="7">
        <v>15220706062</v>
      </c>
      <c r="E578" s="7" t="s">
        <v>136</v>
      </c>
      <c r="F578" s="7">
        <v>2</v>
      </c>
      <c r="G578" s="7">
        <v>2</v>
      </c>
      <c r="H578" s="7">
        <v>1</v>
      </c>
      <c r="I578" s="7">
        <v>1</v>
      </c>
      <c r="J578" s="7">
        <v>32</v>
      </c>
      <c r="K578" s="7">
        <v>75</v>
      </c>
      <c r="L578" s="7">
        <v>168</v>
      </c>
      <c r="M578" s="7">
        <f t="shared" si="51"/>
        <v>26.5731292517007</v>
      </c>
      <c r="N578" s="7">
        <v>7</v>
      </c>
      <c r="O578" s="7">
        <v>2</v>
      </c>
      <c r="P578" s="7">
        <v>2</v>
      </c>
      <c r="Q578" s="7">
        <v>2</v>
      </c>
      <c r="R578" s="7">
        <v>3</v>
      </c>
      <c r="S578" s="7">
        <v>0</v>
      </c>
      <c r="T578" s="6"/>
      <c r="U578" s="7" t="s">
        <v>22</v>
      </c>
      <c r="V578" s="7">
        <v>1</v>
      </c>
      <c r="W578" s="7">
        <v>0</v>
      </c>
      <c r="X578" s="7">
        <v>0</v>
      </c>
      <c r="Y578" s="7">
        <v>1</v>
      </c>
      <c r="Z578" s="7">
        <v>0</v>
      </c>
      <c r="AA578" s="7">
        <v>5</v>
      </c>
      <c r="AB578" s="7">
        <v>16</v>
      </c>
      <c r="AC578" s="7">
        <v>35</v>
      </c>
      <c r="AD578" s="7">
        <f t="shared" ref="AD578:AD641" si="56">AC578*1.25</f>
        <v>43.75</v>
      </c>
      <c r="AE578" s="7">
        <v>31</v>
      </c>
      <c r="AF578" s="7">
        <f t="shared" ref="AF578:AF641" si="57">AE578*1.25</f>
        <v>38.75</v>
      </c>
      <c r="AG578" s="7">
        <v>699</v>
      </c>
      <c r="AH578" s="7">
        <v>135</v>
      </c>
      <c r="AI578" s="7">
        <v>24.7</v>
      </c>
      <c r="AJ578" s="7">
        <v>10</v>
      </c>
      <c r="AK578" s="7" t="s">
        <v>47</v>
      </c>
      <c r="AL578" s="7" t="s">
        <v>47</v>
      </c>
      <c r="AM578" s="7">
        <v>16</v>
      </c>
      <c r="AN578" s="7">
        <v>90</v>
      </c>
      <c r="AO578" s="7">
        <v>9.14</v>
      </c>
      <c r="AP578" s="7">
        <f t="shared" si="55"/>
        <v>0.177777777777778</v>
      </c>
      <c r="AQ578" s="7">
        <v>0.18</v>
      </c>
      <c r="AR578" s="21"/>
      <c r="AS578" s="14"/>
      <c r="AT578" s="14"/>
      <c r="AU578" s="7" t="s">
        <v>222</v>
      </c>
      <c r="AV578" s="9" t="s">
        <v>42</v>
      </c>
      <c r="AW578" s="14"/>
      <c r="AX578" s="14"/>
      <c r="AY578" s="14"/>
      <c r="AZ578" s="6"/>
      <c r="BA578" s="6"/>
      <c r="BB578" s="6"/>
      <c r="BC578" s="6"/>
      <c r="BD578" s="6"/>
      <c r="BE578" s="6"/>
      <c r="BF578" s="6"/>
      <c r="BG578" s="6"/>
      <c r="BH578" s="6"/>
      <c r="BI578" s="42"/>
      <c r="BJ578" s="43"/>
      <c r="BK578" s="43"/>
      <c r="BL578" s="14"/>
      <c r="BO578" s="7">
        <v>495</v>
      </c>
      <c r="BP578" s="44">
        <v>2</v>
      </c>
    </row>
    <row r="579" spans="1:68">
      <c r="A579" s="6" t="s">
        <v>979</v>
      </c>
      <c r="B579" s="6" t="s">
        <v>980</v>
      </c>
      <c r="C579" s="7">
        <v>1</v>
      </c>
      <c r="D579" s="7">
        <v>13502291339</v>
      </c>
      <c r="E579" s="7" t="s">
        <v>479</v>
      </c>
      <c r="F579" s="7">
        <v>1</v>
      </c>
      <c r="G579" s="7">
        <v>1</v>
      </c>
      <c r="H579" s="7">
        <v>1</v>
      </c>
      <c r="I579" s="7">
        <v>1</v>
      </c>
      <c r="J579" s="7">
        <v>48</v>
      </c>
      <c r="K579" s="7">
        <v>88</v>
      </c>
      <c r="L579" s="7">
        <v>174</v>
      </c>
      <c r="M579" s="7">
        <f t="shared" si="51"/>
        <v>29.0659268067116</v>
      </c>
      <c r="N579" s="7">
        <v>18</v>
      </c>
      <c r="O579" s="7">
        <v>2</v>
      </c>
      <c r="P579" s="7">
        <v>2</v>
      </c>
      <c r="Q579" s="7">
        <v>2</v>
      </c>
      <c r="R579" s="7">
        <v>2</v>
      </c>
      <c r="S579" s="7">
        <v>0</v>
      </c>
      <c r="T579" s="6"/>
      <c r="U579" s="7" t="s">
        <v>42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2</v>
      </c>
      <c r="AB579" s="7">
        <v>21</v>
      </c>
      <c r="AC579" s="7">
        <v>22</v>
      </c>
      <c r="AD579" s="7">
        <f t="shared" si="56"/>
        <v>27.5</v>
      </c>
      <c r="AE579" s="7">
        <v>26</v>
      </c>
      <c r="AF579" s="7">
        <f t="shared" si="57"/>
        <v>32.5</v>
      </c>
      <c r="AG579" s="7">
        <v>686</v>
      </c>
      <c r="AH579" s="7">
        <v>119</v>
      </c>
      <c r="AI579" s="7">
        <v>7.8</v>
      </c>
      <c r="AJ579" s="7">
        <v>40</v>
      </c>
      <c r="AK579" s="7" t="s">
        <v>47</v>
      </c>
      <c r="AL579" s="7" t="s">
        <v>47</v>
      </c>
      <c r="AM579" s="7">
        <v>7</v>
      </c>
      <c r="AN579" s="7">
        <v>90</v>
      </c>
      <c r="AO579" s="7">
        <v>9.11</v>
      </c>
      <c r="AP579" s="7">
        <f t="shared" si="55"/>
        <v>0.0777777777777778</v>
      </c>
      <c r="AQ579" s="7">
        <v>0.08</v>
      </c>
      <c r="AR579" s="18"/>
      <c r="AS579" s="14"/>
      <c r="AT579" s="14"/>
      <c r="AU579" s="7" t="s">
        <v>222</v>
      </c>
      <c r="AV579" s="9" t="s">
        <v>42</v>
      </c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42"/>
      <c r="BJ579" s="43"/>
      <c r="BK579" s="43"/>
      <c r="BL579" s="14"/>
      <c r="BO579" s="7">
        <v>862</v>
      </c>
      <c r="BP579" s="7">
        <v>2</v>
      </c>
    </row>
    <row r="580" spans="1:68">
      <c r="A580" s="6" t="s">
        <v>981</v>
      </c>
      <c r="B580" s="6" t="s">
        <v>982</v>
      </c>
      <c r="C580" s="7">
        <v>2</v>
      </c>
      <c r="D580" s="6"/>
      <c r="E580" s="6"/>
      <c r="F580" s="7">
        <v>1</v>
      </c>
      <c r="G580" s="7">
        <v>1</v>
      </c>
      <c r="H580" s="7">
        <v>1</v>
      </c>
      <c r="I580" s="7">
        <v>1</v>
      </c>
      <c r="J580" s="7">
        <v>33</v>
      </c>
      <c r="K580" s="7">
        <v>68</v>
      </c>
      <c r="L580" s="7">
        <v>169</v>
      </c>
      <c r="M580" s="7">
        <f t="shared" si="51"/>
        <v>23.8086901719127</v>
      </c>
      <c r="N580" s="7">
        <v>5</v>
      </c>
      <c r="O580" s="7">
        <v>2</v>
      </c>
      <c r="P580" s="7">
        <v>1</v>
      </c>
      <c r="Q580" s="7">
        <v>1</v>
      </c>
      <c r="R580" s="7">
        <v>2</v>
      </c>
      <c r="S580" s="7">
        <v>0</v>
      </c>
      <c r="T580" s="6"/>
      <c r="U580" s="7" t="s">
        <v>22</v>
      </c>
      <c r="V580" s="7">
        <v>1</v>
      </c>
      <c r="W580" s="7">
        <v>0</v>
      </c>
      <c r="X580" s="7">
        <v>0</v>
      </c>
      <c r="Y580" s="7">
        <v>1</v>
      </c>
      <c r="Z580" s="7">
        <v>0</v>
      </c>
      <c r="AA580" s="7">
        <v>5</v>
      </c>
      <c r="AB580" s="7">
        <v>16</v>
      </c>
      <c r="AC580" s="7">
        <v>36</v>
      </c>
      <c r="AD580" s="7">
        <f t="shared" si="56"/>
        <v>45</v>
      </c>
      <c r="AE580" s="7">
        <v>35</v>
      </c>
      <c r="AF580" s="7">
        <f t="shared" si="57"/>
        <v>43.75</v>
      </c>
      <c r="AG580" s="7">
        <v>534</v>
      </c>
      <c r="AH580" s="7">
        <v>106</v>
      </c>
      <c r="AI580" s="7">
        <v>0.1</v>
      </c>
      <c r="AJ580" s="7">
        <v>6.8</v>
      </c>
      <c r="AK580" s="7" t="s">
        <v>47</v>
      </c>
      <c r="AL580" s="7" t="s">
        <v>47</v>
      </c>
      <c r="AM580" s="7">
        <v>74</v>
      </c>
      <c r="AN580" s="7">
        <v>83</v>
      </c>
      <c r="AO580" s="6"/>
      <c r="AP580" s="7">
        <f t="shared" si="55"/>
        <v>0.891566265060241</v>
      </c>
      <c r="AQ580" s="7">
        <v>0.89</v>
      </c>
      <c r="AR580" s="18"/>
      <c r="AS580" s="14"/>
      <c r="AT580" s="14"/>
      <c r="AU580" s="7" t="s">
        <v>222</v>
      </c>
      <c r="AV580" s="9">
        <v>159</v>
      </c>
      <c r="AW580" s="9">
        <v>191</v>
      </c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6"/>
      <c r="BI580" s="42"/>
      <c r="BJ580" s="43"/>
      <c r="BK580" s="43"/>
      <c r="BL580" s="14"/>
      <c r="BO580" s="7">
        <v>375</v>
      </c>
      <c r="BP580" s="44">
        <v>2</v>
      </c>
    </row>
    <row r="581" spans="1:68">
      <c r="A581" s="6" t="s">
        <v>983</v>
      </c>
      <c r="B581" s="6" t="s">
        <v>982</v>
      </c>
      <c r="C581" s="7">
        <v>2</v>
      </c>
      <c r="D581" s="7">
        <v>13600023356</v>
      </c>
      <c r="E581" s="7" t="s">
        <v>136</v>
      </c>
      <c r="F581" s="7">
        <v>2</v>
      </c>
      <c r="G581" s="7">
        <v>1</v>
      </c>
      <c r="H581" s="7">
        <v>1</v>
      </c>
      <c r="I581" s="7">
        <v>1</v>
      </c>
      <c r="J581" s="7">
        <v>26</v>
      </c>
      <c r="K581" s="7">
        <v>71</v>
      </c>
      <c r="L581" s="7">
        <v>173</v>
      </c>
      <c r="M581" s="7">
        <f t="shared" si="51"/>
        <v>23.7228106518761</v>
      </c>
      <c r="N581" s="7">
        <v>2</v>
      </c>
      <c r="O581" s="7">
        <v>2</v>
      </c>
      <c r="P581" s="7">
        <v>0</v>
      </c>
      <c r="Q581" s="7">
        <v>0</v>
      </c>
      <c r="R581" s="7">
        <v>3</v>
      </c>
      <c r="S581" s="7">
        <v>0</v>
      </c>
      <c r="T581" s="6">
        <v>0</v>
      </c>
      <c r="U581" s="7" t="s">
        <v>42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17</v>
      </c>
      <c r="AC581" s="7">
        <v>27</v>
      </c>
      <c r="AD581" s="7">
        <f t="shared" si="56"/>
        <v>33.75</v>
      </c>
      <c r="AE581" s="7">
        <v>24</v>
      </c>
      <c r="AF581" s="7">
        <f t="shared" si="57"/>
        <v>30</v>
      </c>
      <c r="AG581" s="7">
        <v>270</v>
      </c>
      <c r="AH581" s="7">
        <v>109</v>
      </c>
      <c r="AI581" s="7">
        <v>0</v>
      </c>
      <c r="AJ581" s="7">
        <v>5</v>
      </c>
      <c r="AK581" s="7" t="s">
        <v>47</v>
      </c>
      <c r="AL581" s="7" t="s">
        <v>47</v>
      </c>
      <c r="AM581" s="7">
        <v>30</v>
      </c>
      <c r="AN581" s="7">
        <v>90</v>
      </c>
      <c r="AO581" s="6"/>
      <c r="AP581" s="7">
        <f t="shared" si="55"/>
        <v>0.333333333333333</v>
      </c>
      <c r="AQ581" s="7">
        <v>0.33</v>
      </c>
      <c r="AR581" s="18"/>
      <c r="AS581" s="14"/>
      <c r="AT581" s="14"/>
      <c r="AU581" s="7" t="s">
        <v>222</v>
      </c>
      <c r="AV581" s="14"/>
      <c r="AW581" s="14"/>
      <c r="AX581" s="14"/>
      <c r="AY581" s="9">
        <v>330</v>
      </c>
      <c r="AZ581" s="14"/>
      <c r="BA581" s="14"/>
      <c r="BB581" s="14"/>
      <c r="BC581" s="14"/>
      <c r="BD581" s="14"/>
      <c r="BE581" s="14"/>
      <c r="BF581" s="7">
        <v>495</v>
      </c>
      <c r="BG581" s="14"/>
      <c r="BH581" s="14"/>
      <c r="BI581" s="42"/>
      <c r="BJ581" s="43"/>
      <c r="BK581" s="43"/>
      <c r="BL581" s="14"/>
      <c r="BP581" s="22"/>
    </row>
    <row r="582" spans="1:68">
      <c r="A582" s="6" t="s">
        <v>984</v>
      </c>
      <c r="B582" s="6" t="s">
        <v>982</v>
      </c>
      <c r="C582" s="7">
        <v>1</v>
      </c>
      <c r="D582" s="7">
        <v>13701012353</v>
      </c>
      <c r="E582" s="7" t="s">
        <v>103</v>
      </c>
      <c r="F582" s="7">
        <v>1</v>
      </c>
      <c r="G582" s="7">
        <v>1</v>
      </c>
      <c r="H582" s="7">
        <v>1</v>
      </c>
      <c r="I582" s="7">
        <v>1</v>
      </c>
      <c r="J582" s="7">
        <v>61</v>
      </c>
      <c r="K582" s="7">
        <v>55</v>
      </c>
      <c r="L582" s="7">
        <v>160</v>
      </c>
      <c r="M582" s="7">
        <f t="shared" ref="M582:M645" si="58">K582/L582/L582*10000</f>
        <v>21.484375</v>
      </c>
      <c r="N582" s="7">
        <v>3</v>
      </c>
      <c r="O582" s="7">
        <v>1</v>
      </c>
      <c r="P582" s="7">
        <v>1</v>
      </c>
      <c r="Q582" s="7">
        <v>1</v>
      </c>
      <c r="R582" s="7">
        <v>1</v>
      </c>
      <c r="S582" s="7">
        <v>0</v>
      </c>
      <c r="T582" s="6"/>
      <c r="U582" s="7" t="s">
        <v>42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7</v>
      </c>
      <c r="AB582" s="7">
        <v>15</v>
      </c>
      <c r="AC582" s="7">
        <v>32</v>
      </c>
      <c r="AD582" s="7">
        <f t="shared" si="56"/>
        <v>40</v>
      </c>
      <c r="AE582" s="7">
        <v>35</v>
      </c>
      <c r="AF582" s="7">
        <f t="shared" si="57"/>
        <v>43.75</v>
      </c>
      <c r="AG582" s="7">
        <v>632</v>
      </c>
      <c r="AH582" s="7">
        <v>122</v>
      </c>
      <c r="AI582" s="7">
        <v>66.9</v>
      </c>
      <c r="AJ582" s="7">
        <v>54</v>
      </c>
      <c r="AK582" s="7" t="s">
        <v>42</v>
      </c>
      <c r="AL582" s="7" t="s">
        <v>42</v>
      </c>
      <c r="AM582" s="6"/>
      <c r="AN582" s="6"/>
      <c r="AO582" s="6"/>
      <c r="AP582" s="6"/>
      <c r="AQ582" s="6"/>
      <c r="AR582" s="18"/>
      <c r="AS582" s="14"/>
      <c r="AT582" s="14"/>
      <c r="AU582" s="7" t="s">
        <v>222</v>
      </c>
      <c r="AV582" s="14"/>
      <c r="AW582" s="14"/>
      <c r="AX582" s="9">
        <v>319</v>
      </c>
      <c r="AY582" s="14"/>
      <c r="AZ582" s="14"/>
      <c r="BA582" s="14"/>
      <c r="BB582" s="7">
        <v>449</v>
      </c>
      <c r="BC582" s="14"/>
      <c r="BD582" s="14"/>
      <c r="BE582" s="14"/>
      <c r="BF582" s="14"/>
      <c r="BG582" s="7">
        <v>332</v>
      </c>
      <c r="BH582" s="14"/>
      <c r="BI582" s="42"/>
      <c r="BJ582" s="43"/>
      <c r="BK582" s="43"/>
      <c r="BL582" s="6"/>
      <c r="BO582" s="7">
        <v>335</v>
      </c>
      <c r="BP582" s="7">
        <v>1</v>
      </c>
    </row>
    <row r="583" spans="1:68">
      <c r="A583" s="6" t="s">
        <v>985</v>
      </c>
      <c r="B583" s="6" t="s">
        <v>986</v>
      </c>
      <c r="C583" s="7">
        <v>2</v>
      </c>
      <c r="D583" s="6"/>
      <c r="E583" s="6"/>
      <c r="F583" s="7">
        <v>1</v>
      </c>
      <c r="G583" s="7">
        <v>1</v>
      </c>
      <c r="H583" s="7">
        <v>2</v>
      </c>
      <c r="I583" s="7">
        <v>1</v>
      </c>
      <c r="J583" s="7">
        <v>21</v>
      </c>
      <c r="K583" s="7">
        <v>95</v>
      </c>
      <c r="L583" s="7">
        <v>175</v>
      </c>
      <c r="M583" s="7">
        <f t="shared" si="58"/>
        <v>31.0204081632653</v>
      </c>
      <c r="N583" s="7">
        <v>1</v>
      </c>
      <c r="O583" s="7">
        <v>2</v>
      </c>
      <c r="P583" s="7">
        <v>0</v>
      </c>
      <c r="Q583" s="7">
        <v>0</v>
      </c>
      <c r="R583" s="7">
        <v>2</v>
      </c>
      <c r="S583" s="7">
        <v>0</v>
      </c>
      <c r="T583" s="6"/>
      <c r="U583" s="7" t="s">
        <v>42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2</v>
      </c>
      <c r="AB583" s="7">
        <v>17</v>
      </c>
      <c r="AC583" s="7">
        <v>28</v>
      </c>
      <c r="AD583" s="7">
        <f t="shared" si="56"/>
        <v>35</v>
      </c>
      <c r="AE583" s="7">
        <v>33</v>
      </c>
      <c r="AF583" s="7">
        <f t="shared" si="57"/>
        <v>41.25</v>
      </c>
      <c r="AG583" s="7">
        <v>192</v>
      </c>
      <c r="AH583" s="7">
        <v>100</v>
      </c>
      <c r="AI583" s="7">
        <v>0</v>
      </c>
      <c r="AJ583" s="7">
        <v>0.5</v>
      </c>
      <c r="AK583" s="7" t="s">
        <v>43</v>
      </c>
      <c r="AL583" s="7">
        <v>2</v>
      </c>
      <c r="AM583" s="7">
        <v>96</v>
      </c>
      <c r="AN583" s="7">
        <v>90</v>
      </c>
      <c r="AO583" s="6"/>
      <c r="AP583" s="7">
        <f t="shared" ref="AP583:AP590" si="59">AM583/AN583</f>
        <v>1.06666666666667</v>
      </c>
      <c r="AQ583" s="7">
        <v>1</v>
      </c>
      <c r="AR583" s="18"/>
      <c r="AS583" s="14"/>
      <c r="AT583" s="14"/>
      <c r="AU583" s="7" t="s">
        <v>222</v>
      </c>
      <c r="AV583" s="9">
        <v>158</v>
      </c>
      <c r="AW583" s="9">
        <v>327</v>
      </c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42"/>
      <c r="BJ583" s="43"/>
      <c r="BK583" s="43"/>
      <c r="BL583" s="14"/>
      <c r="BO583" s="7">
        <v>339</v>
      </c>
      <c r="BP583" s="44">
        <v>1</v>
      </c>
    </row>
    <row r="584" spans="1:68">
      <c r="A584" s="6" t="s">
        <v>987</v>
      </c>
      <c r="B584" s="6" t="s">
        <v>988</v>
      </c>
      <c r="C584" s="7">
        <v>2</v>
      </c>
      <c r="D584" s="6"/>
      <c r="E584" s="6"/>
      <c r="F584" s="7">
        <v>1</v>
      </c>
      <c r="G584" s="7">
        <v>1</v>
      </c>
      <c r="H584" s="7">
        <v>1</v>
      </c>
      <c r="I584" s="7">
        <v>1</v>
      </c>
      <c r="J584" s="7">
        <v>41</v>
      </c>
      <c r="K584" s="7">
        <v>78</v>
      </c>
      <c r="L584" s="7">
        <v>173</v>
      </c>
      <c r="M584" s="7">
        <f t="shared" si="58"/>
        <v>26.0616793076949</v>
      </c>
      <c r="N584" s="7">
        <v>10</v>
      </c>
      <c r="O584" s="7">
        <v>2</v>
      </c>
      <c r="P584" s="7">
        <v>0</v>
      </c>
      <c r="Q584" s="7">
        <v>0</v>
      </c>
      <c r="R584" s="7">
        <v>4</v>
      </c>
      <c r="S584" s="7">
        <v>1</v>
      </c>
      <c r="T584" s="7">
        <v>0</v>
      </c>
      <c r="U584" s="7" t="s">
        <v>22</v>
      </c>
      <c r="V584" s="7">
        <v>1</v>
      </c>
      <c r="W584" s="7">
        <v>0</v>
      </c>
      <c r="X584" s="7">
        <v>0</v>
      </c>
      <c r="Y584" s="7">
        <v>1</v>
      </c>
      <c r="Z584" s="7">
        <v>0</v>
      </c>
      <c r="AA584" s="7">
        <v>2</v>
      </c>
      <c r="AB584" s="7">
        <v>18</v>
      </c>
      <c r="AC584" s="7">
        <v>29</v>
      </c>
      <c r="AD584" s="7">
        <f t="shared" si="56"/>
        <v>36.25</v>
      </c>
      <c r="AE584" s="7">
        <v>28</v>
      </c>
      <c r="AF584" s="7">
        <f t="shared" si="57"/>
        <v>35</v>
      </c>
      <c r="AG584" s="7">
        <v>265</v>
      </c>
      <c r="AH584" s="7">
        <v>106</v>
      </c>
      <c r="AI584" s="7">
        <v>0.1</v>
      </c>
      <c r="AJ584" s="7">
        <v>0.5</v>
      </c>
      <c r="AK584" s="7" t="s">
        <v>43</v>
      </c>
      <c r="AL584" s="7">
        <v>2</v>
      </c>
      <c r="AM584" s="7">
        <v>96</v>
      </c>
      <c r="AN584" s="7">
        <v>87</v>
      </c>
      <c r="AO584" s="6"/>
      <c r="AP584" s="7">
        <f t="shared" si="59"/>
        <v>1.10344827586207</v>
      </c>
      <c r="AQ584" s="7">
        <v>1</v>
      </c>
      <c r="AR584" s="18"/>
      <c r="AS584" s="14"/>
      <c r="AT584" s="7" t="s">
        <v>222</v>
      </c>
      <c r="AU584" s="9">
        <v>313</v>
      </c>
      <c r="AV584" s="14"/>
      <c r="AW584" s="9">
        <v>323</v>
      </c>
      <c r="AX584" s="9">
        <v>272</v>
      </c>
      <c r="AY584" s="14"/>
      <c r="AZ584" s="14"/>
      <c r="BA584" s="7">
        <v>341</v>
      </c>
      <c r="BB584" s="14"/>
      <c r="BC584" s="14"/>
      <c r="BD584" s="14"/>
      <c r="BE584" s="14"/>
      <c r="BF584" s="14"/>
      <c r="BG584" s="14"/>
      <c r="BH584" s="14"/>
      <c r="BI584" s="42"/>
      <c r="BJ584" s="43"/>
      <c r="BK584" s="43"/>
      <c r="BL584" s="14"/>
      <c r="BO584" s="7">
        <v>596</v>
      </c>
      <c r="BP584" s="44">
        <v>2</v>
      </c>
    </row>
    <row r="585" spans="1:68">
      <c r="A585" s="6" t="s">
        <v>989</v>
      </c>
      <c r="B585" s="6" t="s">
        <v>988</v>
      </c>
      <c r="C585" s="7">
        <v>2</v>
      </c>
      <c r="D585" s="6"/>
      <c r="E585" s="6"/>
      <c r="F585" s="7">
        <v>1</v>
      </c>
      <c r="G585" s="7">
        <v>2</v>
      </c>
      <c r="H585" s="7">
        <v>1</v>
      </c>
      <c r="I585" s="7">
        <v>1</v>
      </c>
      <c r="J585" s="7">
        <v>55</v>
      </c>
      <c r="K585" s="7">
        <v>66</v>
      </c>
      <c r="L585" s="7">
        <v>170</v>
      </c>
      <c r="M585" s="7">
        <f t="shared" si="58"/>
        <v>22.8373702422145</v>
      </c>
      <c r="N585" s="7">
        <v>4</v>
      </c>
      <c r="O585" s="7">
        <v>1</v>
      </c>
      <c r="P585" s="7">
        <v>0</v>
      </c>
      <c r="Q585" s="7">
        <v>0</v>
      </c>
      <c r="R585" s="7">
        <v>3</v>
      </c>
      <c r="S585" s="7">
        <v>0</v>
      </c>
      <c r="T585" s="7">
        <v>1</v>
      </c>
      <c r="U585" s="7" t="s">
        <v>42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16</v>
      </c>
      <c r="AC585" s="7">
        <v>28</v>
      </c>
      <c r="AD585" s="7">
        <f t="shared" si="56"/>
        <v>35</v>
      </c>
      <c r="AE585" s="7">
        <v>29</v>
      </c>
      <c r="AF585" s="7">
        <f t="shared" si="57"/>
        <v>36.25</v>
      </c>
      <c r="AG585" s="7">
        <v>343</v>
      </c>
      <c r="AH585" s="7">
        <v>98</v>
      </c>
      <c r="AI585" s="7">
        <v>0.4</v>
      </c>
      <c r="AJ585" s="7">
        <v>7.4</v>
      </c>
      <c r="AK585" s="7" t="s">
        <v>47</v>
      </c>
      <c r="AL585" s="7" t="s">
        <v>47</v>
      </c>
      <c r="AM585" s="7">
        <v>90</v>
      </c>
      <c r="AN585" s="7">
        <v>90</v>
      </c>
      <c r="AO585" s="6"/>
      <c r="AP585" s="7">
        <f t="shared" si="59"/>
        <v>1</v>
      </c>
      <c r="AQ585" s="7">
        <v>1</v>
      </c>
      <c r="AR585" s="18"/>
      <c r="AS585" s="14"/>
      <c r="AT585" s="7" t="s">
        <v>222</v>
      </c>
      <c r="AU585" s="9">
        <v>373</v>
      </c>
      <c r="AV585" s="14"/>
      <c r="AW585" s="9">
        <v>388</v>
      </c>
      <c r="AX585" s="14"/>
      <c r="AY585" s="9">
        <v>310</v>
      </c>
      <c r="AZ585" s="14"/>
      <c r="BA585" s="14"/>
      <c r="BB585" s="7">
        <v>287</v>
      </c>
      <c r="BC585" s="7">
        <v>300</v>
      </c>
      <c r="BD585" s="7">
        <v>259</v>
      </c>
      <c r="BE585" s="7">
        <v>297</v>
      </c>
      <c r="BF585" s="7">
        <v>326</v>
      </c>
      <c r="BG585" s="7">
        <v>354</v>
      </c>
      <c r="BH585" s="7">
        <v>311</v>
      </c>
      <c r="BI585" s="42">
        <v>255</v>
      </c>
      <c r="BJ585" s="43"/>
      <c r="BK585" s="43"/>
      <c r="BL585" s="14"/>
      <c r="BO585" s="7">
        <v>657</v>
      </c>
      <c r="BP585" s="44">
        <v>2</v>
      </c>
    </row>
    <row r="586" spans="1:68">
      <c r="A586" s="6" t="s">
        <v>990</v>
      </c>
      <c r="B586" s="6" t="s">
        <v>988</v>
      </c>
      <c r="C586" s="7">
        <v>1</v>
      </c>
      <c r="D586" s="7">
        <v>13570103849</v>
      </c>
      <c r="E586" s="7" t="s">
        <v>111</v>
      </c>
      <c r="F586" s="7">
        <v>1</v>
      </c>
      <c r="G586" s="7">
        <v>1</v>
      </c>
      <c r="H586" s="7">
        <v>2</v>
      </c>
      <c r="I586" s="7">
        <v>1</v>
      </c>
      <c r="J586" s="7">
        <v>24</v>
      </c>
      <c r="K586" s="7">
        <v>102</v>
      </c>
      <c r="L586" s="7">
        <v>175</v>
      </c>
      <c r="M586" s="7">
        <f t="shared" si="58"/>
        <v>33.3061224489796</v>
      </c>
      <c r="N586" s="7">
        <v>1</v>
      </c>
      <c r="O586" s="7">
        <v>2</v>
      </c>
      <c r="P586" s="7">
        <v>1</v>
      </c>
      <c r="Q586" s="7">
        <v>1</v>
      </c>
      <c r="R586" s="7">
        <v>1</v>
      </c>
      <c r="S586" s="7">
        <v>0</v>
      </c>
      <c r="T586" s="7">
        <v>1</v>
      </c>
      <c r="U586" s="7" t="s">
        <v>991</v>
      </c>
      <c r="V586" s="7">
        <v>1</v>
      </c>
      <c r="W586" s="7">
        <v>0</v>
      </c>
      <c r="X586" s="7">
        <v>1</v>
      </c>
      <c r="Y586" s="7">
        <v>0</v>
      </c>
      <c r="Z586" s="7">
        <v>0</v>
      </c>
      <c r="AA586" s="7">
        <v>5</v>
      </c>
      <c r="AB586" s="7">
        <v>19</v>
      </c>
      <c r="AC586" s="7">
        <v>26</v>
      </c>
      <c r="AD586" s="7">
        <f t="shared" si="56"/>
        <v>32.5</v>
      </c>
      <c r="AE586" s="7">
        <v>26</v>
      </c>
      <c r="AF586" s="7">
        <f t="shared" si="57"/>
        <v>32.5</v>
      </c>
      <c r="AG586" s="7">
        <v>519</v>
      </c>
      <c r="AH586" s="7">
        <v>98</v>
      </c>
      <c r="AI586" s="7">
        <v>7.4</v>
      </c>
      <c r="AJ586" s="7">
        <v>18</v>
      </c>
      <c r="AK586" s="7" t="s">
        <v>133</v>
      </c>
      <c r="AL586" s="7" t="s">
        <v>133</v>
      </c>
      <c r="AM586" s="7">
        <v>7</v>
      </c>
      <c r="AN586" s="7">
        <v>90</v>
      </c>
      <c r="AO586" s="6"/>
      <c r="AP586" s="7">
        <f t="shared" si="59"/>
        <v>0.0777777777777778</v>
      </c>
      <c r="AQ586" s="7">
        <v>0.78</v>
      </c>
      <c r="AR586" s="21"/>
      <c r="AS586" s="14"/>
      <c r="AT586" s="7" t="s">
        <v>222</v>
      </c>
      <c r="AU586" s="9" t="s">
        <v>42</v>
      </c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42"/>
      <c r="BJ586" s="43"/>
      <c r="BK586" s="43"/>
      <c r="BL586" s="6"/>
      <c r="BO586" s="7">
        <v>576</v>
      </c>
      <c r="BP586" s="44">
        <v>2</v>
      </c>
    </row>
    <row r="587" spans="1:68">
      <c r="A587" s="6" t="s">
        <v>992</v>
      </c>
      <c r="B587" s="6" t="s">
        <v>988</v>
      </c>
      <c r="C587" s="7">
        <v>1</v>
      </c>
      <c r="D587" s="7">
        <v>13560013238</v>
      </c>
      <c r="E587" s="7" t="s">
        <v>164</v>
      </c>
      <c r="F587" s="7">
        <v>2</v>
      </c>
      <c r="G587" s="7">
        <v>1</v>
      </c>
      <c r="H587" s="7">
        <v>2</v>
      </c>
      <c r="I587" s="7">
        <v>1</v>
      </c>
      <c r="J587" s="7">
        <v>24</v>
      </c>
      <c r="K587" s="7">
        <v>75</v>
      </c>
      <c r="L587" s="7">
        <v>172</v>
      </c>
      <c r="M587" s="7">
        <f t="shared" si="58"/>
        <v>25.3515413737155</v>
      </c>
      <c r="N587" s="7">
        <v>1</v>
      </c>
      <c r="O587" s="7">
        <v>1</v>
      </c>
      <c r="P587" s="7">
        <v>1</v>
      </c>
      <c r="Q587" s="7">
        <v>1</v>
      </c>
      <c r="R587" s="7">
        <v>2</v>
      </c>
      <c r="S587" s="7">
        <v>0</v>
      </c>
      <c r="T587" s="6"/>
      <c r="U587" s="7" t="s">
        <v>993</v>
      </c>
      <c r="V587" s="7">
        <v>1</v>
      </c>
      <c r="W587" s="7">
        <v>1</v>
      </c>
      <c r="X587" s="7">
        <v>0</v>
      </c>
      <c r="Y587" s="7">
        <v>0</v>
      </c>
      <c r="Z587" s="7">
        <v>0</v>
      </c>
      <c r="AA587" s="7">
        <v>4</v>
      </c>
      <c r="AB587" s="7">
        <v>18</v>
      </c>
      <c r="AC587" s="6">
        <v>28</v>
      </c>
      <c r="AD587" s="7">
        <f t="shared" si="56"/>
        <v>35</v>
      </c>
      <c r="AE587" s="7">
        <v>33</v>
      </c>
      <c r="AF587" s="7">
        <f t="shared" si="57"/>
        <v>41.25</v>
      </c>
      <c r="AG587" s="7">
        <v>656</v>
      </c>
      <c r="AH587" s="7">
        <v>125</v>
      </c>
      <c r="AI587" s="7">
        <v>9.4</v>
      </c>
      <c r="AJ587" s="7">
        <v>18</v>
      </c>
      <c r="AK587" s="7" t="s">
        <v>816</v>
      </c>
      <c r="AL587" s="7" t="s">
        <v>816</v>
      </c>
      <c r="AM587" s="7">
        <v>40</v>
      </c>
      <c r="AN587" s="7">
        <v>90</v>
      </c>
      <c r="AO587" s="7">
        <v>9.11</v>
      </c>
      <c r="AP587" s="7">
        <f t="shared" si="59"/>
        <v>0.444444444444444</v>
      </c>
      <c r="AQ587" s="7">
        <v>0.44</v>
      </c>
      <c r="AR587" s="18"/>
      <c r="AS587" s="14"/>
      <c r="AT587" s="7" t="s">
        <v>222</v>
      </c>
      <c r="AU587" s="9">
        <v>697</v>
      </c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42"/>
      <c r="BJ587" s="43"/>
      <c r="BK587" s="43"/>
      <c r="BL587" s="14"/>
      <c r="BO587" s="7">
        <v>193</v>
      </c>
      <c r="BP587" s="44">
        <v>1</v>
      </c>
    </row>
    <row r="588" spans="1:68">
      <c r="A588" s="6" t="s">
        <v>994</v>
      </c>
      <c r="B588" s="6" t="s">
        <v>995</v>
      </c>
      <c r="C588" s="7">
        <v>2</v>
      </c>
      <c r="D588" s="6"/>
      <c r="E588" s="6"/>
      <c r="F588" s="7">
        <v>1</v>
      </c>
      <c r="G588" s="7">
        <v>1</v>
      </c>
      <c r="H588" s="7">
        <v>1</v>
      </c>
      <c r="I588" s="7">
        <v>1</v>
      </c>
      <c r="J588" s="7">
        <v>35</v>
      </c>
      <c r="K588" s="7">
        <v>65</v>
      </c>
      <c r="L588" s="7">
        <v>166</v>
      </c>
      <c r="M588" s="7">
        <f t="shared" si="58"/>
        <v>23.5883292204964</v>
      </c>
      <c r="N588" s="7">
        <v>3</v>
      </c>
      <c r="O588" s="7">
        <v>2</v>
      </c>
      <c r="P588" s="7">
        <v>0</v>
      </c>
      <c r="Q588" s="7">
        <v>0</v>
      </c>
      <c r="R588" s="7">
        <v>2</v>
      </c>
      <c r="S588" s="7">
        <v>0</v>
      </c>
      <c r="T588" s="7">
        <v>0</v>
      </c>
      <c r="U588" s="7" t="s">
        <v>276</v>
      </c>
      <c r="V588" s="7">
        <v>0</v>
      </c>
      <c r="W588" s="7">
        <v>1</v>
      </c>
      <c r="X588" s="7">
        <v>0</v>
      </c>
      <c r="Y588" s="7">
        <v>1</v>
      </c>
      <c r="Z588" s="7">
        <v>0</v>
      </c>
      <c r="AA588" s="7">
        <v>0</v>
      </c>
      <c r="AB588" s="7">
        <v>14</v>
      </c>
      <c r="AC588" s="7">
        <v>42</v>
      </c>
      <c r="AD588" s="7">
        <f t="shared" si="56"/>
        <v>52.5</v>
      </c>
      <c r="AE588" s="7">
        <v>37</v>
      </c>
      <c r="AF588" s="7">
        <f t="shared" si="57"/>
        <v>46.25</v>
      </c>
      <c r="AG588" s="7">
        <v>338</v>
      </c>
      <c r="AH588" s="7">
        <v>83</v>
      </c>
      <c r="AI588" s="7">
        <v>1.4</v>
      </c>
      <c r="AJ588" s="7">
        <v>22</v>
      </c>
      <c r="AK588" s="7" t="s">
        <v>47</v>
      </c>
      <c r="AL588" s="7" t="s">
        <v>47</v>
      </c>
      <c r="AM588" s="7">
        <v>96</v>
      </c>
      <c r="AN588" s="7">
        <v>96</v>
      </c>
      <c r="AO588" s="14"/>
      <c r="AP588" s="7">
        <f t="shared" si="59"/>
        <v>1</v>
      </c>
      <c r="AQ588" s="7">
        <v>1</v>
      </c>
      <c r="AR588" s="18"/>
      <c r="AS588" s="14"/>
      <c r="AT588" s="7" t="s">
        <v>222</v>
      </c>
      <c r="AU588" s="9">
        <v>224</v>
      </c>
      <c r="AV588" s="9">
        <v>379</v>
      </c>
      <c r="AW588" s="14"/>
      <c r="AX588" s="9">
        <v>495</v>
      </c>
      <c r="AY588" s="9">
        <v>528</v>
      </c>
      <c r="AZ588" s="9">
        <v>295</v>
      </c>
      <c r="BA588" s="14"/>
      <c r="BB588" s="7">
        <v>343</v>
      </c>
      <c r="BC588" s="14"/>
      <c r="BD588" s="7">
        <v>368</v>
      </c>
      <c r="BE588" s="14"/>
      <c r="BF588" s="7">
        <v>387</v>
      </c>
      <c r="BG588" s="7">
        <v>542</v>
      </c>
      <c r="BH588" s="7">
        <v>407</v>
      </c>
      <c r="BI588" s="42"/>
      <c r="BJ588" s="43"/>
      <c r="BK588" s="43"/>
      <c r="BL588" s="14"/>
      <c r="BO588" s="7">
        <v>326</v>
      </c>
      <c r="BP588" s="44">
        <v>2</v>
      </c>
    </row>
    <row r="589" spans="1:68">
      <c r="A589" s="6" t="s">
        <v>996</v>
      </c>
      <c r="B589" s="6" t="s">
        <v>995</v>
      </c>
      <c r="C589" s="7">
        <v>1</v>
      </c>
      <c r="D589" s="7">
        <v>13710816258</v>
      </c>
      <c r="E589" s="7" t="s">
        <v>479</v>
      </c>
      <c r="F589" s="7">
        <v>2</v>
      </c>
      <c r="G589" s="7">
        <v>2</v>
      </c>
      <c r="H589" s="7">
        <v>1</v>
      </c>
      <c r="I589" s="7">
        <v>1</v>
      </c>
      <c r="J589" s="7">
        <v>51</v>
      </c>
      <c r="K589" s="7">
        <v>68</v>
      </c>
      <c r="L589" s="7">
        <v>170</v>
      </c>
      <c r="M589" s="7">
        <f t="shared" si="58"/>
        <v>23.5294117647059</v>
      </c>
      <c r="N589" s="7">
        <v>1</v>
      </c>
      <c r="O589" s="7">
        <v>1</v>
      </c>
      <c r="P589" s="7">
        <v>1</v>
      </c>
      <c r="Q589" s="7">
        <v>1</v>
      </c>
      <c r="R589" s="7">
        <v>4</v>
      </c>
      <c r="S589" s="7">
        <v>0</v>
      </c>
      <c r="T589" s="7">
        <v>1</v>
      </c>
      <c r="U589" s="7" t="s">
        <v>42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8</v>
      </c>
      <c r="AB589" s="7">
        <v>14</v>
      </c>
      <c r="AC589" s="7">
        <v>30</v>
      </c>
      <c r="AD589" s="7">
        <f t="shared" si="56"/>
        <v>37.5</v>
      </c>
      <c r="AE589" s="7">
        <v>23</v>
      </c>
      <c r="AF589" s="7">
        <f t="shared" si="57"/>
        <v>28.75</v>
      </c>
      <c r="AG589" s="7">
        <v>858</v>
      </c>
      <c r="AH589" s="7">
        <v>135</v>
      </c>
      <c r="AI589" s="7">
        <v>56.8</v>
      </c>
      <c r="AJ589" s="7">
        <v>37</v>
      </c>
      <c r="AK589" s="7" t="s">
        <v>47</v>
      </c>
      <c r="AL589" s="7" t="s">
        <v>47</v>
      </c>
      <c r="AM589" s="7">
        <v>87</v>
      </c>
      <c r="AN589" s="7">
        <v>90</v>
      </c>
      <c r="AO589" s="7">
        <v>10.9</v>
      </c>
      <c r="AP589" s="7">
        <f t="shared" si="59"/>
        <v>0.966666666666667</v>
      </c>
      <c r="AQ589" s="7">
        <v>0.97</v>
      </c>
      <c r="AR589" s="18"/>
      <c r="AS589" s="14"/>
      <c r="AT589" s="7" t="s">
        <v>222</v>
      </c>
      <c r="AU589" s="14"/>
      <c r="AV589" s="14"/>
      <c r="AW589" s="9">
        <v>862</v>
      </c>
      <c r="AX589" s="9">
        <v>496</v>
      </c>
      <c r="AY589" s="9">
        <v>491</v>
      </c>
      <c r="AZ589" s="14"/>
      <c r="BA589" s="7">
        <v>585</v>
      </c>
      <c r="BB589" s="7">
        <v>330</v>
      </c>
      <c r="BC589" s="7">
        <v>181</v>
      </c>
      <c r="BD589" s="7">
        <v>127</v>
      </c>
      <c r="BE589" s="7">
        <v>224</v>
      </c>
      <c r="BF589" s="14"/>
      <c r="BG589" s="14"/>
      <c r="BH589" s="7">
        <v>238</v>
      </c>
      <c r="BI589" s="42">
        <v>219</v>
      </c>
      <c r="BJ589" s="43"/>
      <c r="BK589" s="43"/>
      <c r="BL589" s="14"/>
      <c r="BP589" s="44"/>
    </row>
    <row r="590" spans="1:64">
      <c r="A590" s="6" t="s">
        <v>997</v>
      </c>
      <c r="B590" s="6" t="s">
        <v>995</v>
      </c>
      <c r="C590" s="7">
        <v>2</v>
      </c>
      <c r="D590" s="6"/>
      <c r="E590" s="6"/>
      <c r="F590" s="7">
        <v>1</v>
      </c>
      <c r="G590" s="7">
        <v>1</v>
      </c>
      <c r="H590" s="7">
        <v>1</v>
      </c>
      <c r="I590" s="7">
        <v>1</v>
      </c>
      <c r="J590" s="7">
        <v>54</v>
      </c>
      <c r="K590" s="7">
        <v>74</v>
      </c>
      <c r="L590" s="7">
        <v>172</v>
      </c>
      <c r="M590" s="7">
        <f t="shared" si="58"/>
        <v>25.013520822066</v>
      </c>
      <c r="N590" s="7">
        <v>10</v>
      </c>
      <c r="O590" s="7">
        <v>1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 t="s">
        <v>88</v>
      </c>
      <c r="V590" s="7">
        <v>1</v>
      </c>
      <c r="W590" s="7">
        <v>1</v>
      </c>
      <c r="X590" s="7">
        <v>0</v>
      </c>
      <c r="Y590" s="7">
        <v>1</v>
      </c>
      <c r="Z590" s="7">
        <v>0</v>
      </c>
      <c r="AA590" s="7">
        <v>0</v>
      </c>
      <c r="AB590" s="7">
        <v>24</v>
      </c>
      <c r="AC590" s="7">
        <v>31</v>
      </c>
      <c r="AD590" s="7">
        <f t="shared" si="56"/>
        <v>38.75</v>
      </c>
      <c r="AE590" s="7">
        <v>28</v>
      </c>
      <c r="AF590" s="7">
        <f t="shared" si="57"/>
        <v>35</v>
      </c>
      <c r="AG590" s="7">
        <v>464</v>
      </c>
      <c r="AH590" s="7">
        <v>164</v>
      </c>
      <c r="AI590" s="7">
        <v>11.9</v>
      </c>
      <c r="AJ590" s="7">
        <v>27</v>
      </c>
      <c r="AK590" s="7" t="s">
        <v>47</v>
      </c>
      <c r="AL590" s="7" t="s">
        <v>47</v>
      </c>
      <c r="AM590" s="7">
        <v>64</v>
      </c>
      <c r="AN590" s="7">
        <v>88</v>
      </c>
      <c r="AO590" s="6"/>
      <c r="AP590" s="7">
        <f t="shared" si="59"/>
        <v>0.727272727272727</v>
      </c>
      <c r="AQ590" s="7">
        <v>0.73</v>
      </c>
      <c r="AR590" s="21"/>
      <c r="AS590" s="14"/>
      <c r="AT590" s="7" t="s">
        <v>222</v>
      </c>
      <c r="AU590" s="6"/>
      <c r="AV590" s="9">
        <v>440</v>
      </c>
      <c r="AW590" s="9">
        <v>375</v>
      </c>
      <c r="AX590" s="6"/>
      <c r="AY590" s="6"/>
      <c r="AZ590" s="9">
        <v>400</v>
      </c>
      <c r="BA590" s="6"/>
      <c r="BB590" s="6"/>
      <c r="BC590" s="6"/>
      <c r="BD590" s="7">
        <v>222</v>
      </c>
      <c r="BE590" s="6"/>
      <c r="BF590" s="6"/>
      <c r="BG590" s="6"/>
      <c r="BH590" s="6"/>
      <c r="BI590" s="42"/>
      <c r="BJ590" s="43"/>
      <c r="BK590" s="43"/>
      <c r="BL590" s="6"/>
    </row>
    <row r="591" spans="1:68">
      <c r="A591" s="6" t="s">
        <v>998</v>
      </c>
      <c r="B591" s="6" t="s">
        <v>995</v>
      </c>
      <c r="C591" s="7">
        <v>1</v>
      </c>
      <c r="D591" s="7">
        <v>13660986069</v>
      </c>
      <c r="E591" s="7" t="s">
        <v>479</v>
      </c>
      <c r="F591" s="7">
        <v>1</v>
      </c>
      <c r="G591" s="7">
        <v>2</v>
      </c>
      <c r="H591" s="7">
        <v>1</v>
      </c>
      <c r="I591" s="7">
        <v>1</v>
      </c>
      <c r="J591" s="7">
        <v>42</v>
      </c>
      <c r="K591" s="7">
        <v>60</v>
      </c>
      <c r="L591" s="7">
        <v>168</v>
      </c>
      <c r="M591" s="7">
        <f t="shared" si="58"/>
        <v>21.2585034013605</v>
      </c>
      <c r="N591" s="7">
        <v>3</v>
      </c>
      <c r="O591" s="7">
        <v>2</v>
      </c>
      <c r="P591" s="7">
        <v>4</v>
      </c>
      <c r="Q591" s="7">
        <v>4</v>
      </c>
      <c r="R591" s="7">
        <v>2</v>
      </c>
      <c r="S591" s="7">
        <v>0</v>
      </c>
      <c r="T591" s="7">
        <v>1</v>
      </c>
      <c r="U591" s="7" t="s">
        <v>22</v>
      </c>
      <c r="V591" s="7">
        <v>1</v>
      </c>
      <c r="W591" s="7">
        <v>0</v>
      </c>
      <c r="X591" s="7">
        <v>0</v>
      </c>
      <c r="Y591" s="7">
        <v>1</v>
      </c>
      <c r="Z591" s="7">
        <v>0</v>
      </c>
      <c r="AA591" s="7">
        <v>4</v>
      </c>
      <c r="AB591" s="7">
        <v>15</v>
      </c>
      <c r="AC591" s="7">
        <v>35</v>
      </c>
      <c r="AD591" s="7">
        <f t="shared" si="56"/>
        <v>43.75</v>
      </c>
      <c r="AE591" s="7">
        <v>35</v>
      </c>
      <c r="AF591" s="7">
        <f t="shared" si="57"/>
        <v>43.75</v>
      </c>
      <c r="AG591" s="7">
        <v>608</v>
      </c>
      <c r="AH591" s="7">
        <v>109</v>
      </c>
      <c r="AI591" s="7">
        <v>49.5</v>
      </c>
      <c r="AJ591" s="6"/>
      <c r="AK591" s="7" t="s">
        <v>42</v>
      </c>
      <c r="AL591" s="7" t="s">
        <v>42</v>
      </c>
      <c r="AM591" s="6"/>
      <c r="AN591" s="6"/>
      <c r="AO591" s="15"/>
      <c r="AP591" s="6"/>
      <c r="AQ591" s="6"/>
      <c r="AR591" s="18"/>
      <c r="AS591" s="14"/>
      <c r="AT591" s="7" t="s">
        <v>222</v>
      </c>
      <c r="AU591" s="9">
        <v>608</v>
      </c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42"/>
      <c r="BJ591" s="43"/>
      <c r="BK591" s="43"/>
      <c r="BL591" s="14"/>
      <c r="BP591" s="44"/>
    </row>
    <row r="592" spans="1:68">
      <c r="A592" s="6" t="s">
        <v>999</v>
      </c>
      <c r="B592" s="6" t="s">
        <v>1000</v>
      </c>
      <c r="C592" s="7">
        <v>2</v>
      </c>
      <c r="D592" s="6"/>
      <c r="E592" s="6"/>
      <c r="F592" s="7">
        <v>1</v>
      </c>
      <c r="G592" s="7">
        <v>1</v>
      </c>
      <c r="H592" s="7">
        <v>2</v>
      </c>
      <c r="I592" s="7">
        <v>0</v>
      </c>
      <c r="J592" s="7">
        <v>19</v>
      </c>
      <c r="K592" s="7">
        <v>60</v>
      </c>
      <c r="L592" s="7">
        <v>173</v>
      </c>
      <c r="M592" s="7">
        <f t="shared" si="58"/>
        <v>20.0474456213038</v>
      </c>
      <c r="N592" s="7">
        <v>1</v>
      </c>
      <c r="O592" s="7">
        <v>2</v>
      </c>
      <c r="P592" s="7">
        <v>1</v>
      </c>
      <c r="Q592" s="7">
        <v>1</v>
      </c>
      <c r="R592" s="7">
        <v>3</v>
      </c>
      <c r="S592" s="7">
        <v>0</v>
      </c>
      <c r="T592" s="7">
        <v>0</v>
      </c>
      <c r="U592" s="7" t="s">
        <v>42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3</v>
      </c>
      <c r="AB592" s="7">
        <v>18</v>
      </c>
      <c r="AC592" s="7">
        <v>22</v>
      </c>
      <c r="AD592" s="7">
        <f t="shared" si="56"/>
        <v>27.5</v>
      </c>
      <c r="AE592" s="7">
        <v>27</v>
      </c>
      <c r="AF592" s="7">
        <f t="shared" si="57"/>
        <v>33.75</v>
      </c>
      <c r="AG592" s="7">
        <v>584</v>
      </c>
      <c r="AH592" s="7">
        <v>114</v>
      </c>
      <c r="AI592" s="7">
        <v>0</v>
      </c>
      <c r="AJ592" s="7">
        <v>0.5</v>
      </c>
      <c r="AK592" s="7" t="s">
        <v>47</v>
      </c>
      <c r="AL592" s="7" t="s">
        <v>47</v>
      </c>
      <c r="AM592" s="7">
        <v>90</v>
      </c>
      <c r="AN592" s="7">
        <v>99</v>
      </c>
      <c r="AO592" s="6"/>
      <c r="AP592" s="7">
        <f t="shared" ref="AP592:AP623" si="60">AM592/AN592</f>
        <v>0.909090909090909</v>
      </c>
      <c r="AQ592" s="7">
        <v>0.91</v>
      </c>
      <c r="AR592" s="18"/>
      <c r="AS592" s="14"/>
      <c r="AT592" s="7" t="s">
        <v>222</v>
      </c>
      <c r="AU592" s="9">
        <v>304</v>
      </c>
      <c r="AV592" s="9">
        <v>349</v>
      </c>
      <c r="AW592" s="14"/>
      <c r="AX592" s="9">
        <v>335</v>
      </c>
      <c r="AY592" s="9">
        <v>285</v>
      </c>
      <c r="AZ592" s="14"/>
      <c r="BA592" s="14"/>
      <c r="BB592" s="7">
        <v>312</v>
      </c>
      <c r="BC592" s="14"/>
      <c r="BD592" s="7">
        <v>336</v>
      </c>
      <c r="BE592" s="14"/>
      <c r="BF592" s="14"/>
      <c r="BG592" s="14"/>
      <c r="BH592" s="14"/>
      <c r="BI592" s="42">
        <v>401</v>
      </c>
      <c r="BJ592" s="43"/>
      <c r="BK592" s="43"/>
      <c r="BL592" s="14"/>
      <c r="BO592" s="7">
        <v>209</v>
      </c>
      <c r="BP592" s="7">
        <v>1</v>
      </c>
    </row>
    <row r="593" spans="1:68">
      <c r="A593" s="6" t="s">
        <v>1001</v>
      </c>
      <c r="B593" s="6" t="s">
        <v>1000</v>
      </c>
      <c r="C593" s="7">
        <v>2</v>
      </c>
      <c r="D593" s="14"/>
      <c r="E593" s="14"/>
      <c r="F593" s="7">
        <v>1</v>
      </c>
      <c r="G593" s="7">
        <v>1</v>
      </c>
      <c r="H593" s="7">
        <v>1</v>
      </c>
      <c r="I593" s="7">
        <v>1</v>
      </c>
      <c r="J593" s="7">
        <v>37</v>
      </c>
      <c r="K593" s="7">
        <v>65</v>
      </c>
      <c r="L593" s="7">
        <v>171</v>
      </c>
      <c r="M593" s="7">
        <f t="shared" si="58"/>
        <v>22.2290619335864</v>
      </c>
      <c r="N593" s="7">
        <v>5</v>
      </c>
      <c r="O593" s="7">
        <v>2</v>
      </c>
      <c r="P593" s="7">
        <v>0</v>
      </c>
      <c r="Q593" s="7">
        <v>0</v>
      </c>
      <c r="R593" s="7">
        <v>2</v>
      </c>
      <c r="S593" s="7">
        <v>0</v>
      </c>
      <c r="T593" s="7">
        <v>0</v>
      </c>
      <c r="U593" s="7" t="s">
        <v>22</v>
      </c>
      <c r="V593" s="7">
        <v>0</v>
      </c>
      <c r="W593" s="7">
        <v>0</v>
      </c>
      <c r="X593" s="7">
        <v>0</v>
      </c>
      <c r="Y593" s="7">
        <v>1</v>
      </c>
      <c r="Z593" s="7">
        <v>0</v>
      </c>
      <c r="AA593" s="7">
        <v>0</v>
      </c>
      <c r="AB593" s="7">
        <v>16</v>
      </c>
      <c r="AC593" s="7">
        <v>31</v>
      </c>
      <c r="AD593" s="7">
        <f t="shared" si="56"/>
        <v>38.75</v>
      </c>
      <c r="AE593" s="7">
        <v>36</v>
      </c>
      <c r="AF593" s="7">
        <f t="shared" si="57"/>
        <v>45</v>
      </c>
      <c r="AG593" s="7">
        <v>347</v>
      </c>
      <c r="AH593" s="7">
        <v>131</v>
      </c>
      <c r="AI593" s="7">
        <v>0.8</v>
      </c>
      <c r="AJ593" s="7">
        <v>11</v>
      </c>
      <c r="AK593" s="7" t="s">
        <v>47</v>
      </c>
      <c r="AL593" s="7" t="s">
        <v>47</v>
      </c>
      <c r="AM593" s="7">
        <v>96</v>
      </c>
      <c r="AN593" s="7">
        <v>110</v>
      </c>
      <c r="AO593" s="14"/>
      <c r="AP593" s="7">
        <f t="shared" si="60"/>
        <v>0.872727272727273</v>
      </c>
      <c r="AQ593" s="7">
        <v>0.87</v>
      </c>
      <c r="AR593" s="18"/>
      <c r="AS593" s="14"/>
      <c r="AT593" s="7" t="s">
        <v>222</v>
      </c>
      <c r="AU593" s="9">
        <v>466</v>
      </c>
      <c r="AV593" s="14"/>
      <c r="AW593" s="14"/>
      <c r="AX593" s="9">
        <v>339</v>
      </c>
      <c r="AY593" s="9">
        <v>434</v>
      </c>
      <c r="AZ593" s="14"/>
      <c r="BA593" s="14"/>
      <c r="BB593" s="14"/>
      <c r="BC593" s="14"/>
      <c r="BD593" s="14"/>
      <c r="BE593" s="14"/>
      <c r="BF593" s="14"/>
      <c r="BG593" s="14"/>
      <c r="BH593" s="14"/>
      <c r="BI593" s="42"/>
      <c r="BJ593" s="43"/>
      <c r="BK593" s="43"/>
      <c r="BL593" s="14"/>
      <c r="BO593" s="7">
        <v>397</v>
      </c>
      <c r="BP593" s="44">
        <v>2</v>
      </c>
    </row>
    <row r="594" spans="1:68">
      <c r="A594" s="6" t="s">
        <v>1002</v>
      </c>
      <c r="B594" s="6" t="s">
        <v>1000</v>
      </c>
      <c r="C594" s="7">
        <v>2</v>
      </c>
      <c r="D594" s="6"/>
      <c r="E594" s="6"/>
      <c r="F594" s="7">
        <v>1</v>
      </c>
      <c r="G594" s="7">
        <v>1</v>
      </c>
      <c r="H594" s="7">
        <v>1</v>
      </c>
      <c r="I594" s="7">
        <v>1</v>
      </c>
      <c r="J594" s="7">
        <v>31</v>
      </c>
      <c r="K594" s="7">
        <v>83</v>
      </c>
      <c r="L594" s="7">
        <v>175</v>
      </c>
      <c r="M594" s="7">
        <f t="shared" si="58"/>
        <v>27.1020408163265</v>
      </c>
      <c r="N594" s="7">
        <v>6</v>
      </c>
      <c r="O594" s="7">
        <v>2</v>
      </c>
      <c r="P594" s="7">
        <v>0</v>
      </c>
      <c r="Q594" s="7">
        <v>0</v>
      </c>
      <c r="R594" s="7">
        <v>1</v>
      </c>
      <c r="S594" s="7">
        <v>0</v>
      </c>
      <c r="T594" s="7">
        <v>0</v>
      </c>
      <c r="U594" s="7" t="s">
        <v>42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20</v>
      </c>
      <c r="AC594" s="7">
        <v>25</v>
      </c>
      <c r="AD594" s="7">
        <f t="shared" si="56"/>
        <v>31.25</v>
      </c>
      <c r="AE594" s="7">
        <v>27</v>
      </c>
      <c r="AF594" s="7">
        <f t="shared" si="57"/>
        <v>33.75</v>
      </c>
      <c r="AG594" s="7">
        <v>508</v>
      </c>
      <c r="AH594" s="7">
        <v>106</v>
      </c>
      <c r="AI594" s="7">
        <v>1.1</v>
      </c>
      <c r="AJ594" s="7">
        <v>0.5</v>
      </c>
      <c r="AK594" s="7" t="s">
        <v>43</v>
      </c>
      <c r="AL594" s="7">
        <v>2</v>
      </c>
      <c r="AM594" s="7">
        <v>30</v>
      </c>
      <c r="AN594" s="7">
        <v>80</v>
      </c>
      <c r="AO594" s="6"/>
      <c r="AP594" s="7">
        <f t="shared" si="60"/>
        <v>0.375</v>
      </c>
      <c r="AQ594" s="7">
        <v>0.38</v>
      </c>
      <c r="AR594" s="18"/>
      <c r="AS594" s="6"/>
      <c r="AT594" s="7" t="s">
        <v>222</v>
      </c>
      <c r="AU594" s="14"/>
      <c r="AV594" s="14"/>
      <c r="AW594" s="9">
        <v>596</v>
      </c>
      <c r="AX594" s="14"/>
      <c r="AY594" s="9">
        <v>385</v>
      </c>
      <c r="AZ594" s="14"/>
      <c r="BA594" s="14"/>
      <c r="BB594" s="7">
        <v>458</v>
      </c>
      <c r="BC594" s="14"/>
      <c r="BD594" s="7">
        <v>454</v>
      </c>
      <c r="BE594" s="14"/>
      <c r="BF594" s="7">
        <v>345</v>
      </c>
      <c r="BG594" s="14"/>
      <c r="BH594" s="14"/>
      <c r="BI594" s="42"/>
      <c r="BJ594" s="43"/>
      <c r="BK594" s="43"/>
      <c r="BL594" s="14"/>
      <c r="BP594" s="44"/>
    </row>
    <row r="595" spans="1:68">
      <c r="A595" s="6" t="s">
        <v>1003</v>
      </c>
      <c r="B595" s="6" t="s">
        <v>1004</v>
      </c>
      <c r="C595" s="7">
        <v>1</v>
      </c>
      <c r="D595" s="7">
        <v>15919633247</v>
      </c>
      <c r="E595" s="7" t="s">
        <v>474</v>
      </c>
      <c r="F595" s="7">
        <v>1</v>
      </c>
      <c r="G595" s="7">
        <v>1</v>
      </c>
      <c r="H595" s="7">
        <v>1</v>
      </c>
      <c r="I595" s="7">
        <v>1</v>
      </c>
      <c r="J595" s="7">
        <v>74</v>
      </c>
      <c r="K595" s="7">
        <v>72</v>
      </c>
      <c r="L595" s="7">
        <v>148</v>
      </c>
      <c r="M595" s="7">
        <f t="shared" si="58"/>
        <v>32.8707085463842</v>
      </c>
      <c r="N595" s="7">
        <v>1</v>
      </c>
      <c r="O595" s="7">
        <v>1</v>
      </c>
      <c r="P595" s="7">
        <v>4</v>
      </c>
      <c r="Q595" s="7">
        <v>4</v>
      </c>
      <c r="R595" s="7">
        <v>0</v>
      </c>
      <c r="S595" s="7">
        <v>0</v>
      </c>
      <c r="T595" s="7">
        <v>0</v>
      </c>
      <c r="U595" s="7" t="s">
        <v>1005</v>
      </c>
      <c r="V595" s="7">
        <v>1</v>
      </c>
      <c r="W595" s="7">
        <v>1</v>
      </c>
      <c r="X595" s="7">
        <v>1</v>
      </c>
      <c r="Y595" s="7">
        <v>1</v>
      </c>
      <c r="Z595" s="7">
        <v>1</v>
      </c>
      <c r="AA595" s="7">
        <v>5</v>
      </c>
      <c r="AB595" s="7">
        <v>24</v>
      </c>
      <c r="AC595" s="7">
        <v>34</v>
      </c>
      <c r="AD595" s="7">
        <f t="shared" si="56"/>
        <v>42.5</v>
      </c>
      <c r="AE595" s="7">
        <v>24</v>
      </c>
      <c r="AF595" s="7">
        <f t="shared" si="57"/>
        <v>30</v>
      </c>
      <c r="AG595" s="7">
        <v>424</v>
      </c>
      <c r="AH595" s="7">
        <v>125</v>
      </c>
      <c r="AI595" s="7">
        <v>81.6</v>
      </c>
      <c r="AJ595" s="7">
        <v>91</v>
      </c>
      <c r="AK595" s="7" t="s">
        <v>1006</v>
      </c>
      <c r="AL595" s="7">
        <v>2</v>
      </c>
      <c r="AM595" s="7">
        <v>14</v>
      </c>
      <c r="AN595" s="7">
        <v>90</v>
      </c>
      <c r="AO595" s="6"/>
      <c r="AP595" s="7">
        <f t="shared" si="60"/>
        <v>0.155555555555556</v>
      </c>
      <c r="AQ595" s="7">
        <v>0.16</v>
      </c>
      <c r="AR595" s="18"/>
      <c r="AS595" s="14"/>
      <c r="AT595" s="7" t="s">
        <v>222</v>
      </c>
      <c r="AU595" s="9">
        <v>657</v>
      </c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42"/>
      <c r="BJ595" s="43"/>
      <c r="BK595" s="43"/>
      <c r="BL595" s="14"/>
      <c r="BP595" s="44"/>
    </row>
    <row r="596" spans="1:68">
      <c r="A596" s="6" t="s">
        <v>1007</v>
      </c>
      <c r="B596" s="6" t="s">
        <v>1008</v>
      </c>
      <c r="C596" s="7">
        <v>1</v>
      </c>
      <c r="D596" s="7">
        <v>13535279578</v>
      </c>
      <c r="E596" s="7" t="s">
        <v>164</v>
      </c>
      <c r="F596" s="7">
        <v>1</v>
      </c>
      <c r="G596" s="7">
        <v>1</v>
      </c>
      <c r="H596" s="7">
        <v>1</v>
      </c>
      <c r="I596" s="7">
        <v>1</v>
      </c>
      <c r="J596" s="7">
        <v>30</v>
      </c>
      <c r="K596" s="7">
        <v>74</v>
      </c>
      <c r="L596" s="7">
        <v>173</v>
      </c>
      <c r="M596" s="7">
        <f t="shared" si="58"/>
        <v>24.7251829329413</v>
      </c>
      <c r="N596" s="7">
        <v>1</v>
      </c>
      <c r="O596" s="7">
        <v>2</v>
      </c>
      <c r="P596" s="7">
        <v>1</v>
      </c>
      <c r="Q596" s="7">
        <v>1</v>
      </c>
      <c r="R596" s="7">
        <v>1</v>
      </c>
      <c r="S596" s="7">
        <v>0</v>
      </c>
      <c r="T596" s="7">
        <v>0</v>
      </c>
      <c r="U596" s="7" t="s">
        <v>93</v>
      </c>
      <c r="V596" s="7">
        <v>1</v>
      </c>
      <c r="W596" s="7">
        <v>1</v>
      </c>
      <c r="X596" s="7">
        <v>1</v>
      </c>
      <c r="Y596" s="7">
        <v>0</v>
      </c>
      <c r="Z596" s="7">
        <v>0</v>
      </c>
      <c r="AA596" s="7">
        <v>4</v>
      </c>
      <c r="AB596" s="7">
        <v>16</v>
      </c>
      <c r="AC596" s="7">
        <v>33</v>
      </c>
      <c r="AD596" s="7">
        <f t="shared" si="56"/>
        <v>41.25</v>
      </c>
      <c r="AE596" s="7">
        <v>27</v>
      </c>
      <c r="AF596" s="7">
        <f t="shared" si="57"/>
        <v>33.75</v>
      </c>
      <c r="AG596" s="7">
        <v>617</v>
      </c>
      <c r="AH596" s="7">
        <v>124</v>
      </c>
      <c r="AI596" s="7">
        <v>23.7</v>
      </c>
      <c r="AJ596" s="7">
        <v>62</v>
      </c>
      <c r="AK596" s="7" t="s">
        <v>54</v>
      </c>
      <c r="AL596" s="7" t="s">
        <v>54</v>
      </c>
      <c r="AM596" s="7">
        <v>20</v>
      </c>
      <c r="AN596" s="7">
        <v>90</v>
      </c>
      <c r="AO596" s="7">
        <v>9.21</v>
      </c>
      <c r="AP596" s="7">
        <f t="shared" si="60"/>
        <v>0.222222222222222</v>
      </c>
      <c r="AQ596" s="7">
        <v>0.22</v>
      </c>
      <c r="AR596" s="18"/>
      <c r="AS596" s="14"/>
      <c r="AT596" s="7" t="s">
        <v>222</v>
      </c>
      <c r="AU596" s="9">
        <v>576</v>
      </c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42"/>
      <c r="BJ596" s="43"/>
      <c r="BK596" s="43"/>
      <c r="BL596" s="14"/>
      <c r="BP596" s="44"/>
    </row>
    <row r="597" spans="1:68">
      <c r="A597" s="6" t="s">
        <v>1009</v>
      </c>
      <c r="B597" s="6" t="s">
        <v>1010</v>
      </c>
      <c r="C597" s="7">
        <v>2</v>
      </c>
      <c r="D597" s="6"/>
      <c r="E597" s="6"/>
      <c r="F597" s="7">
        <v>2</v>
      </c>
      <c r="G597" s="7">
        <v>1</v>
      </c>
      <c r="H597" s="7">
        <v>1</v>
      </c>
      <c r="I597" s="7">
        <v>1</v>
      </c>
      <c r="J597" s="7">
        <v>32</v>
      </c>
      <c r="K597" s="7">
        <v>66</v>
      </c>
      <c r="L597" s="7">
        <v>172</v>
      </c>
      <c r="M597" s="7">
        <f t="shared" si="58"/>
        <v>22.3093564088697</v>
      </c>
      <c r="N597" s="7">
        <v>1</v>
      </c>
      <c r="O597" s="7">
        <v>1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 t="s">
        <v>42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18</v>
      </c>
      <c r="AC597" s="7">
        <v>26</v>
      </c>
      <c r="AD597" s="7">
        <f t="shared" si="56"/>
        <v>32.5</v>
      </c>
      <c r="AE597" s="7">
        <v>34</v>
      </c>
      <c r="AF597" s="7">
        <f t="shared" si="57"/>
        <v>42.5</v>
      </c>
      <c r="AG597" s="7">
        <v>525</v>
      </c>
      <c r="AH597" s="7">
        <v>107</v>
      </c>
      <c r="AI597" s="7">
        <v>0</v>
      </c>
      <c r="AJ597" s="7">
        <v>4.9</v>
      </c>
      <c r="AK597" s="7" t="s">
        <v>47</v>
      </c>
      <c r="AL597" s="7" t="s">
        <v>47</v>
      </c>
      <c r="AM597" s="7">
        <v>96</v>
      </c>
      <c r="AN597" s="7">
        <v>96</v>
      </c>
      <c r="AO597" s="6"/>
      <c r="AP597" s="7">
        <f t="shared" si="60"/>
        <v>1</v>
      </c>
      <c r="AQ597" s="7">
        <v>1</v>
      </c>
      <c r="AR597" s="21"/>
      <c r="AS597" s="14"/>
      <c r="AT597" s="7" t="s">
        <v>222</v>
      </c>
      <c r="AU597" s="9">
        <v>407</v>
      </c>
      <c r="AV597" s="9">
        <v>209</v>
      </c>
      <c r="AW597" s="9">
        <v>193</v>
      </c>
      <c r="AX597" s="6"/>
      <c r="AY597" s="9">
        <v>233</v>
      </c>
      <c r="AZ597" s="6"/>
      <c r="BA597" s="7">
        <v>195</v>
      </c>
      <c r="BB597" s="6"/>
      <c r="BC597" s="7">
        <v>427</v>
      </c>
      <c r="BD597" s="6"/>
      <c r="BE597" s="7">
        <v>301</v>
      </c>
      <c r="BF597" s="6"/>
      <c r="BG597" s="7">
        <v>394</v>
      </c>
      <c r="BH597" s="6"/>
      <c r="BI597" s="42">
        <v>387</v>
      </c>
      <c r="BJ597" s="43"/>
      <c r="BK597" s="43"/>
      <c r="BL597" s="6"/>
      <c r="BP597" s="44"/>
    </row>
    <row r="598" spans="1:68">
      <c r="A598" s="6" t="s">
        <v>1011</v>
      </c>
      <c r="B598" s="6" t="s">
        <v>1010</v>
      </c>
      <c r="C598" s="7">
        <v>2</v>
      </c>
      <c r="D598" s="6"/>
      <c r="E598" s="6"/>
      <c r="F598" s="7">
        <v>1</v>
      </c>
      <c r="G598" s="7">
        <v>1</v>
      </c>
      <c r="H598" s="7">
        <v>1</v>
      </c>
      <c r="I598" s="7">
        <v>1</v>
      </c>
      <c r="J598" s="7">
        <v>37</v>
      </c>
      <c r="K598" s="7">
        <v>80</v>
      </c>
      <c r="L598" s="7">
        <v>173</v>
      </c>
      <c r="M598" s="7">
        <f t="shared" si="58"/>
        <v>26.7299274950717</v>
      </c>
      <c r="N598" s="7">
        <v>10</v>
      </c>
      <c r="O598" s="7">
        <v>2</v>
      </c>
      <c r="P598" s="7">
        <v>2</v>
      </c>
      <c r="Q598" s="7">
        <v>2</v>
      </c>
      <c r="R598" s="7">
        <v>2</v>
      </c>
      <c r="S598" s="7">
        <v>1</v>
      </c>
      <c r="T598" s="7">
        <v>0</v>
      </c>
      <c r="U598" s="7" t="s">
        <v>22</v>
      </c>
      <c r="V598" s="7">
        <v>1</v>
      </c>
      <c r="W598" s="7">
        <v>0</v>
      </c>
      <c r="X598" s="7">
        <v>0</v>
      </c>
      <c r="Y598" s="7">
        <v>1</v>
      </c>
      <c r="Z598" s="7">
        <v>0</v>
      </c>
      <c r="AA598" s="7">
        <v>4</v>
      </c>
      <c r="AB598" s="7">
        <v>18</v>
      </c>
      <c r="AC598" s="7">
        <v>35</v>
      </c>
      <c r="AD598" s="7">
        <f t="shared" si="56"/>
        <v>43.75</v>
      </c>
      <c r="AE598" s="7">
        <v>35</v>
      </c>
      <c r="AF598" s="7">
        <f t="shared" si="57"/>
        <v>43.75</v>
      </c>
      <c r="AG598" s="7">
        <v>465</v>
      </c>
      <c r="AH598" s="7">
        <v>123</v>
      </c>
      <c r="AI598" s="7">
        <v>1.6</v>
      </c>
      <c r="AJ598" s="7">
        <v>9.4</v>
      </c>
      <c r="AK598" s="7" t="s">
        <v>47</v>
      </c>
      <c r="AL598" s="7" t="s">
        <v>47</v>
      </c>
      <c r="AM598" s="7">
        <v>90</v>
      </c>
      <c r="AN598" s="7">
        <v>96</v>
      </c>
      <c r="AO598" s="6"/>
      <c r="AP598" s="7">
        <f t="shared" si="60"/>
        <v>0.9375</v>
      </c>
      <c r="AQ598" s="7">
        <v>0.94</v>
      </c>
      <c r="AR598" s="18"/>
      <c r="AS598" s="14"/>
      <c r="AT598" s="7" t="s">
        <v>222</v>
      </c>
      <c r="AU598" s="9">
        <v>378</v>
      </c>
      <c r="AV598" s="9">
        <v>294</v>
      </c>
      <c r="AW598" s="9">
        <v>326</v>
      </c>
      <c r="AX598" s="9">
        <v>286</v>
      </c>
      <c r="AY598" s="9">
        <v>280</v>
      </c>
      <c r="AZ598" s="9">
        <v>359</v>
      </c>
      <c r="BA598" s="7">
        <v>211</v>
      </c>
      <c r="BB598" s="7">
        <v>245</v>
      </c>
      <c r="BC598" s="7">
        <v>167</v>
      </c>
      <c r="BD598" s="7">
        <v>310</v>
      </c>
      <c r="BE598" s="7">
        <v>240</v>
      </c>
      <c r="BF598" s="7">
        <v>209</v>
      </c>
      <c r="BG598" s="14"/>
      <c r="BH598" s="7">
        <v>304</v>
      </c>
      <c r="BI598" s="42"/>
      <c r="BJ598" s="43"/>
      <c r="BK598" s="43"/>
      <c r="BL598" s="14"/>
      <c r="BP598" s="44"/>
    </row>
    <row r="599" spans="1:68">
      <c r="A599" s="6" t="s">
        <v>1012</v>
      </c>
      <c r="B599" s="6" t="s">
        <v>1010</v>
      </c>
      <c r="C599" s="7">
        <v>1</v>
      </c>
      <c r="D599" s="7">
        <v>13590005503</v>
      </c>
      <c r="E599" s="7" t="s">
        <v>111</v>
      </c>
      <c r="F599" s="7">
        <v>2</v>
      </c>
      <c r="G599" s="7">
        <v>1</v>
      </c>
      <c r="H599" s="7">
        <v>1</v>
      </c>
      <c r="I599" s="7">
        <v>1</v>
      </c>
      <c r="J599" s="7">
        <v>38</v>
      </c>
      <c r="K599" s="7">
        <v>73</v>
      </c>
      <c r="L599" s="7">
        <v>160</v>
      </c>
      <c r="M599" s="7">
        <f t="shared" si="58"/>
        <v>28.515625</v>
      </c>
      <c r="N599" s="7">
        <v>8</v>
      </c>
      <c r="O599" s="7">
        <v>2</v>
      </c>
      <c r="P599" s="7">
        <v>1</v>
      </c>
      <c r="Q599" s="7">
        <v>1</v>
      </c>
      <c r="R599" s="7">
        <v>2</v>
      </c>
      <c r="S599" s="7">
        <v>0</v>
      </c>
      <c r="T599" s="7">
        <v>0</v>
      </c>
      <c r="U599" s="7" t="s">
        <v>112</v>
      </c>
      <c r="V599" s="7">
        <v>1</v>
      </c>
      <c r="W599" s="7">
        <v>0</v>
      </c>
      <c r="X599" s="7">
        <v>0</v>
      </c>
      <c r="Y599" s="7">
        <v>1</v>
      </c>
      <c r="Z599" s="7">
        <v>1</v>
      </c>
      <c r="AA599" s="7">
        <v>4</v>
      </c>
      <c r="AB599" s="7">
        <v>19</v>
      </c>
      <c r="AC599" s="7">
        <v>37</v>
      </c>
      <c r="AD599" s="7">
        <f t="shared" si="56"/>
        <v>46.25</v>
      </c>
      <c r="AE599" s="7">
        <v>25</v>
      </c>
      <c r="AF599" s="7">
        <f t="shared" si="57"/>
        <v>31.25</v>
      </c>
      <c r="AG599" s="7">
        <v>419</v>
      </c>
      <c r="AH599" s="7">
        <v>107</v>
      </c>
      <c r="AI599" s="7">
        <v>11.2</v>
      </c>
      <c r="AJ599" s="7">
        <v>42</v>
      </c>
      <c r="AK599" s="7" t="s">
        <v>47</v>
      </c>
      <c r="AL599" s="7" t="s">
        <v>47</v>
      </c>
      <c r="AM599" s="7">
        <v>39</v>
      </c>
      <c r="AN599" s="7">
        <v>90</v>
      </c>
      <c r="AO599" s="7">
        <v>9.1</v>
      </c>
      <c r="AP599" s="7">
        <f t="shared" si="60"/>
        <v>0.433333333333333</v>
      </c>
      <c r="AQ599" s="7">
        <v>0.43</v>
      </c>
      <c r="AR599" s="18"/>
      <c r="AS599" s="14"/>
      <c r="AT599" s="7" t="s">
        <v>222</v>
      </c>
      <c r="AU599" s="9" t="s">
        <v>42</v>
      </c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42"/>
      <c r="BJ599" s="43"/>
      <c r="BK599" s="43"/>
      <c r="BL599" s="14"/>
      <c r="BO599" s="7">
        <v>542</v>
      </c>
      <c r="BP599" s="7">
        <v>2</v>
      </c>
    </row>
    <row r="600" spans="1:68">
      <c r="A600" s="6" t="s">
        <v>1013</v>
      </c>
      <c r="B600" s="6" t="s">
        <v>1010</v>
      </c>
      <c r="C600" s="7">
        <v>2</v>
      </c>
      <c r="D600" s="14"/>
      <c r="E600" s="6"/>
      <c r="F600" s="7">
        <v>1</v>
      </c>
      <c r="G600" s="7">
        <v>1</v>
      </c>
      <c r="H600" s="7">
        <v>1</v>
      </c>
      <c r="I600" s="7">
        <v>1</v>
      </c>
      <c r="J600" s="7">
        <v>48</v>
      </c>
      <c r="K600" s="7">
        <v>78</v>
      </c>
      <c r="L600" s="7">
        <v>170</v>
      </c>
      <c r="M600" s="7">
        <f t="shared" si="58"/>
        <v>26.9896193771626</v>
      </c>
      <c r="N600" s="7">
        <v>8</v>
      </c>
      <c r="O600" s="7">
        <v>2</v>
      </c>
      <c r="P600" s="7">
        <v>0</v>
      </c>
      <c r="Q600" s="7">
        <v>0</v>
      </c>
      <c r="R600" s="7">
        <v>2</v>
      </c>
      <c r="S600" s="7">
        <v>1</v>
      </c>
      <c r="T600" s="7">
        <v>0</v>
      </c>
      <c r="U600" s="7" t="s">
        <v>42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19</v>
      </c>
      <c r="AC600" s="7">
        <v>32</v>
      </c>
      <c r="AD600" s="7">
        <f t="shared" si="56"/>
        <v>40</v>
      </c>
      <c r="AE600" s="7">
        <v>30</v>
      </c>
      <c r="AF600" s="7">
        <f t="shared" si="57"/>
        <v>37.5</v>
      </c>
      <c r="AG600" s="7">
        <v>478</v>
      </c>
      <c r="AH600" s="7">
        <v>120</v>
      </c>
      <c r="AI600" s="7">
        <v>0</v>
      </c>
      <c r="AJ600" s="7">
        <v>11</v>
      </c>
      <c r="AK600" s="7" t="s">
        <v>47</v>
      </c>
      <c r="AL600" s="7" t="s">
        <v>47</v>
      </c>
      <c r="AM600" s="7">
        <v>32</v>
      </c>
      <c r="AN600" s="7">
        <v>90</v>
      </c>
      <c r="AO600" s="14"/>
      <c r="AP600" s="7">
        <f t="shared" si="60"/>
        <v>0.355555555555556</v>
      </c>
      <c r="AQ600" s="7">
        <v>0.36</v>
      </c>
      <c r="AR600" s="18"/>
      <c r="AS600" s="14"/>
      <c r="AT600" s="7" t="s">
        <v>222</v>
      </c>
      <c r="AU600" s="9" t="s">
        <v>42</v>
      </c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42"/>
      <c r="BJ600" s="43"/>
      <c r="BK600" s="43"/>
      <c r="BL600" s="14"/>
      <c r="BO600" s="7">
        <v>485</v>
      </c>
      <c r="BP600" s="44">
        <v>2</v>
      </c>
    </row>
    <row r="601" spans="1:68">
      <c r="A601" s="6" t="s">
        <v>1014</v>
      </c>
      <c r="B601" s="6" t="s">
        <v>1010</v>
      </c>
      <c r="C601" s="7">
        <v>2</v>
      </c>
      <c r="D601" s="6"/>
      <c r="E601" s="6"/>
      <c r="F601" s="7">
        <v>1</v>
      </c>
      <c r="G601" s="7">
        <v>1</v>
      </c>
      <c r="H601" s="7">
        <v>1</v>
      </c>
      <c r="I601" s="7">
        <v>1</v>
      </c>
      <c r="J601" s="7">
        <v>33</v>
      </c>
      <c r="K601" s="7">
        <v>69</v>
      </c>
      <c r="L601" s="7">
        <v>168</v>
      </c>
      <c r="M601" s="7">
        <f t="shared" si="58"/>
        <v>24.4472789115646</v>
      </c>
      <c r="N601" s="7">
        <v>4</v>
      </c>
      <c r="O601" s="7">
        <v>2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 t="s">
        <v>42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22</v>
      </c>
      <c r="AC601" s="7">
        <v>36</v>
      </c>
      <c r="AD601" s="7">
        <f t="shared" si="56"/>
        <v>45</v>
      </c>
      <c r="AE601" s="7">
        <v>27</v>
      </c>
      <c r="AF601" s="7">
        <f t="shared" si="57"/>
        <v>33.75</v>
      </c>
      <c r="AG601" s="7">
        <v>340</v>
      </c>
      <c r="AH601" s="7">
        <v>145</v>
      </c>
      <c r="AI601" s="7">
        <v>0.4</v>
      </c>
      <c r="AJ601" s="7">
        <v>5.5</v>
      </c>
      <c r="AK601" s="7" t="s">
        <v>47</v>
      </c>
      <c r="AL601" s="7" t="s">
        <v>47</v>
      </c>
      <c r="AM601" s="7">
        <v>30</v>
      </c>
      <c r="AN601" s="7">
        <v>90</v>
      </c>
      <c r="AO601" s="6"/>
      <c r="AP601" s="7">
        <f t="shared" si="60"/>
        <v>0.333333333333333</v>
      </c>
      <c r="AQ601" s="7">
        <v>0.33</v>
      </c>
      <c r="AR601" s="18"/>
      <c r="AS601" s="14"/>
      <c r="AT601" s="7" t="s">
        <v>222</v>
      </c>
      <c r="AU601" s="9" t="s">
        <v>42</v>
      </c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42"/>
      <c r="BJ601" s="43"/>
      <c r="BK601" s="43"/>
      <c r="BL601" s="14"/>
      <c r="BP601" s="44"/>
    </row>
    <row r="602" spans="1:64">
      <c r="A602" s="6" t="s">
        <v>1015</v>
      </c>
      <c r="B602" s="6" t="s">
        <v>1016</v>
      </c>
      <c r="C602" s="7">
        <v>2</v>
      </c>
      <c r="D602" s="14"/>
      <c r="E602" s="6"/>
      <c r="F602" s="7">
        <v>1</v>
      </c>
      <c r="G602" s="7">
        <v>1</v>
      </c>
      <c r="H602" s="7">
        <v>1</v>
      </c>
      <c r="I602" s="7">
        <v>1</v>
      </c>
      <c r="J602" s="7">
        <v>26</v>
      </c>
      <c r="K602" s="7">
        <v>64</v>
      </c>
      <c r="L602" s="7">
        <v>165</v>
      </c>
      <c r="M602" s="7">
        <f t="shared" si="58"/>
        <v>23.5078053259871</v>
      </c>
      <c r="N602" s="7">
        <v>2</v>
      </c>
      <c r="O602" s="7">
        <v>2</v>
      </c>
      <c r="P602" s="7">
        <v>0</v>
      </c>
      <c r="Q602" s="7">
        <v>0</v>
      </c>
      <c r="R602" s="7">
        <v>3</v>
      </c>
      <c r="S602" s="7">
        <v>0</v>
      </c>
      <c r="T602" s="7">
        <v>0</v>
      </c>
      <c r="U602" s="7" t="s">
        <v>42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16</v>
      </c>
      <c r="AC602" s="7">
        <v>37</v>
      </c>
      <c r="AD602" s="7">
        <f t="shared" si="56"/>
        <v>46.25</v>
      </c>
      <c r="AE602" s="7">
        <v>36</v>
      </c>
      <c r="AF602" s="7">
        <f t="shared" si="57"/>
        <v>45</v>
      </c>
      <c r="AG602" s="7">
        <v>248</v>
      </c>
      <c r="AH602" s="7">
        <v>120</v>
      </c>
      <c r="AI602" s="7">
        <v>0</v>
      </c>
      <c r="AJ602" s="7">
        <v>8</v>
      </c>
      <c r="AK602" s="7" t="s">
        <v>43</v>
      </c>
      <c r="AL602" s="7">
        <v>2</v>
      </c>
      <c r="AM602" s="7">
        <v>120</v>
      </c>
      <c r="AN602" s="7">
        <v>140</v>
      </c>
      <c r="AO602" s="6"/>
      <c r="AP602" s="7">
        <f t="shared" si="60"/>
        <v>0.857142857142857</v>
      </c>
      <c r="AQ602" s="7">
        <v>0.86</v>
      </c>
      <c r="AR602" s="18"/>
      <c r="AS602" s="14"/>
      <c r="AT602" s="7" t="s">
        <v>222</v>
      </c>
      <c r="AU602" s="9">
        <v>229</v>
      </c>
      <c r="AV602" s="9">
        <v>209</v>
      </c>
      <c r="AW602" s="14"/>
      <c r="AX602" s="14"/>
      <c r="AY602" s="9">
        <v>473</v>
      </c>
      <c r="AZ602" s="14"/>
      <c r="BA602" s="14"/>
      <c r="BB602" s="7">
        <v>529</v>
      </c>
      <c r="BC602" s="14"/>
      <c r="BD602" s="7">
        <v>322</v>
      </c>
      <c r="BE602" s="14"/>
      <c r="BF602" s="7">
        <v>812</v>
      </c>
      <c r="BG602" s="14"/>
      <c r="BH602" s="14"/>
      <c r="BI602" s="42"/>
      <c r="BJ602" s="43"/>
      <c r="BK602" s="43"/>
      <c r="BL602" s="14"/>
    </row>
    <row r="603" spans="1:64">
      <c r="A603" s="6" t="s">
        <v>1017</v>
      </c>
      <c r="B603" s="6" t="s">
        <v>1016</v>
      </c>
      <c r="C603" s="7">
        <v>1</v>
      </c>
      <c r="D603" s="45" t="s">
        <v>1018</v>
      </c>
      <c r="E603" s="7" t="s">
        <v>479</v>
      </c>
      <c r="F603" s="7">
        <v>2</v>
      </c>
      <c r="G603" s="7">
        <v>1</v>
      </c>
      <c r="H603" s="7">
        <v>2</v>
      </c>
      <c r="I603" s="7">
        <v>1</v>
      </c>
      <c r="J603" s="7">
        <v>21</v>
      </c>
      <c r="K603" s="7">
        <v>70</v>
      </c>
      <c r="L603" s="7">
        <v>162</v>
      </c>
      <c r="M603" s="7">
        <f t="shared" si="58"/>
        <v>26.6727632982777</v>
      </c>
      <c r="N603" s="7">
        <v>3</v>
      </c>
      <c r="O603" s="7">
        <v>2</v>
      </c>
      <c r="P603" s="7">
        <v>1</v>
      </c>
      <c r="Q603" s="7">
        <v>1</v>
      </c>
      <c r="R603" s="7">
        <v>3</v>
      </c>
      <c r="S603" s="7">
        <v>0</v>
      </c>
      <c r="T603" s="7">
        <v>0</v>
      </c>
      <c r="U603" s="7" t="s">
        <v>42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6</v>
      </c>
      <c r="AB603" s="7">
        <v>22</v>
      </c>
      <c r="AC603" s="7">
        <v>34</v>
      </c>
      <c r="AD603" s="7">
        <f t="shared" si="56"/>
        <v>42.5</v>
      </c>
      <c r="AE603" s="7">
        <v>29</v>
      </c>
      <c r="AF603" s="7">
        <f t="shared" si="57"/>
        <v>36.25</v>
      </c>
      <c r="AG603" s="7">
        <v>705</v>
      </c>
      <c r="AH603" s="7">
        <v>127</v>
      </c>
      <c r="AI603" s="7">
        <v>37.9</v>
      </c>
      <c r="AJ603" s="7">
        <v>53</v>
      </c>
      <c r="AK603" s="7" t="s">
        <v>47</v>
      </c>
      <c r="AL603" s="7" t="s">
        <v>47</v>
      </c>
      <c r="AM603" s="7">
        <v>71</v>
      </c>
      <c r="AN603" s="7">
        <v>89</v>
      </c>
      <c r="AO603" s="7">
        <v>9.1</v>
      </c>
      <c r="AP603" s="7">
        <f t="shared" si="60"/>
        <v>0.797752808988764</v>
      </c>
      <c r="AQ603" s="7">
        <v>0.8</v>
      </c>
      <c r="AR603" s="18"/>
      <c r="AS603" s="14"/>
      <c r="AT603" s="7" t="s">
        <v>222</v>
      </c>
      <c r="AU603" s="14"/>
      <c r="AV603" s="14"/>
      <c r="AW603" s="9">
        <v>397</v>
      </c>
      <c r="AX603" s="9">
        <v>420</v>
      </c>
      <c r="AY603" s="14"/>
      <c r="AZ603" s="14"/>
      <c r="BA603" s="14"/>
      <c r="BB603" s="14"/>
      <c r="BC603" s="14"/>
      <c r="BD603" s="14"/>
      <c r="BE603" s="14"/>
      <c r="BF603" s="14"/>
      <c r="BG603" s="7">
        <v>655</v>
      </c>
      <c r="BH603" s="7">
        <v>199</v>
      </c>
      <c r="BI603" s="42"/>
      <c r="BJ603" s="43"/>
      <c r="BK603" s="43"/>
      <c r="BL603" s="14"/>
    </row>
    <row r="604" spans="1:68">
      <c r="A604" s="6" t="s">
        <v>1019</v>
      </c>
      <c r="B604" s="6" t="s">
        <v>1016</v>
      </c>
      <c r="C604" s="7">
        <v>2</v>
      </c>
      <c r="D604" s="6"/>
      <c r="E604" s="6"/>
      <c r="F604" s="7">
        <v>1</v>
      </c>
      <c r="G604" s="7">
        <v>1</v>
      </c>
      <c r="H604" s="7">
        <v>1</v>
      </c>
      <c r="I604" s="7">
        <v>1</v>
      </c>
      <c r="J604" s="7">
        <v>31</v>
      </c>
      <c r="K604" s="7">
        <v>76</v>
      </c>
      <c r="L604" s="7">
        <v>165</v>
      </c>
      <c r="M604" s="7">
        <f t="shared" si="58"/>
        <v>27.9155188246097</v>
      </c>
      <c r="N604" s="7">
        <v>1</v>
      </c>
      <c r="O604" s="7">
        <v>2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 t="s">
        <v>22</v>
      </c>
      <c r="V604" s="7">
        <v>1</v>
      </c>
      <c r="W604" s="7">
        <v>0</v>
      </c>
      <c r="X604" s="7">
        <v>0</v>
      </c>
      <c r="Y604" s="7">
        <v>1</v>
      </c>
      <c r="Z604" s="7">
        <v>0</v>
      </c>
      <c r="AA604" s="7">
        <v>0</v>
      </c>
      <c r="AB604" s="7">
        <v>16</v>
      </c>
      <c r="AC604" s="7">
        <v>32</v>
      </c>
      <c r="AD604" s="7">
        <f t="shared" si="56"/>
        <v>40</v>
      </c>
      <c r="AE604" s="7">
        <v>37</v>
      </c>
      <c r="AF604" s="7">
        <f t="shared" si="57"/>
        <v>46.25</v>
      </c>
      <c r="AG604" s="7">
        <v>756</v>
      </c>
      <c r="AH604" s="7">
        <v>136</v>
      </c>
      <c r="AI604" s="7">
        <v>8.4</v>
      </c>
      <c r="AJ604" s="7">
        <v>27</v>
      </c>
      <c r="AK604" s="7" t="s">
        <v>47</v>
      </c>
      <c r="AL604" s="7" t="s">
        <v>47</v>
      </c>
      <c r="AM604" s="7">
        <v>30</v>
      </c>
      <c r="AN604" s="7">
        <v>90</v>
      </c>
      <c r="AO604" s="6"/>
      <c r="AP604" s="7">
        <f t="shared" si="60"/>
        <v>0.333333333333333</v>
      </c>
      <c r="AQ604" s="7">
        <v>0.33</v>
      </c>
      <c r="AR604" s="18"/>
      <c r="AS604" s="14"/>
      <c r="AT604" s="7" t="s">
        <v>222</v>
      </c>
      <c r="AU604" s="9" t="s">
        <v>42</v>
      </c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42"/>
      <c r="BJ604" s="43"/>
      <c r="BK604" s="43"/>
      <c r="BL604" s="14"/>
      <c r="BO604" s="7">
        <v>205</v>
      </c>
      <c r="BP604" s="44">
        <v>1</v>
      </c>
    </row>
    <row r="605" spans="1:68">
      <c r="A605" s="6" t="s">
        <v>1020</v>
      </c>
      <c r="B605" s="6" t="s">
        <v>1016</v>
      </c>
      <c r="C605" s="7">
        <v>2</v>
      </c>
      <c r="D605" s="6"/>
      <c r="E605" s="6"/>
      <c r="F605" s="7">
        <v>1</v>
      </c>
      <c r="G605" s="7">
        <v>1</v>
      </c>
      <c r="H605" s="7">
        <v>1</v>
      </c>
      <c r="I605" s="7">
        <v>1</v>
      </c>
      <c r="J605" s="7">
        <v>31</v>
      </c>
      <c r="K605" s="7">
        <v>76</v>
      </c>
      <c r="L605" s="7">
        <v>166</v>
      </c>
      <c r="M605" s="7">
        <f t="shared" si="58"/>
        <v>27.5802003193497</v>
      </c>
      <c r="N605" s="7">
        <v>1</v>
      </c>
      <c r="O605" s="7">
        <v>2</v>
      </c>
      <c r="P605" s="7">
        <v>0</v>
      </c>
      <c r="Q605" s="7">
        <v>0</v>
      </c>
      <c r="R605" s="7">
        <v>2</v>
      </c>
      <c r="S605" s="7">
        <v>0</v>
      </c>
      <c r="T605" s="7">
        <v>0</v>
      </c>
      <c r="U605" s="7" t="s">
        <v>22</v>
      </c>
      <c r="V605" s="7">
        <v>1</v>
      </c>
      <c r="W605" s="7">
        <v>0</v>
      </c>
      <c r="X605" s="7">
        <v>0</v>
      </c>
      <c r="Y605" s="7">
        <v>1</v>
      </c>
      <c r="Z605" s="7">
        <v>0</v>
      </c>
      <c r="AA605" s="7">
        <v>0</v>
      </c>
      <c r="AB605" s="7">
        <v>21</v>
      </c>
      <c r="AC605" s="7">
        <v>28</v>
      </c>
      <c r="AD605" s="7">
        <f t="shared" si="56"/>
        <v>35</v>
      </c>
      <c r="AE605" s="7">
        <v>32</v>
      </c>
      <c r="AF605" s="7">
        <f t="shared" si="57"/>
        <v>40</v>
      </c>
      <c r="AG605" s="7">
        <v>322</v>
      </c>
      <c r="AH605" s="7">
        <v>133</v>
      </c>
      <c r="AI605" s="7">
        <v>0.1</v>
      </c>
      <c r="AJ605" s="7">
        <v>11</v>
      </c>
      <c r="AK605" s="7" t="s">
        <v>47</v>
      </c>
      <c r="AL605" s="7" t="s">
        <v>47</v>
      </c>
      <c r="AM605" s="7">
        <v>30</v>
      </c>
      <c r="AN605" s="7">
        <v>90</v>
      </c>
      <c r="AO605" s="14"/>
      <c r="AP605" s="7">
        <f t="shared" si="60"/>
        <v>0.333333333333333</v>
      </c>
      <c r="AQ605" s="7">
        <v>0.33</v>
      </c>
      <c r="AR605" s="18"/>
      <c r="AS605" s="14"/>
      <c r="AT605" s="7" t="s">
        <v>222</v>
      </c>
      <c r="AU605" s="9" t="s">
        <v>42</v>
      </c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42"/>
      <c r="BJ605" s="43"/>
      <c r="BK605" s="43"/>
      <c r="BL605" s="14"/>
      <c r="BP605" s="44"/>
    </row>
    <row r="606" spans="1:68">
      <c r="A606" s="6" t="s">
        <v>1021</v>
      </c>
      <c r="B606" s="6" t="s">
        <v>1016</v>
      </c>
      <c r="C606" s="7">
        <v>2</v>
      </c>
      <c r="D606" s="6"/>
      <c r="E606" s="6"/>
      <c r="F606" s="7">
        <v>1</v>
      </c>
      <c r="G606" s="7">
        <v>1</v>
      </c>
      <c r="H606" s="7">
        <v>1</v>
      </c>
      <c r="I606" s="7">
        <v>1</v>
      </c>
      <c r="J606" s="7">
        <v>45</v>
      </c>
      <c r="K606" s="7">
        <v>66</v>
      </c>
      <c r="L606" s="7">
        <v>167</v>
      </c>
      <c r="M606" s="7">
        <f t="shared" si="58"/>
        <v>23.6652443615762</v>
      </c>
      <c r="N606" s="7">
        <v>10</v>
      </c>
      <c r="O606" s="7">
        <v>1</v>
      </c>
      <c r="P606" s="7">
        <v>0</v>
      </c>
      <c r="Q606" s="7">
        <v>0</v>
      </c>
      <c r="R606" s="7">
        <v>2</v>
      </c>
      <c r="S606" s="7">
        <v>0</v>
      </c>
      <c r="T606" s="7">
        <v>1</v>
      </c>
      <c r="U606" s="7" t="s">
        <v>42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19</v>
      </c>
      <c r="AC606" s="7">
        <v>32</v>
      </c>
      <c r="AD606" s="7">
        <f t="shared" si="56"/>
        <v>40</v>
      </c>
      <c r="AE606" s="7">
        <v>27</v>
      </c>
      <c r="AF606" s="7">
        <f t="shared" si="57"/>
        <v>33.75</v>
      </c>
      <c r="AG606" s="7">
        <v>589</v>
      </c>
      <c r="AH606" s="7">
        <v>137</v>
      </c>
      <c r="AI606" s="7">
        <v>1.2</v>
      </c>
      <c r="AJ606" s="7">
        <v>11</v>
      </c>
      <c r="AK606" s="7" t="s">
        <v>47</v>
      </c>
      <c r="AL606" s="7" t="s">
        <v>47</v>
      </c>
      <c r="AM606" s="7">
        <v>30</v>
      </c>
      <c r="AN606" s="7">
        <v>90</v>
      </c>
      <c r="AO606" s="6"/>
      <c r="AP606" s="7">
        <f t="shared" si="60"/>
        <v>0.333333333333333</v>
      </c>
      <c r="AQ606" s="7">
        <v>0.33</v>
      </c>
      <c r="AR606" s="18"/>
      <c r="AS606" s="14"/>
      <c r="AT606" s="7" t="s">
        <v>222</v>
      </c>
      <c r="AU606" s="9" t="s">
        <v>42</v>
      </c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42"/>
      <c r="BJ606" s="43"/>
      <c r="BK606" s="43"/>
      <c r="BL606" s="14"/>
      <c r="BO606" s="7">
        <v>579</v>
      </c>
      <c r="BP606" s="44">
        <v>2</v>
      </c>
    </row>
    <row r="607" spans="1:68">
      <c r="A607" s="6" t="s">
        <v>1022</v>
      </c>
      <c r="B607" s="6" t="s">
        <v>1016</v>
      </c>
      <c r="C607" s="7">
        <v>2</v>
      </c>
      <c r="D607" s="6"/>
      <c r="E607" s="6"/>
      <c r="F607" s="7">
        <v>1</v>
      </c>
      <c r="G607" s="7">
        <v>1</v>
      </c>
      <c r="H607" s="7">
        <v>1</v>
      </c>
      <c r="I607" s="7">
        <v>1</v>
      </c>
      <c r="J607" s="7">
        <v>39</v>
      </c>
      <c r="K607" s="7">
        <v>68</v>
      </c>
      <c r="L607" s="7">
        <v>167</v>
      </c>
      <c r="M607" s="7">
        <f t="shared" si="58"/>
        <v>24.3823729785937</v>
      </c>
      <c r="N607" s="7">
        <v>1</v>
      </c>
      <c r="O607" s="7">
        <v>2</v>
      </c>
      <c r="P607" s="7">
        <v>0</v>
      </c>
      <c r="Q607" s="7">
        <v>0</v>
      </c>
      <c r="R607" s="7">
        <v>1</v>
      </c>
      <c r="S607" s="7">
        <v>0</v>
      </c>
      <c r="T607" s="7">
        <v>0</v>
      </c>
      <c r="U607" s="7" t="s">
        <v>42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21</v>
      </c>
      <c r="AC607" s="7">
        <v>32</v>
      </c>
      <c r="AD607" s="7">
        <f t="shared" si="56"/>
        <v>40</v>
      </c>
      <c r="AE607" s="7">
        <v>24</v>
      </c>
      <c r="AF607" s="7">
        <f t="shared" si="57"/>
        <v>30</v>
      </c>
      <c r="AG607" s="7">
        <v>625</v>
      </c>
      <c r="AH607" s="7">
        <v>120</v>
      </c>
      <c r="AI607" s="7">
        <v>0.5</v>
      </c>
      <c r="AJ607" s="7">
        <v>6.7</v>
      </c>
      <c r="AK607" s="7" t="s">
        <v>47</v>
      </c>
      <c r="AL607" s="7" t="s">
        <v>47</v>
      </c>
      <c r="AM607" s="7">
        <v>30</v>
      </c>
      <c r="AN607" s="7">
        <v>90</v>
      </c>
      <c r="AO607" s="6"/>
      <c r="AP607" s="7">
        <f t="shared" si="60"/>
        <v>0.333333333333333</v>
      </c>
      <c r="AQ607" s="7">
        <v>0.33</v>
      </c>
      <c r="AR607" s="18"/>
      <c r="AS607" s="14"/>
      <c r="AT607" s="7" t="s">
        <v>222</v>
      </c>
      <c r="AU607" s="9" t="s">
        <v>42</v>
      </c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42"/>
      <c r="BJ607" s="43"/>
      <c r="BK607" s="43"/>
      <c r="BL607" s="14"/>
      <c r="BO607" s="7">
        <v>310</v>
      </c>
      <c r="BP607" s="44">
        <v>1</v>
      </c>
    </row>
    <row r="608" spans="1:68">
      <c r="A608" s="6" t="s">
        <v>1023</v>
      </c>
      <c r="B608" s="6" t="s">
        <v>1016</v>
      </c>
      <c r="C608" s="7">
        <v>1</v>
      </c>
      <c r="D608" s="7">
        <v>13539222094</v>
      </c>
      <c r="E608" s="7" t="s">
        <v>106</v>
      </c>
      <c r="F608" s="7">
        <v>1</v>
      </c>
      <c r="G608" s="7">
        <v>1</v>
      </c>
      <c r="H608" s="7">
        <v>1</v>
      </c>
      <c r="I608" s="7">
        <v>1</v>
      </c>
      <c r="J608" s="7">
        <v>46</v>
      </c>
      <c r="K608" s="7">
        <v>75</v>
      </c>
      <c r="L608" s="7">
        <v>172</v>
      </c>
      <c r="M608" s="7">
        <f t="shared" si="58"/>
        <v>25.3515413737155</v>
      </c>
      <c r="N608" s="7">
        <v>10</v>
      </c>
      <c r="O608" s="7">
        <v>1</v>
      </c>
      <c r="P608" s="7">
        <v>2</v>
      </c>
      <c r="Q608" s="7">
        <v>2</v>
      </c>
      <c r="R608" s="7">
        <v>3</v>
      </c>
      <c r="S608" s="7">
        <v>1</v>
      </c>
      <c r="T608" s="7">
        <v>1</v>
      </c>
      <c r="U608" s="7" t="s">
        <v>112</v>
      </c>
      <c r="V608" s="7">
        <v>1</v>
      </c>
      <c r="W608" s="7">
        <v>0</v>
      </c>
      <c r="X608" s="7">
        <v>0</v>
      </c>
      <c r="Y608" s="7">
        <v>1</v>
      </c>
      <c r="Z608" s="7">
        <v>1</v>
      </c>
      <c r="AA608" s="7">
        <v>3</v>
      </c>
      <c r="AB608" s="7">
        <v>24</v>
      </c>
      <c r="AC608" s="7">
        <v>33</v>
      </c>
      <c r="AD608" s="7">
        <f t="shared" si="56"/>
        <v>41.25</v>
      </c>
      <c r="AE608" s="7">
        <v>34</v>
      </c>
      <c r="AF608" s="7">
        <f t="shared" si="57"/>
        <v>42.5</v>
      </c>
      <c r="AG608" s="7">
        <v>596</v>
      </c>
      <c r="AH608" s="7">
        <v>138</v>
      </c>
      <c r="AI608" s="7">
        <v>14.3</v>
      </c>
      <c r="AJ608" s="7">
        <v>28</v>
      </c>
      <c r="AK608" s="7" t="s">
        <v>47</v>
      </c>
      <c r="AL608" s="7" t="s">
        <v>47</v>
      </c>
      <c r="AM608" s="7">
        <v>7</v>
      </c>
      <c r="AN608" s="7">
        <v>90</v>
      </c>
      <c r="AO608" s="7">
        <v>9.19</v>
      </c>
      <c r="AP608" s="7">
        <f t="shared" si="60"/>
        <v>0.0777777777777778</v>
      </c>
      <c r="AQ608" s="7">
        <v>0.08</v>
      </c>
      <c r="AR608" s="18"/>
      <c r="AS608" s="14"/>
      <c r="AT608" s="7" t="s">
        <v>222</v>
      </c>
      <c r="AU608" s="9">
        <v>508</v>
      </c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42"/>
      <c r="BJ608" s="43"/>
      <c r="BK608" s="43"/>
      <c r="BL608" s="14"/>
      <c r="BO608" s="7">
        <v>328</v>
      </c>
      <c r="BP608" s="44">
        <v>1</v>
      </c>
    </row>
    <row r="609" spans="1:68">
      <c r="A609" s="6" t="s">
        <v>1024</v>
      </c>
      <c r="B609" s="6" t="s">
        <v>1025</v>
      </c>
      <c r="C609" s="7">
        <v>2</v>
      </c>
      <c r="D609" s="6"/>
      <c r="E609" s="6"/>
      <c r="F609" s="7">
        <v>1</v>
      </c>
      <c r="G609" s="7">
        <v>1</v>
      </c>
      <c r="H609" s="7">
        <v>1</v>
      </c>
      <c r="I609" s="7">
        <v>1</v>
      </c>
      <c r="J609" s="7">
        <v>44</v>
      </c>
      <c r="K609" s="7">
        <v>72</v>
      </c>
      <c r="L609" s="7">
        <v>174</v>
      </c>
      <c r="M609" s="7">
        <f t="shared" si="58"/>
        <v>23.7812128418549</v>
      </c>
      <c r="N609" s="7">
        <v>3</v>
      </c>
      <c r="O609" s="7">
        <v>1</v>
      </c>
      <c r="P609" s="7">
        <v>0</v>
      </c>
      <c r="Q609" s="7">
        <v>0</v>
      </c>
      <c r="R609" s="7">
        <v>0</v>
      </c>
      <c r="S609" s="7">
        <v>1</v>
      </c>
      <c r="T609" s="7">
        <v>0</v>
      </c>
      <c r="U609" s="7" t="s">
        <v>22</v>
      </c>
      <c r="V609" s="7">
        <v>0</v>
      </c>
      <c r="W609" s="7">
        <v>0</v>
      </c>
      <c r="X609" s="7">
        <v>0</v>
      </c>
      <c r="Y609" s="7">
        <v>1</v>
      </c>
      <c r="Z609" s="7">
        <v>0</v>
      </c>
      <c r="AA609" s="7">
        <v>0</v>
      </c>
      <c r="AB609" s="7">
        <v>16</v>
      </c>
      <c r="AC609" s="7">
        <v>42</v>
      </c>
      <c r="AD609" s="7">
        <f t="shared" si="56"/>
        <v>52.5</v>
      </c>
      <c r="AE609" s="7">
        <v>38</v>
      </c>
      <c r="AF609" s="7">
        <f t="shared" si="57"/>
        <v>47.5</v>
      </c>
      <c r="AG609" s="7">
        <v>290</v>
      </c>
      <c r="AH609" s="7">
        <v>107</v>
      </c>
      <c r="AI609" s="7">
        <v>0.5</v>
      </c>
      <c r="AJ609" s="7">
        <v>0.5</v>
      </c>
      <c r="AK609" s="7" t="s">
        <v>47</v>
      </c>
      <c r="AL609" s="7" t="s">
        <v>47</v>
      </c>
      <c r="AM609" s="7">
        <v>90</v>
      </c>
      <c r="AN609" s="7">
        <v>90</v>
      </c>
      <c r="AO609" s="6"/>
      <c r="AP609" s="7">
        <f t="shared" si="60"/>
        <v>1</v>
      </c>
      <c r="AQ609" s="7">
        <v>1</v>
      </c>
      <c r="AR609" s="21"/>
      <c r="AS609" s="14"/>
      <c r="AT609" s="7" t="s">
        <v>222</v>
      </c>
      <c r="AU609" s="9">
        <v>305</v>
      </c>
      <c r="AV609" s="6"/>
      <c r="AW609" s="6"/>
      <c r="AX609" s="6"/>
      <c r="AY609" s="6"/>
      <c r="AZ609" s="6"/>
      <c r="BA609" s="7">
        <v>485</v>
      </c>
      <c r="BB609" s="6"/>
      <c r="BC609" s="7">
        <v>317</v>
      </c>
      <c r="BD609" s="6"/>
      <c r="BE609" s="7">
        <v>392</v>
      </c>
      <c r="BF609" s="7">
        <v>366</v>
      </c>
      <c r="BG609" s="7">
        <v>285</v>
      </c>
      <c r="BH609" s="7">
        <v>216</v>
      </c>
      <c r="BI609" s="42">
        <v>233</v>
      </c>
      <c r="BJ609" s="43"/>
      <c r="BK609" s="43"/>
      <c r="BL609" s="6"/>
      <c r="BO609" s="7">
        <v>779</v>
      </c>
      <c r="BP609" s="44">
        <v>2</v>
      </c>
    </row>
    <row r="610" spans="1:68">
      <c r="A610" s="6" t="s">
        <v>1026</v>
      </c>
      <c r="B610" s="6" t="s">
        <v>1025</v>
      </c>
      <c r="C610" s="7">
        <v>1</v>
      </c>
      <c r="D610" s="7">
        <v>13802465205</v>
      </c>
      <c r="E610" s="7" t="s">
        <v>103</v>
      </c>
      <c r="F610" s="7">
        <v>1</v>
      </c>
      <c r="G610" s="7">
        <v>2</v>
      </c>
      <c r="H610" s="7">
        <v>2</v>
      </c>
      <c r="I610" s="7">
        <v>1</v>
      </c>
      <c r="J610" s="7">
        <v>29</v>
      </c>
      <c r="K610" s="7">
        <v>90</v>
      </c>
      <c r="L610" s="7">
        <v>178</v>
      </c>
      <c r="M610" s="7">
        <f t="shared" si="58"/>
        <v>28.4055043555107</v>
      </c>
      <c r="N610" s="7">
        <v>7</v>
      </c>
      <c r="O610" s="7">
        <v>2</v>
      </c>
      <c r="P610" s="7">
        <v>1</v>
      </c>
      <c r="Q610" s="7">
        <v>1</v>
      </c>
      <c r="R610" s="7">
        <v>2</v>
      </c>
      <c r="S610" s="7">
        <v>0</v>
      </c>
      <c r="T610" s="7">
        <v>0</v>
      </c>
      <c r="U610" s="7" t="s">
        <v>22</v>
      </c>
      <c r="V610" s="7">
        <v>1</v>
      </c>
      <c r="W610" s="7">
        <v>0</v>
      </c>
      <c r="X610" s="7">
        <v>0</v>
      </c>
      <c r="Y610" s="7">
        <v>1</v>
      </c>
      <c r="Z610" s="7">
        <v>0</v>
      </c>
      <c r="AA610" s="7">
        <v>3</v>
      </c>
      <c r="AB610" s="7">
        <v>16</v>
      </c>
      <c r="AC610" s="7">
        <v>36</v>
      </c>
      <c r="AD610" s="7">
        <f t="shared" si="56"/>
        <v>45</v>
      </c>
      <c r="AE610" s="7">
        <v>38</v>
      </c>
      <c r="AF610" s="7">
        <f t="shared" si="57"/>
        <v>47.5</v>
      </c>
      <c r="AG610" s="7">
        <v>467</v>
      </c>
      <c r="AH610" s="7">
        <v>114</v>
      </c>
      <c r="AI610" s="7">
        <v>7.36</v>
      </c>
      <c r="AJ610" s="7">
        <v>38</v>
      </c>
      <c r="AK610" s="7" t="s">
        <v>47</v>
      </c>
      <c r="AL610" s="7" t="s">
        <v>47</v>
      </c>
      <c r="AM610" s="7">
        <v>96</v>
      </c>
      <c r="AN610" s="7">
        <v>90</v>
      </c>
      <c r="AO610" s="7">
        <v>9.6</v>
      </c>
      <c r="AP610" s="7">
        <f t="shared" si="60"/>
        <v>1.06666666666667</v>
      </c>
      <c r="AQ610" s="7">
        <v>1</v>
      </c>
      <c r="AR610" s="21"/>
      <c r="AS610" s="14"/>
      <c r="AT610" s="7" t="s">
        <v>222</v>
      </c>
      <c r="AU610" s="9">
        <v>476</v>
      </c>
      <c r="AV610" s="9">
        <v>729</v>
      </c>
      <c r="AW610" s="9">
        <v>542</v>
      </c>
      <c r="AX610" s="9">
        <v>430</v>
      </c>
      <c r="AY610" s="9">
        <v>4200</v>
      </c>
      <c r="AZ610" s="9">
        <v>400</v>
      </c>
      <c r="BA610" s="7">
        <v>301</v>
      </c>
      <c r="BB610" s="6"/>
      <c r="BC610" s="7">
        <v>404</v>
      </c>
      <c r="BD610" s="6"/>
      <c r="BE610" s="6"/>
      <c r="BF610" s="7">
        <v>332</v>
      </c>
      <c r="BG610" s="6"/>
      <c r="BH610" s="7">
        <v>264</v>
      </c>
      <c r="BI610" s="42"/>
      <c r="BJ610" s="43"/>
      <c r="BK610" s="43"/>
      <c r="BL610" s="6"/>
      <c r="BO610" s="7">
        <v>788</v>
      </c>
      <c r="BP610" s="7">
        <v>2</v>
      </c>
    </row>
    <row r="611" spans="1:68">
      <c r="A611" s="6" t="s">
        <v>1027</v>
      </c>
      <c r="B611" s="6" t="s">
        <v>1025</v>
      </c>
      <c r="C611" s="7">
        <v>1</v>
      </c>
      <c r="D611" s="7">
        <v>13660743223</v>
      </c>
      <c r="E611" s="7" t="s">
        <v>103</v>
      </c>
      <c r="F611" s="7">
        <v>1</v>
      </c>
      <c r="G611" s="7">
        <v>1</v>
      </c>
      <c r="H611" s="7">
        <v>1</v>
      </c>
      <c r="I611" s="7">
        <v>1</v>
      </c>
      <c r="J611" s="7">
        <v>54</v>
      </c>
      <c r="K611" s="7">
        <v>65</v>
      </c>
      <c r="L611" s="7">
        <v>170</v>
      </c>
      <c r="M611" s="7">
        <f t="shared" si="58"/>
        <v>22.4913494809689</v>
      </c>
      <c r="N611" s="7">
        <v>4</v>
      </c>
      <c r="O611" s="7">
        <v>2</v>
      </c>
      <c r="P611" s="7">
        <v>2</v>
      </c>
      <c r="Q611" s="7">
        <v>2</v>
      </c>
      <c r="R611" s="7">
        <v>1</v>
      </c>
      <c r="S611" s="7">
        <v>0</v>
      </c>
      <c r="T611" s="7">
        <v>0</v>
      </c>
      <c r="U611" s="7" t="s">
        <v>22</v>
      </c>
      <c r="V611" s="7">
        <v>1</v>
      </c>
      <c r="W611" s="7">
        <v>0</v>
      </c>
      <c r="X611" s="7">
        <v>0</v>
      </c>
      <c r="Y611" s="7">
        <v>1</v>
      </c>
      <c r="Z611" s="7">
        <v>0</v>
      </c>
      <c r="AA611" s="7">
        <v>2</v>
      </c>
      <c r="AB611" s="7">
        <v>23</v>
      </c>
      <c r="AC611" s="7">
        <v>33</v>
      </c>
      <c r="AD611" s="7">
        <f t="shared" si="56"/>
        <v>41.25</v>
      </c>
      <c r="AE611" s="7">
        <v>28</v>
      </c>
      <c r="AF611" s="7">
        <f t="shared" si="57"/>
        <v>35</v>
      </c>
      <c r="AG611" s="7">
        <v>552</v>
      </c>
      <c r="AH611" s="7">
        <v>122</v>
      </c>
      <c r="AI611" s="7">
        <v>0</v>
      </c>
      <c r="AJ611" s="7">
        <v>5.4</v>
      </c>
      <c r="AK611" s="7" t="s">
        <v>816</v>
      </c>
      <c r="AL611" s="7" t="s">
        <v>816</v>
      </c>
      <c r="AM611" s="7">
        <v>36</v>
      </c>
      <c r="AN611" s="7">
        <v>90</v>
      </c>
      <c r="AO611" s="7">
        <v>9.1</v>
      </c>
      <c r="AP611" s="7">
        <f t="shared" si="60"/>
        <v>0.4</v>
      </c>
      <c r="AQ611" s="7">
        <v>0.4</v>
      </c>
      <c r="AR611" s="21"/>
      <c r="AS611" s="14"/>
      <c r="AT611" s="7" t="s">
        <v>222</v>
      </c>
      <c r="AU611" s="9" t="s">
        <v>42</v>
      </c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42"/>
      <c r="BJ611" s="43"/>
      <c r="BK611" s="43"/>
      <c r="BL611" s="14"/>
      <c r="BO611" s="7">
        <v>328</v>
      </c>
      <c r="BP611" s="44">
        <v>1</v>
      </c>
    </row>
    <row r="612" spans="1:68">
      <c r="A612" s="6" t="s">
        <v>1028</v>
      </c>
      <c r="B612" s="6" t="s">
        <v>1025</v>
      </c>
      <c r="C612" s="7">
        <v>1</v>
      </c>
      <c r="D612" s="7">
        <v>18312863668</v>
      </c>
      <c r="E612" s="7" t="s">
        <v>103</v>
      </c>
      <c r="F612" s="7">
        <v>2</v>
      </c>
      <c r="G612" s="7">
        <v>2</v>
      </c>
      <c r="H612" s="7">
        <v>1</v>
      </c>
      <c r="I612" s="7">
        <v>1</v>
      </c>
      <c r="J612" s="7">
        <v>53</v>
      </c>
      <c r="K612" s="7">
        <v>67</v>
      </c>
      <c r="L612" s="7">
        <v>170</v>
      </c>
      <c r="M612" s="7">
        <f t="shared" si="58"/>
        <v>23.1833910034602</v>
      </c>
      <c r="N612" s="7">
        <v>4</v>
      </c>
      <c r="O612" s="7">
        <v>2</v>
      </c>
      <c r="P612" s="7">
        <v>2</v>
      </c>
      <c r="Q612" s="7">
        <v>2</v>
      </c>
      <c r="R612" s="7">
        <v>1</v>
      </c>
      <c r="S612" s="7">
        <v>0</v>
      </c>
      <c r="T612" s="7">
        <v>0</v>
      </c>
      <c r="U612" s="7" t="s">
        <v>20</v>
      </c>
      <c r="V612" s="7">
        <v>1</v>
      </c>
      <c r="W612" s="7">
        <v>1</v>
      </c>
      <c r="X612" s="7">
        <v>0</v>
      </c>
      <c r="Y612" s="7">
        <v>0</v>
      </c>
      <c r="Z612" s="7">
        <v>0</v>
      </c>
      <c r="AA612" s="7">
        <v>4</v>
      </c>
      <c r="AB612" s="7">
        <v>17</v>
      </c>
      <c r="AC612" s="7">
        <v>28</v>
      </c>
      <c r="AD612" s="7">
        <f t="shared" si="56"/>
        <v>35</v>
      </c>
      <c r="AE612" s="7">
        <v>31</v>
      </c>
      <c r="AF612" s="7">
        <f t="shared" si="57"/>
        <v>38.75</v>
      </c>
      <c r="AG612" s="7">
        <v>439</v>
      </c>
      <c r="AH612" s="7">
        <v>110</v>
      </c>
      <c r="AI612" s="7">
        <v>40.9</v>
      </c>
      <c r="AJ612" s="7">
        <v>54</v>
      </c>
      <c r="AK612" s="7" t="s">
        <v>47</v>
      </c>
      <c r="AL612" s="7" t="s">
        <v>47</v>
      </c>
      <c r="AM612" s="7">
        <v>30</v>
      </c>
      <c r="AN612" s="7">
        <v>90</v>
      </c>
      <c r="AO612" s="7">
        <v>9.1</v>
      </c>
      <c r="AP612" s="7">
        <f t="shared" si="60"/>
        <v>0.333333333333333</v>
      </c>
      <c r="AQ612" s="7">
        <v>0.33</v>
      </c>
      <c r="AR612" s="21"/>
      <c r="AS612" s="14"/>
      <c r="AT612" s="7" t="s">
        <v>222</v>
      </c>
      <c r="AU612" s="9" t="s">
        <v>42</v>
      </c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42"/>
      <c r="BJ612" s="43"/>
      <c r="BK612" s="43"/>
      <c r="BL612" s="14"/>
      <c r="BO612" s="7">
        <v>458</v>
      </c>
      <c r="BP612" s="44">
        <v>2</v>
      </c>
    </row>
    <row r="613" spans="1:68">
      <c r="A613" s="6" t="s">
        <v>1029</v>
      </c>
      <c r="B613" s="6" t="s">
        <v>1025</v>
      </c>
      <c r="C613" s="7">
        <v>2</v>
      </c>
      <c r="D613" s="6"/>
      <c r="E613" s="6"/>
      <c r="F613" s="7">
        <v>1</v>
      </c>
      <c r="G613" s="7">
        <v>1</v>
      </c>
      <c r="H613" s="7">
        <v>2</v>
      </c>
      <c r="I613" s="7">
        <v>1</v>
      </c>
      <c r="J613" s="7">
        <v>20</v>
      </c>
      <c r="K613" s="7">
        <v>77</v>
      </c>
      <c r="L613" s="7">
        <v>180</v>
      </c>
      <c r="M613" s="7">
        <f t="shared" si="58"/>
        <v>23.7654320987654</v>
      </c>
      <c r="N613" s="7">
        <v>4</v>
      </c>
      <c r="O613" s="7">
        <v>2</v>
      </c>
      <c r="P613" s="7">
        <v>0</v>
      </c>
      <c r="Q613" s="7">
        <v>0</v>
      </c>
      <c r="R613" s="7">
        <v>1</v>
      </c>
      <c r="S613" s="7">
        <v>0</v>
      </c>
      <c r="T613" s="7">
        <v>0</v>
      </c>
      <c r="U613" s="7" t="s">
        <v>42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17</v>
      </c>
      <c r="AC613" s="7">
        <v>30</v>
      </c>
      <c r="AD613" s="7">
        <f t="shared" si="56"/>
        <v>37.5</v>
      </c>
      <c r="AE613" s="7">
        <v>28</v>
      </c>
      <c r="AF613" s="7">
        <f t="shared" si="57"/>
        <v>35</v>
      </c>
      <c r="AG613" s="7">
        <v>557</v>
      </c>
      <c r="AH613" s="7">
        <v>108</v>
      </c>
      <c r="AI613" s="7">
        <v>0</v>
      </c>
      <c r="AJ613" s="7">
        <v>0.5</v>
      </c>
      <c r="AK613" s="7" t="s">
        <v>54</v>
      </c>
      <c r="AL613" s="7" t="s">
        <v>54</v>
      </c>
      <c r="AM613" s="7">
        <v>21</v>
      </c>
      <c r="AN613" s="7">
        <v>90</v>
      </c>
      <c r="AO613" s="6"/>
      <c r="AP613" s="7">
        <f t="shared" si="60"/>
        <v>0.233333333333333</v>
      </c>
      <c r="AQ613" s="7">
        <v>0.23</v>
      </c>
      <c r="AR613" s="21"/>
      <c r="AS613" s="14"/>
      <c r="AT613" s="7" t="s">
        <v>222</v>
      </c>
      <c r="AU613" s="9" t="s">
        <v>42</v>
      </c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42"/>
      <c r="BJ613" s="43"/>
      <c r="BK613" s="43"/>
      <c r="BL613" s="14"/>
      <c r="BO613" s="7">
        <v>320</v>
      </c>
      <c r="BP613" s="7">
        <v>2</v>
      </c>
    </row>
    <row r="614" spans="1:64">
      <c r="A614" s="6" t="s">
        <v>1030</v>
      </c>
      <c r="B614" s="6" t="s">
        <v>1031</v>
      </c>
      <c r="C614" s="7">
        <v>1</v>
      </c>
      <c r="D614" s="7">
        <v>15999932518</v>
      </c>
      <c r="E614" s="7" t="s">
        <v>106</v>
      </c>
      <c r="F614" s="7">
        <v>2</v>
      </c>
      <c r="G614" s="7">
        <v>1</v>
      </c>
      <c r="H614" s="7">
        <v>1</v>
      </c>
      <c r="I614" s="7">
        <v>1</v>
      </c>
      <c r="J614" s="7">
        <v>30</v>
      </c>
      <c r="K614" s="7">
        <v>96</v>
      </c>
      <c r="L614" s="7">
        <v>170</v>
      </c>
      <c r="M614" s="7">
        <f t="shared" si="58"/>
        <v>33.2179930795848</v>
      </c>
      <c r="N614" s="7">
        <v>3</v>
      </c>
      <c r="O614" s="7">
        <v>2</v>
      </c>
      <c r="P614" s="7">
        <v>0</v>
      </c>
      <c r="Q614" s="7">
        <v>0</v>
      </c>
      <c r="R614" s="7">
        <v>4</v>
      </c>
      <c r="S614" s="7">
        <v>0</v>
      </c>
      <c r="T614" s="7">
        <v>0</v>
      </c>
      <c r="U614" s="7" t="s">
        <v>42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18</v>
      </c>
      <c r="AC614" s="7">
        <v>31</v>
      </c>
      <c r="AD614" s="7">
        <f t="shared" si="56"/>
        <v>38.75</v>
      </c>
      <c r="AE614" s="7">
        <v>33</v>
      </c>
      <c r="AF614" s="7">
        <f t="shared" si="57"/>
        <v>41.25</v>
      </c>
      <c r="AG614" s="7">
        <v>650</v>
      </c>
      <c r="AH614" s="7">
        <v>106</v>
      </c>
      <c r="AI614" s="7">
        <v>8.3</v>
      </c>
      <c r="AJ614" s="7">
        <v>63</v>
      </c>
      <c r="AK614" s="7" t="s">
        <v>43</v>
      </c>
      <c r="AL614" s="7">
        <v>2</v>
      </c>
      <c r="AM614" s="7">
        <v>82</v>
      </c>
      <c r="AN614" s="7">
        <v>82</v>
      </c>
      <c r="AO614" s="7">
        <v>8.25</v>
      </c>
      <c r="AP614" s="7">
        <f t="shared" si="60"/>
        <v>1</v>
      </c>
      <c r="AQ614" s="7">
        <v>1</v>
      </c>
      <c r="AR614" s="21"/>
      <c r="AS614" s="14"/>
      <c r="AT614" s="7" t="s">
        <v>222</v>
      </c>
      <c r="AU614" s="9">
        <v>517</v>
      </c>
      <c r="AV614" s="9">
        <v>422</v>
      </c>
      <c r="AW614" s="9">
        <v>205</v>
      </c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42"/>
      <c r="BJ614" s="43"/>
      <c r="BK614" s="43"/>
      <c r="BL614" s="6"/>
    </row>
    <row r="615" spans="1:68">
      <c r="A615" s="6" t="s">
        <v>1032</v>
      </c>
      <c r="B615" s="6" t="s">
        <v>1031</v>
      </c>
      <c r="C615" s="7">
        <v>1</v>
      </c>
      <c r="D615" s="7">
        <v>18613182034</v>
      </c>
      <c r="E615" s="7" t="s">
        <v>479</v>
      </c>
      <c r="F615" s="7">
        <v>1</v>
      </c>
      <c r="G615" s="7">
        <v>1</v>
      </c>
      <c r="H615" s="7">
        <v>2</v>
      </c>
      <c r="I615" s="7">
        <v>1</v>
      </c>
      <c r="J615" s="7">
        <v>32</v>
      </c>
      <c r="K615" s="7">
        <v>97</v>
      </c>
      <c r="L615" s="7">
        <v>171</v>
      </c>
      <c r="M615" s="7">
        <f t="shared" si="58"/>
        <v>33.1726001162751</v>
      </c>
      <c r="N615" s="7">
        <v>5</v>
      </c>
      <c r="O615" s="7">
        <v>2</v>
      </c>
      <c r="P615" s="7">
        <v>2</v>
      </c>
      <c r="Q615" s="7">
        <v>2</v>
      </c>
      <c r="R615" s="7">
        <v>1</v>
      </c>
      <c r="S615" s="7">
        <v>0</v>
      </c>
      <c r="T615" s="7">
        <v>0</v>
      </c>
      <c r="U615" s="7" t="s">
        <v>23</v>
      </c>
      <c r="V615" s="7">
        <v>1</v>
      </c>
      <c r="W615" s="7">
        <v>0</v>
      </c>
      <c r="X615" s="7">
        <v>0</v>
      </c>
      <c r="Y615" s="7">
        <v>0</v>
      </c>
      <c r="Z615" s="7">
        <v>1</v>
      </c>
      <c r="AA615" s="7">
        <v>4</v>
      </c>
      <c r="AB615" s="7">
        <v>24</v>
      </c>
      <c r="AC615" s="7">
        <v>31</v>
      </c>
      <c r="AD615" s="7">
        <f t="shared" si="56"/>
        <v>38.75</v>
      </c>
      <c r="AE615" s="7">
        <v>27</v>
      </c>
      <c r="AF615" s="7">
        <f t="shared" si="57"/>
        <v>33.75</v>
      </c>
      <c r="AG615" s="7">
        <v>542</v>
      </c>
      <c r="AH615" s="7">
        <v>96</v>
      </c>
      <c r="AI615" s="7">
        <v>62.8</v>
      </c>
      <c r="AJ615" s="7">
        <v>97</v>
      </c>
      <c r="AK615" s="7" t="s">
        <v>47</v>
      </c>
      <c r="AL615" s="7" t="s">
        <v>47</v>
      </c>
      <c r="AM615" s="7">
        <v>14</v>
      </c>
      <c r="AN615" s="7">
        <v>90</v>
      </c>
      <c r="AO615" s="7">
        <v>8.28</v>
      </c>
      <c r="AP615" s="7">
        <f t="shared" si="60"/>
        <v>0.155555555555556</v>
      </c>
      <c r="AQ615" s="7">
        <v>0.16</v>
      </c>
      <c r="AR615" s="21"/>
      <c r="AS615" s="14"/>
      <c r="AT615" s="7" t="s">
        <v>222</v>
      </c>
      <c r="AU615" s="9" t="s">
        <v>42</v>
      </c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42"/>
      <c r="BJ615" s="43"/>
      <c r="BK615" s="43"/>
      <c r="BL615" s="14"/>
      <c r="BO615" s="7">
        <v>476</v>
      </c>
      <c r="BP615" s="44">
        <v>2</v>
      </c>
    </row>
    <row r="616" spans="1:68">
      <c r="A616" s="6" t="s">
        <v>1033</v>
      </c>
      <c r="B616" s="6" t="s">
        <v>1034</v>
      </c>
      <c r="C616" s="7">
        <v>1</v>
      </c>
      <c r="D616" s="7">
        <v>13544375134</v>
      </c>
      <c r="E616" s="7" t="s">
        <v>103</v>
      </c>
      <c r="F616" s="7">
        <v>1</v>
      </c>
      <c r="G616" s="7">
        <v>1</v>
      </c>
      <c r="H616" s="7">
        <v>1</v>
      </c>
      <c r="I616" s="7">
        <v>1</v>
      </c>
      <c r="J616" s="7">
        <v>50</v>
      </c>
      <c r="K616" s="7">
        <v>85</v>
      </c>
      <c r="L616" s="7">
        <v>175</v>
      </c>
      <c r="M616" s="7">
        <f t="shared" si="58"/>
        <v>27.7551020408163</v>
      </c>
      <c r="N616" s="7">
        <v>6</v>
      </c>
      <c r="O616" s="7">
        <v>1</v>
      </c>
      <c r="P616" s="7">
        <v>0</v>
      </c>
      <c r="Q616" s="7">
        <v>0</v>
      </c>
      <c r="R616" s="7">
        <v>3</v>
      </c>
      <c r="S616" s="7">
        <v>0</v>
      </c>
      <c r="T616" s="7">
        <v>0</v>
      </c>
      <c r="U616" s="7" t="s">
        <v>42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9</v>
      </c>
      <c r="AB616" s="7">
        <v>14</v>
      </c>
      <c r="AC616" s="7">
        <v>34</v>
      </c>
      <c r="AD616" s="7">
        <f t="shared" si="56"/>
        <v>42.5</v>
      </c>
      <c r="AE616" s="7">
        <v>39</v>
      </c>
      <c r="AF616" s="7">
        <f t="shared" si="57"/>
        <v>48.75</v>
      </c>
      <c r="AG616" s="7">
        <v>579</v>
      </c>
      <c r="AH616" s="7">
        <v>164</v>
      </c>
      <c r="AI616" s="7">
        <v>16.3</v>
      </c>
      <c r="AJ616" s="7">
        <v>70</v>
      </c>
      <c r="AK616" s="7" t="s">
        <v>47</v>
      </c>
      <c r="AL616" s="7" t="s">
        <v>47</v>
      </c>
      <c r="AM616" s="7">
        <v>28</v>
      </c>
      <c r="AN616" s="7">
        <v>30</v>
      </c>
      <c r="AO616" s="7">
        <v>9.28</v>
      </c>
      <c r="AP616" s="7">
        <f t="shared" si="60"/>
        <v>0.933333333333333</v>
      </c>
      <c r="AQ616" s="7">
        <v>0.93</v>
      </c>
      <c r="AR616" s="21"/>
      <c r="AS616" s="14"/>
      <c r="AT616" s="7" t="s">
        <v>222</v>
      </c>
      <c r="AU616" s="9">
        <v>579</v>
      </c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42"/>
      <c r="BJ616" s="43"/>
      <c r="BK616" s="43"/>
      <c r="BL616" s="14"/>
      <c r="BO616" s="7">
        <v>332</v>
      </c>
      <c r="BP616" s="44">
        <v>1</v>
      </c>
    </row>
    <row r="617" spans="1:68">
      <c r="A617" s="6" t="s">
        <v>1035</v>
      </c>
      <c r="B617" s="6" t="s">
        <v>1034</v>
      </c>
      <c r="C617" s="7">
        <v>1</v>
      </c>
      <c r="D617" s="7">
        <v>13609755771</v>
      </c>
      <c r="E617" s="7" t="s">
        <v>136</v>
      </c>
      <c r="F617" s="7">
        <v>1</v>
      </c>
      <c r="G617" s="7">
        <v>1</v>
      </c>
      <c r="H617" s="7">
        <v>1</v>
      </c>
      <c r="I617" s="7">
        <v>1</v>
      </c>
      <c r="J617" s="7">
        <v>32</v>
      </c>
      <c r="K617" s="7">
        <v>109</v>
      </c>
      <c r="L617" s="7">
        <v>174</v>
      </c>
      <c r="M617" s="7">
        <f t="shared" si="58"/>
        <v>36.0021138855859</v>
      </c>
      <c r="N617" s="7">
        <v>2</v>
      </c>
      <c r="O617" s="7">
        <v>2</v>
      </c>
      <c r="P617" s="7">
        <v>2</v>
      </c>
      <c r="Q617" s="7">
        <v>2</v>
      </c>
      <c r="R617" s="7">
        <v>0</v>
      </c>
      <c r="S617" s="7">
        <v>0</v>
      </c>
      <c r="T617" s="7">
        <v>1</v>
      </c>
      <c r="U617" s="7" t="s">
        <v>1036</v>
      </c>
      <c r="V617" s="7">
        <v>1</v>
      </c>
      <c r="W617" s="7">
        <v>1</v>
      </c>
      <c r="X617" s="7">
        <v>1</v>
      </c>
      <c r="Y617" s="7">
        <v>1</v>
      </c>
      <c r="Z617" s="7">
        <v>0</v>
      </c>
      <c r="AA617" s="7">
        <v>4</v>
      </c>
      <c r="AB617" s="7">
        <v>16</v>
      </c>
      <c r="AC617" s="7">
        <v>27</v>
      </c>
      <c r="AD617" s="7">
        <f t="shared" si="56"/>
        <v>33.75</v>
      </c>
      <c r="AE617" s="7">
        <v>26</v>
      </c>
      <c r="AF617" s="7">
        <f t="shared" si="57"/>
        <v>32.5</v>
      </c>
      <c r="AG617" s="7">
        <v>711</v>
      </c>
      <c r="AH617" s="7">
        <v>104</v>
      </c>
      <c r="AI617" s="7">
        <v>11.6</v>
      </c>
      <c r="AJ617" s="7">
        <v>52</v>
      </c>
      <c r="AK617" s="7" t="s">
        <v>47</v>
      </c>
      <c r="AL617" s="7" t="s">
        <v>47</v>
      </c>
      <c r="AM617" s="7">
        <v>7</v>
      </c>
      <c r="AN617" s="7">
        <v>90</v>
      </c>
      <c r="AO617" s="7">
        <v>8.25</v>
      </c>
      <c r="AP617" s="7">
        <f t="shared" si="60"/>
        <v>0.0777777777777778</v>
      </c>
      <c r="AQ617" s="7">
        <v>0.08</v>
      </c>
      <c r="AR617" s="21"/>
      <c r="AS617" s="14"/>
      <c r="AT617" s="7" t="s">
        <v>222</v>
      </c>
      <c r="AU617" s="9" t="s">
        <v>42</v>
      </c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42"/>
      <c r="BJ617" s="43"/>
      <c r="BK617" s="43"/>
      <c r="BL617" s="14"/>
      <c r="BO617" s="7">
        <v>380</v>
      </c>
      <c r="BP617" s="7">
        <v>2</v>
      </c>
    </row>
    <row r="618" spans="1:68">
      <c r="A618" s="6" t="s">
        <v>1037</v>
      </c>
      <c r="B618" s="6" t="s">
        <v>1038</v>
      </c>
      <c r="C618" s="7">
        <v>2</v>
      </c>
      <c r="D618" s="6"/>
      <c r="E618" s="6"/>
      <c r="F618" s="7">
        <v>1</v>
      </c>
      <c r="G618" s="7">
        <v>1</v>
      </c>
      <c r="H618" s="7">
        <v>2</v>
      </c>
      <c r="I618" s="7">
        <v>1</v>
      </c>
      <c r="J618" s="7">
        <v>20</v>
      </c>
      <c r="K618" s="7">
        <v>66</v>
      </c>
      <c r="L618" s="7">
        <v>169</v>
      </c>
      <c r="M618" s="7">
        <f t="shared" si="58"/>
        <v>23.1084345786212</v>
      </c>
      <c r="N618" s="7">
        <v>4</v>
      </c>
      <c r="O618" s="7">
        <v>2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 t="s">
        <v>42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21</v>
      </c>
      <c r="AC618" s="7">
        <v>23</v>
      </c>
      <c r="AD618" s="7">
        <f t="shared" si="56"/>
        <v>28.75</v>
      </c>
      <c r="AE618" s="7">
        <v>29</v>
      </c>
      <c r="AF618" s="7">
        <f t="shared" si="57"/>
        <v>36.25</v>
      </c>
      <c r="AG618" s="7">
        <v>630</v>
      </c>
      <c r="AH618" s="7">
        <v>89</v>
      </c>
      <c r="AI618" s="7">
        <v>0.1</v>
      </c>
      <c r="AJ618" s="7">
        <v>19</v>
      </c>
      <c r="AK618" s="7" t="s">
        <v>47</v>
      </c>
      <c r="AL618" s="7" t="s">
        <v>47</v>
      </c>
      <c r="AM618" s="7">
        <v>62</v>
      </c>
      <c r="AN618" s="7">
        <v>90</v>
      </c>
      <c r="AO618" s="6"/>
      <c r="AP618" s="7">
        <f t="shared" si="60"/>
        <v>0.688888888888889</v>
      </c>
      <c r="AQ618" s="7">
        <v>0.68</v>
      </c>
      <c r="AR618" s="21"/>
      <c r="AS618" s="14"/>
      <c r="AT618" s="7" t="s">
        <v>222</v>
      </c>
      <c r="AU618" s="14"/>
      <c r="AV618" s="14"/>
      <c r="AW618" s="14"/>
      <c r="AX618" s="14"/>
      <c r="AY618" s="9">
        <v>328</v>
      </c>
      <c r="AZ618" s="14"/>
      <c r="BA618" s="14"/>
      <c r="BB618" s="14"/>
      <c r="BC618" s="14"/>
      <c r="BD618" s="14"/>
      <c r="BE618" s="14"/>
      <c r="BF618" s="14"/>
      <c r="BG618" s="14"/>
      <c r="BH618" s="14"/>
      <c r="BI618" s="42"/>
      <c r="BJ618" s="43"/>
      <c r="BK618" s="43"/>
      <c r="BL618" s="14"/>
      <c r="BO618" s="7">
        <v>291</v>
      </c>
      <c r="BP618" s="7">
        <v>1</v>
      </c>
    </row>
    <row r="619" spans="1:68">
      <c r="A619" s="6" t="s">
        <v>1039</v>
      </c>
      <c r="B619" s="6" t="s">
        <v>1038</v>
      </c>
      <c r="C619" s="7">
        <v>2</v>
      </c>
      <c r="D619" s="6"/>
      <c r="E619" s="6"/>
      <c r="F619" s="7">
        <v>1</v>
      </c>
      <c r="G619" s="7">
        <v>1</v>
      </c>
      <c r="H619" s="7">
        <v>1</v>
      </c>
      <c r="I619" s="7">
        <v>1</v>
      </c>
      <c r="J619" s="7">
        <v>34</v>
      </c>
      <c r="K619" s="7">
        <v>78</v>
      </c>
      <c r="L619" s="7">
        <v>168</v>
      </c>
      <c r="M619" s="7">
        <f t="shared" si="58"/>
        <v>27.6360544217687</v>
      </c>
      <c r="N619" s="7">
        <v>5</v>
      </c>
      <c r="O619" s="7">
        <v>2</v>
      </c>
      <c r="P619" s="7">
        <v>0</v>
      </c>
      <c r="Q619" s="7">
        <v>0</v>
      </c>
      <c r="R619" s="7">
        <v>3</v>
      </c>
      <c r="S619" s="7">
        <v>0</v>
      </c>
      <c r="T619" s="7">
        <v>1</v>
      </c>
      <c r="U619" s="7" t="s">
        <v>42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18</v>
      </c>
      <c r="AC619" s="7">
        <v>25</v>
      </c>
      <c r="AD619" s="7">
        <f t="shared" si="56"/>
        <v>31.25</v>
      </c>
      <c r="AE619" s="7">
        <v>28</v>
      </c>
      <c r="AF619" s="7">
        <f t="shared" si="57"/>
        <v>35</v>
      </c>
      <c r="AG619" s="7">
        <v>692</v>
      </c>
      <c r="AH619" s="7">
        <v>144</v>
      </c>
      <c r="AI619" s="7">
        <v>0.6</v>
      </c>
      <c r="AJ619" s="7">
        <v>51</v>
      </c>
      <c r="AK619" s="7" t="s">
        <v>47</v>
      </c>
      <c r="AL619" s="7" t="s">
        <v>47</v>
      </c>
      <c r="AM619" s="7">
        <v>60</v>
      </c>
      <c r="AN619" s="7">
        <v>90</v>
      </c>
      <c r="AO619" s="6"/>
      <c r="AP619" s="7">
        <f t="shared" si="60"/>
        <v>0.666666666666667</v>
      </c>
      <c r="AQ619" s="7">
        <v>0.67</v>
      </c>
      <c r="AR619" s="18"/>
      <c r="AS619" s="6"/>
      <c r="AT619" s="7" t="s">
        <v>222</v>
      </c>
      <c r="AU619" s="14"/>
      <c r="AV619" s="9">
        <v>705</v>
      </c>
      <c r="AW619" s="9">
        <v>779</v>
      </c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42"/>
      <c r="BJ619" s="43"/>
      <c r="BK619" s="43"/>
      <c r="BL619" s="14"/>
      <c r="BO619" s="7">
        <v>347</v>
      </c>
      <c r="BP619" s="7">
        <v>1</v>
      </c>
    </row>
    <row r="620" spans="1:68">
      <c r="A620" s="6" t="s">
        <v>1040</v>
      </c>
      <c r="B620" s="6" t="s">
        <v>1038</v>
      </c>
      <c r="C620" s="7">
        <v>2</v>
      </c>
      <c r="D620" s="6"/>
      <c r="E620" s="6"/>
      <c r="F620" s="7">
        <v>1</v>
      </c>
      <c r="G620" s="7">
        <v>1</v>
      </c>
      <c r="H620" s="7">
        <v>1</v>
      </c>
      <c r="I620" s="7">
        <v>1</v>
      </c>
      <c r="J620" s="7">
        <v>36</v>
      </c>
      <c r="K620" s="7">
        <v>78</v>
      </c>
      <c r="L620" s="7">
        <v>170</v>
      </c>
      <c r="M620" s="7">
        <f t="shared" si="58"/>
        <v>26.9896193771626</v>
      </c>
      <c r="N620" s="7">
        <v>6</v>
      </c>
      <c r="O620" s="7">
        <v>2</v>
      </c>
      <c r="P620" s="7">
        <v>0</v>
      </c>
      <c r="Q620" s="7">
        <v>0</v>
      </c>
      <c r="R620" s="7">
        <v>4</v>
      </c>
      <c r="S620" s="7">
        <v>0</v>
      </c>
      <c r="T620" s="7">
        <v>0</v>
      </c>
      <c r="U620" s="7" t="s">
        <v>22</v>
      </c>
      <c r="V620" s="7">
        <v>1</v>
      </c>
      <c r="W620" s="7">
        <v>0</v>
      </c>
      <c r="X620" s="7">
        <v>0</v>
      </c>
      <c r="Y620" s="7">
        <v>1</v>
      </c>
      <c r="Z620" s="7">
        <v>0</v>
      </c>
      <c r="AA620" s="7">
        <v>0</v>
      </c>
      <c r="AB620" s="7">
        <v>19</v>
      </c>
      <c r="AC620" s="7">
        <v>36</v>
      </c>
      <c r="AD620" s="7">
        <f t="shared" si="56"/>
        <v>45</v>
      </c>
      <c r="AE620" s="7">
        <v>30</v>
      </c>
      <c r="AF620" s="7">
        <f t="shared" si="57"/>
        <v>37.5</v>
      </c>
      <c r="AG620" s="7">
        <v>430</v>
      </c>
      <c r="AH620" s="7">
        <v>131</v>
      </c>
      <c r="AI620" s="7">
        <v>2.8</v>
      </c>
      <c r="AJ620" s="7">
        <v>7.1</v>
      </c>
      <c r="AK620" s="7" t="s">
        <v>43</v>
      </c>
      <c r="AL620" s="7">
        <v>2</v>
      </c>
      <c r="AM620" s="7">
        <v>64</v>
      </c>
      <c r="AN620" s="7">
        <v>110</v>
      </c>
      <c r="AO620" s="6"/>
      <c r="AP620" s="7">
        <f t="shared" si="60"/>
        <v>0.581818181818182</v>
      </c>
      <c r="AQ620" s="7">
        <v>0.58</v>
      </c>
      <c r="AR620" s="18"/>
      <c r="AS620" s="14"/>
      <c r="AT620" s="7" t="s">
        <v>222</v>
      </c>
      <c r="AU620" s="14"/>
      <c r="AV620" s="14"/>
      <c r="AW620" s="14"/>
      <c r="AX620" s="9">
        <v>788</v>
      </c>
      <c r="AY620" s="14"/>
      <c r="AZ620" s="14"/>
      <c r="BA620" s="14"/>
      <c r="BB620" s="14"/>
      <c r="BC620" s="14"/>
      <c r="BD620" s="14"/>
      <c r="BE620" s="7">
        <v>442</v>
      </c>
      <c r="BF620" s="14"/>
      <c r="BG620" s="14"/>
      <c r="BH620" s="14"/>
      <c r="BI620" s="42"/>
      <c r="BJ620" s="43"/>
      <c r="BK620" s="43"/>
      <c r="BL620" s="14"/>
      <c r="BP620" s="44"/>
    </row>
    <row r="621" spans="1:68">
      <c r="A621" s="6" t="s">
        <v>1041</v>
      </c>
      <c r="B621" s="6" t="s">
        <v>1038</v>
      </c>
      <c r="C621" s="7">
        <v>2</v>
      </c>
      <c r="D621" s="14"/>
      <c r="E621" s="6"/>
      <c r="F621" s="7">
        <v>1</v>
      </c>
      <c r="G621" s="7">
        <v>1</v>
      </c>
      <c r="H621" s="7">
        <v>1</v>
      </c>
      <c r="I621" s="7">
        <v>1</v>
      </c>
      <c r="J621" s="7">
        <v>44</v>
      </c>
      <c r="K621" s="7">
        <v>70</v>
      </c>
      <c r="L621" s="7">
        <v>169</v>
      </c>
      <c r="M621" s="7">
        <f t="shared" si="58"/>
        <v>24.5089457652043</v>
      </c>
      <c r="N621" s="7">
        <v>13</v>
      </c>
      <c r="O621" s="7">
        <v>2</v>
      </c>
      <c r="P621" s="7">
        <v>1</v>
      </c>
      <c r="Q621" s="7">
        <v>1</v>
      </c>
      <c r="R621" s="7">
        <v>3</v>
      </c>
      <c r="S621" s="7">
        <v>0</v>
      </c>
      <c r="T621" s="7">
        <v>0</v>
      </c>
      <c r="U621" s="7" t="s">
        <v>42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4</v>
      </c>
      <c r="AB621" s="7">
        <v>22</v>
      </c>
      <c r="AC621" s="7">
        <v>28</v>
      </c>
      <c r="AD621" s="7">
        <f t="shared" si="56"/>
        <v>35</v>
      </c>
      <c r="AE621" s="7">
        <v>30</v>
      </c>
      <c r="AF621" s="7">
        <f t="shared" si="57"/>
        <v>37.5</v>
      </c>
      <c r="AG621" s="7">
        <v>579</v>
      </c>
      <c r="AH621" s="7">
        <v>116</v>
      </c>
      <c r="AI621" s="7">
        <v>14.7</v>
      </c>
      <c r="AJ621" s="7">
        <v>64</v>
      </c>
      <c r="AK621" s="7" t="s">
        <v>47</v>
      </c>
      <c r="AL621" s="7" t="s">
        <v>47</v>
      </c>
      <c r="AM621" s="7">
        <v>32</v>
      </c>
      <c r="AN621" s="7">
        <v>90</v>
      </c>
      <c r="AO621" s="6"/>
      <c r="AP621" s="7">
        <f t="shared" si="60"/>
        <v>0.355555555555556</v>
      </c>
      <c r="AQ621" s="7">
        <v>0.36</v>
      </c>
      <c r="AR621" s="18"/>
      <c r="AS621" s="14"/>
      <c r="AT621" s="7" t="s">
        <v>222</v>
      </c>
      <c r="AU621" s="9">
        <v>328</v>
      </c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42"/>
      <c r="BJ621" s="43"/>
      <c r="BK621" s="43"/>
      <c r="BL621" s="14"/>
      <c r="BP621" s="44"/>
    </row>
    <row r="622" spans="1:68">
      <c r="A622" s="6" t="s">
        <v>1042</v>
      </c>
      <c r="B622" s="6" t="s">
        <v>1038</v>
      </c>
      <c r="C622" s="7">
        <v>1</v>
      </c>
      <c r="D622" s="7">
        <v>18102664861</v>
      </c>
      <c r="E622" s="7" t="s">
        <v>1043</v>
      </c>
      <c r="F622" s="7">
        <v>1</v>
      </c>
      <c r="G622" s="7">
        <v>1</v>
      </c>
      <c r="H622" s="7">
        <v>1</v>
      </c>
      <c r="I622" s="7">
        <v>1</v>
      </c>
      <c r="J622" s="7">
        <v>55</v>
      </c>
      <c r="K622" s="7">
        <v>52</v>
      </c>
      <c r="L622" s="7">
        <v>168</v>
      </c>
      <c r="M622" s="7">
        <f t="shared" si="58"/>
        <v>18.4240362811791</v>
      </c>
      <c r="N622" s="7">
        <v>10</v>
      </c>
      <c r="O622" s="7">
        <v>2</v>
      </c>
      <c r="P622" s="7">
        <v>5</v>
      </c>
      <c r="Q622" s="7">
        <v>5</v>
      </c>
      <c r="R622" s="7">
        <v>3</v>
      </c>
      <c r="S622" s="7">
        <v>1</v>
      </c>
      <c r="T622" s="7">
        <v>0</v>
      </c>
      <c r="U622" s="7" t="s">
        <v>22</v>
      </c>
      <c r="V622" s="7">
        <v>1</v>
      </c>
      <c r="W622" s="7">
        <v>0</v>
      </c>
      <c r="X622" s="7">
        <v>0</v>
      </c>
      <c r="Y622" s="7">
        <v>1</v>
      </c>
      <c r="Z622" s="7">
        <v>0</v>
      </c>
      <c r="AA622" s="7">
        <v>5</v>
      </c>
      <c r="AB622" s="7">
        <v>21</v>
      </c>
      <c r="AC622" s="7">
        <v>34</v>
      </c>
      <c r="AD622" s="7">
        <f t="shared" si="56"/>
        <v>42.5</v>
      </c>
      <c r="AE622" s="7">
        <v>32</v>
      </c>
      <c r="AF622" s="7">
        <f t="shared" si="57"/>
        <v>40</v>
      </c>
      <c r="AG622" s="7">
        <v>543</v>
      </c>
      <c r="AH622" s="7">
        <v>62</v>
      </c>
      <c r="AI622" s="7">
        <v>64</v>
      </c>
      <c r="AJ622" s="6"/>
      <c r="AK622" s="7" t="s">
        <v>47</v>
      </c>
      <c r="AL622" s="7" t="s">
        <v>47</v>
      </c>
      <c r="AM622" s="7">
        <v>23</v>
      </c>
      <c r="AN622" s="7">
        <v>90</v>
      </c>
      <c r="AO622" s="6"/>
      <c r="AP622" s="7">
        <f t="shared" si="60"/>
        <v>0.255555555555556</v>
      </c>
      <c r="AQ622" s="7">
        <v>0.25</v>
      </c>
      <c r="AR622" s="21"/>
      <c r="AS622" s="14"/>
      <c r="AT622" s="7" t="s">
        <v>222</v>
      </c>
      <c r="AU622" s="14"/>
      <c r="AV622" s="9">
        <v>458</v>
      </c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42"/>
      <c r="BJ622" s="43"/>
      <c r="BK622" s="43"/>
      <c r="BL622" s="14"/>
      <c r="BO622" s="7">
        <v>381</v>
      </c>
      <c r="BP622" s="7">
        <v>2</v>
      </c>
    </row>
    <row r="623" spans="1:68">
      <c r="A623" s="6" t="s">
        <v>1044</v>
      </c>
      <c r="B623" s="6" t="s">
        <v>1038</v>
      </c>
      <c r="C623" s="7">
        <v>1</v>
      </c>
      <c r="D623" s="7">
        <v>13189864815</v>
      </c>
      <c r="E623" s="7" t="s">
        <v>92</v>
      </c>
      <c r="F623" s="7">
        <v>1</v>
      </c>
      <c r="G623" s="7">
        <v>1</v>
      </c>
      <c r="H623" s="7">
        <v>1</v>
      </c>
      <c r="I623" s="7">
        <v>1</v>
      </c>
      <c r="J623" s="7">
        <v>58</v>
      </c>
      <c r="K623" s="7">
        <v>68</v>
      </c>
      <c r="L623" s="7">
        <v>165</v>
      </c>
      <c r="M623" s="7">
        <f t="shared" si="58"/>
        <v>24.9770431588613</v>
      </c>
      <c r="N623" s="7">
        <v>7</v>
      </c>
      <c r="O623" s="7">
        <v>1</v>
      </c>
      <c r="P623" s="7">
        <v>2</v>
      </c>
      <c r="Q623" s="7">
        <v>2</v>
      </c>
      <c r="R623" s="7">
        <v>2</v>
      </c>
      <c r="S623" s="7">
        <v>1</v>
      </c>
      <c r="T623" s="7">
        <v>1</v>
      </c>
      <c r="U623" s="7" t="s">
        <v>20</v>
      </c>
      <c r="V623" s="7">
        <v>1</v>
      </c>
      <c r="W623" s="7">
        <v>1</v>
      </c>
      <c r="X623" s="7">
        <v>0</v>
      </c>
      <c r="Y623" s="7">
        <v>0</v>
      </c>
      <c r="Z623" s="7">
        <v>0</v>
      </c>
      <c r="AA623" s="7">
        <v>5</v>
      </c>
      <c r="AB623" s="7">
        <v>17</v>
      </c>
      <c r="AC623" s="7">
        <v>33</v>
      </c>
      <c r="AD623" s="7">
        <f t="shared" si="56"/>
        <v>41.25</v>
      </c>
      <c r="AE623" s="7">
        <v>36</v>
      </c>
      <c r="AF623" s="7">
        <f t="shared" si="57"/>
        <v>45</v>
      </c>
      <c r="AG623" s="7">
        <v>419</v>
      </c>
      <c r="AH623" s="7">
        <v>86</v>
      </c>
      <c r="AI623" s="7">
        <v>85.9</v>
      </c>
      <c r="AJ623" s="7">
        <v>100</v>
      </c>
      <c r="AK623" s="7" t="s">
        <v>47</v>
      </c>
      <c r="AL623" s="7" t="s">
        <v>47</v>
      </c>
      <c r="AM623" s="7">
        <v>7</v>
      </c>
      <c r="AN623" s="7">
        <v>90</v>
      </c>
      <c r="AO623" s="7">
        <v>8.25</v>
      </c>
      <c r="AP623" s="7">
        <f t="shared" si="60"/>
        <v>0.0777777777777778</v>
      </c>
      <c r="AQ623" s="7">
        <v>0.08</v>
      </c>
      <c r="AR623" s="21"/>
      <c r="AS623" s="14"/>
      <c r="AT623" s="7" t="s">
        <v>222</v>
      </c>
      <c r="AU623" s="9" t="s">
        <v>42</v>
      </c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42"/>
      <c r="BJ623" s="43"/>
      <c r="BK623" s="43"/>
      <c r="BL623" s="14"/>
      <c r="BO623" s="7">
        <v>260</v>
      </c>
      <c r="BP623" s="7">
        <v>1</v>
      </c>
    </row>
    <row r="624" spans="1:68">
      <c r="A624" s="6" t="s">
        <v>1045</v>
      </c>
      <c r="B624" s="6" t="s">
        <v>1046</v>
      </c>
      <c r="C624" s="7">
        <v>1</v>
      </c>
      <c r="D624" s="7">
        <v>18825034054</v>
      </c>
      <c r="E624" s="7" t="s">
        <v>103</v>
      </c>
      <c r="F624" s="7">
        <v>1</v>
      </c>
      <c r="G624" s="7">
        <v>2</v>
      </c>
      <c r="H624" s="7">
        <v>1</v>
      </c>
      <c r="I624" s="7">
        <v>1</v>
      </c>
      <c r="J624" s="7">
        <v>46</v>
      </c>
      <c r="K624" s="7">
        <v>75</v>
      </c>
      <c r="L624" s="7">
        <v>171</v>
      </c>
      <c r="M624" s="7">
        <f t="shared" si="58"/>
        <v>25.6489176156766</v>
      </c>
      <c r="N624" s="7">
        <v>10</v>
      </c>
      <c r="O624" s="7">
        <v>2</v>
      </c>
      <c r="P624" s="7">
        <v>1</v>
      </c>
      <c r="Q624" s="7">
        <v>1</v>
      </c>
      <c r="R624" s="7">
        <v>0</v>
      </c>
      <c r="S624" s="7">
        <v>0</v>
      </c>
      <c r="T624" s="7">
        <v>0</v>
      </c>
      <c r="U624" s="7" t="s">
        <v>22</v>
      </c>
      <c r="V624" s="7">
        <v>1</v>
      </c>
      <c r="W624" s="7">
        <v>0</v>
      </c>
      <c r="X624" s="7">
        <v>0</v>
      </c>
      <c r="Y624" s="7">
        <v>1</v>
      </c>
      <c r="Z624" s="7">
        <v>0</v>
      </c>
      <c r="AA624" s="7">
        <v>4</v>
      </c>
      <c r="AB624" s="7">
        <v>16</v>
      </c>
      <c r="AC624" s="7">
        <v>40</v>
      </c>
      <c r="AD624" s="7">
        <f t="shared" si="56"/>
        <v>50</v>
      </c>
      <c r="AE624" s="7">
        <v>38</v>
      </c>
      <c r="AF624" s="7">
        <f t="shared" si="57"/>
        <v>47.5</v>
      </c>
      <c r="AG624" s="7">
        <v>439</v>
      </c>
      <c r="AH624" s="7">
        <v>95</v>
      </c>
      <c r="AI624" s="7">
        <v>17.3</v>
      </c>
      <c r="AJ624" s="7">
        <v>45</v>
      </c>
      <c r="AK624" s="7" t="s">
        <v>42</v>
      </c>
      <c r="AL624" s="7" t="s">
        <v>42</v>
      </c>
      <c r="AM624" s="6"/>
      <c r="AN624" s="6"/>
      <c r="AO624" s="6"/>
      <c r="AP624" s="6"/>
      <c r="AQ624" s="6"/>
      <c r="AR624" s="18"/>
      <c r="AS624" s="14"/>
      <c r="AT624" s="7" t="s">
        <v>222</v>
      </c>
      <c r="AU624" s="9">
        <v>618</v>
      </c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42"/>
      <c r="BJ624" s="43"/>
      <c r="BK624" s="43"/>
      <c r="BL624" s="14"/>
      <c r="BO624" s="7">
        <v>516</v>
      </c>
      <c r="BP624" s="44">
        <v>2</v>
      </c>
    </row>
    <row r="625" spans="1:68">
      <c r="A625" s="6" t="s">
        <v>1047</v>
      </c>
      <c r="B625" s="6" t="s">
        <v>1048</v>
      </c>
      <c r="C625" s="7">
        <v>2</v>
      </c>
      <c r="D625" s="6"/>
      <c r="E625" s="7" t="s">
        <v>479</v>
      </c>
      <c r="F625" s="7">
        <v>1</v>
      </c>
      <c r="G625" s="7">
        <v>1</v>
      </c>
      <c r="H625" s="7">
        <v>1</v>
      </c>
      <c r="I625" s="7">
        <v>1</v>
      </c>
      <c r="J625" s="7">
        <v>26</v>
      </c>
      <c r="K625" s="7">
        <v>67</v>
      </c>
      <c r="L625" s="7">
        <v>175</v>
      </c>
      <c r="M625" s="7">
        <f t="shared" si="58"/>
        <v>21.8775510204082</v>
      </c>
      <c r="N625" s="7">
        <v>6</v>
      </c>
      <c r="O625" s="7">
        <v>2</v>
      </c>
      <c r="P625" s="7">
        <v>0</v>
      </c>
      <c r="Q625" s="7">
        <v>0</v>
      </c>
      <c r="R625" s="7">
        <v>3</v>
      </c>
      <c r="S625" s="7">
        <v>1</v>
      </c>
      <c r="T625" s="7">
        <v>0</v>
      </c>
      <c r="U625" s="7" t="s">
        <v>22</v>
      </c>
      <c r="V625" s="7">
        <v>1</v>
      </c>
      <c r="W625" s="7">
        <v>0</v>
      </c>
      <c r="X625" s="7">
        <v>0</v>
      </c>
      <c r="Y625" s="7">
        <v>1</v>
      </c>
      <c r="Z625" s="7">
        <v>0</v>
      </c>
      <c r="AA625" s="7">
        <v>0</v>
      </c>
      <c r="AB625" s="7">
        <v>18</v>
      </c>
      <c r="AC625" s="7">
        <v>42</v>
      </c>
      <c r="AD625" s="7">
        <f t="shared" si="56"/>
        <v>52.5</v>
      </c>
      <c r="AE625" s="7">
        <v>35</v>
      </c>
      <c r="AF625" s="7">
        <f t="shared" si="57"/>
        <v>43.75</v>
      </c>
      <c r="AG625" s="7">
        <v>261</v>
      </c>
      <c r="AH625" s="7">
        <v>123</v>
      </c>
      <c r="AI625" s="7">
        <v>22.5</v>
      </c>
      <c r="AJ625" s="7">
        <v>46</v>
      </c>
      <c r="AK625" s="7" t="s">
        <v>43</v>
      </c>
      <c r="AL625" s="7">
        <v>2</v>
      </c>
      <c r="AM625" s="7">
        <v>90</v>
      </c>
      <c r="AN625" s="7">
        <v>80</v>
      </c>
      <c r="AO625" s="6"/>
      <c r="AP625" s="7">
        <f t="shared" ref="AP625:AP643" si="61">AM625/AN625</f>
        <v>1.125</v>
      </c>
      <c r="AQ625" s="7">
        <v>1</v>
      </c>
      <c r="AR625" s="21"/>
      <c r="AS625" s="14"/>
      <c r="AT625" s="7" t="s">
        <v>222</v>
      </c>
      <c r="AU625" s="9">
        <v>237</v>
      </c>
      <c r="AV625" s="9">
        <v>203</v>
      </c>
      <c r="AW625" s="9">
        <v>476</v>
      </c>
      <c r="AX625" s="9">
        <v>514</v>
      </c>
      <c r="AY625" s="6"/>
      <c r="AZ625" s="6"/>
      <c r="BA625" s="7">
        <v>592</v>
      </c>
      <c r="BB625" s="6"/>
      <c r="BC625" s="6"/>
      <c r="BD625" s="6"/>
      <c r="BE625" s="6"/>
      <c r="BF625" s="6"/>
      <c r="BG625" s="6"/>
      <c r="BH625" s="6"/>
      <c r="BI625" s="42"/>
      <c r="BJ625" s="43"/>
      <c r="BK625" s="43"/>
      <c r="BL625" s="6"/>
      <c r="BO625" s="7">
        <v>601</v>
      </c>
      <c r="BP625" s="44">
        <v>2</v>
      </c>
    </row>
    <row r="626" spans="1:68">
      <c r="A626" s="6" t="s">
        <v>1049</v>
      </c>
      <c r="B626" s="6" t="s">
        <v>1048</v>
      </c>
      <c r="C626" s="7">
        <v>2</v>
      </c>
      <c r="D626" s="6"/>
      <c r="E626" s="7" t="s">
        <v>106</v>
      </c>
      <c r="F626" s="7">
        <v>1</v>
      </c>
      <c r="G626" s="7">
        <v>1</v>
      </c>
      <c r="H626" s="7">
        <v>1</v>
      </c>
      <c r="I626" s="7">
        <v>1</v>
      </c>
      <c r="J626" s="7">
        <v>29</v>
      </c>
      <c r="K626" s="7">
        <v>65</v>
      </c>
      <c r="L626" s="7">
        <v>167</v>
      </c>
      <c r="M626" s="7">
        <f t="shared" si="58"/>
        <v>23.3066800530675</v>
      </c>
      <c r="N626" s="7">
        <v>6</v>
      </c>
      <c r="O626" s="7">
        <v>2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 t="s">
        <v>22</v>
      </c>
      <c r="V626" s="7">
        <v>1</v>
      </c>
      <c r="W626" s="7">
        <v>0</v>
      </c>
      <c r="X626" s="7">
        <v>0</v>
      </c>
      <c r="Y626" s="7">
        <v>1</v>
      </c>
      <c r="Z626" s="7">
        <v>0</v>
      </c>
      <c r="AA626" s="7">
        <v>3</v>
      </c>
      <c r="AB626" s="7">
        <v>15</v>
      </c>
      <c r="AC626" s="7">
        <v>30</v>
      </c>
      <c r="AD626" s="7">
        <f t="shared" si="56"/>
        <v>37.5</v>
      </c>
      <c r="AE626" s="7">
        <v>37</v>
      </c>
      <c r="AF626" s="7">
        <f t="shared" si="57"/>
        <v>46.25</v>
      </c>
      <c r="AG626" s="7">
        <v>571</v>
      </c>
      <c r="AH626" s="7">
        <v>105</v>
      </c>
      <c r="AI626" s="7">
        <v>2.9</v>
      </c>
      <c r="AJ626" s="7">
        <v>22</v>
      </c>
      <c r="AK626" s="7" t="s">
        <v>47</v>
      </c>
      <c r="AL626" s="7" t="s">
        <v>47</v>
      </c>
      <c r="AM626" s="7">
        <v>90</v>
      </c>
      <c r="AN626" s="7">
        <v>80</v>
      </c>
      <c r="AO626" s="6"/>
      <c r="AP626" s="7">
        <f t="shared" si="61"/>
        <v>1.125</v>
      </c>
      <c r="AQ626" s="7">
        <v>1</v>
      </c>
      <c r="AR626" s="21"/>
      <c r="AS626" s="14"/>
      <c r="AT626" s="7" t="s">
        <v>222</v>
      </c>
      <c r="AU626" s="6"/>
      <c r="AV626" s="9">
        <v>408</v>
      </c>
      <c r="AW626" s="9">
        <v>332</v>
      </c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42"/>
      <c r="BJ626" s="43"/>
      <c r="BK626" s="43"/>
      <c r="BL626" s="6"/>
      <c r="BO626" s="7">
        <v>467</v>
      </c>
      <c r="BP626" s="7">
        <v>2</v>
      </c>
    </row>
    <row r="627" spans="1:68">
      <c r="A627" s="6" t="s">
        <v>1050</v>
      </c>
      <c r="B627" s="6" t="s">
        <v>1048</v>
      </c>
      <c r="C627" s="7">
        <v>2</v>
      </c>
      <c r="D627" s="6"/>
      <c r="E627" s="6"/>
      <c r="F627" s="7">
        <v>1</v>
      </c>
      <c r="G627" s="7">
        <v>1</v>
      </c>
      <c r="H627" s="7">
        <v>1</v>
      </c>
      <c r="I627" s="7">
        <v>1</v>
      </c>
      <c r="J627" s="7">
        <v>31</v>
      </c>
      <c r="K627" s="7">
        <v>68</v>
      </c>
      <c r="L627" s="7">
        <v>176</v>
      </c>
      <c r="M627" s="7">
        <f t="shared" si="58"/>
        <v>21.952479338843</v>
      </c>
      <c r="N627" s="7">
        <v>5</v>
      </c>
      <c r="O627" s="7">
        <v>2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 t="s">
        <v>22</v>
      </c>
      <c r="V627" s="7">
        <v>1</v>
      </c>
      <c r="W627" s="7">
        <v>0</v>
      </c>
      <c r="X627" s="7">
        <v>0</v>
      </c>
      <c r="Y627" s="7">
        <v>1</v>
      </c>
      <c r="Z627" s="7">
        <v>0</v>
      </c>
      <c r="AA627" s="7">
        <v>0</v>
      </c>
      <c r="AB627" s="7">
        <v>18</v>
      </c>
      <c r="AC627" s="7">
        <v>36</v>
      </c>
      <c r="AD627" s="7">
        <f t="shared" si="56"/>
        <v>45</v>
      </c>
      <c r="AE627" s="7">
        <v>36</v>
      </c>
      <c r="AF627" s="7">
        <f t="shared" si="57"/>
        <v>45</v>
      </c>
      <c r="AG627" s="7">
        <v>711</v>
      </c>
      <c r="AH627" s="7">
        <v>92</v>
      </c>
      <c r="AI627" s="7">
        <v>1</v>
      </c>
      <c r="AJ627" s="7">
        <v>6.9</v>
      </c>
      <c r="AK627" s="7" t="s">
        <v>47</v>
      </c>
      <c r="AL627" s="7" t="s">
        <v>47</v>
      </c>
      <c r="AM627" s="7">
        <v>90</v>
      </c>
      <c r="AN627" s="7">
        <v>96</v>
      </c>
      <c r="AO627" s="6"/>
      <c r="AP627" s="7">
        <f t="shared" si="61"/>
        <v>0.9375</v>
      </c>
      <c r="AQ627" s="7">
        <v>0.94</v>
      </c>
      <c r="AR627" s="18"/>
      <c r="AS627" s="14"/>
      <c r="AT627" s="7" t="s">
        <v>222</v>
      </c>
      <c r="AU627" s="9">
        <v>542</v>
      </c>
      <c r="AV627" s="9">
        <v>306</v>
      </c>
      <c r="AW627" s="9">
        <v>380</v>
      </c>
      <c r="AX627" s="9">
        <v>399</v>
      </c>
      <c r="AY627" s="9">
        <v>330</v>
      </c>
      <c r="AZ627" s="9">
        <v>183</v>
      </c>
      <c r="BA627" s="14"/>
      <c r="BB627" s="7">
        <v>261</v>
      </c>
      <c r="BC627" s="7">
        <v>342</v>
      </c>
      <c r="BD627" s="14"/>
      <c r="BE627" s="7">
        <v>281</v>
      </c>
      <c r="BF627" s="7">
        <v>267</v>
      </c>
      <c r="BG627" s="14"/>
      <c r="BH627" s="7">
        <v>720</v>
      </c>
      <c r="BI627" s="42">
        <v>311</v>
      </c>
      <c r="BJ627" s="43"/>
      <c r="BK627" s="43"/>
      <c r="BL627" s="14"/>
      <c r="BO627" s="7">
        <v>393</v>
      </c>
      <c r="BP627" s="44">
        <v>2</v>
      </c>
    </row>
    <row r="628" spans="1:68">
      <c r="A628" s="6" t="s">
        <v>1051</v>
      </c>
      <c r="B628" s="6" t="s">
        <v>1048</v>
      </c>
      <c r="C628" s="7">
        <v>2</v>
      </c>
      <c r="D628" s="6"/>
      <c r="E628" s="7" t="s">
        <v>136</v>
      </c>
      <c r="F628" s="7">
        <v>1</v>
      </c>
      <c r="G628" s="7">
        <v>1</v>
      </c>
      <c r="H628" s="7">
        <v>1</v>
      </c>
      <c r="I628" s="7">
        <v>1</v>
      </c>
      <c r="J628" s="7">
        <v>53</v>
      </c>
      <c r="K628" s="7">
        <v>82</v>
      </c>
      <c r="L628" s="7">
        <v>174</v>
      </c>
      <c r="M628" s="7">
        <f t="shared" si="58"/>
        <v>27.0841590698903</v>
      </c>
      <c r="N628" s="7">
        <v>2</v>
      </c>
      <c r="O628" s="7">
        <v>1</v>
      </c>
      <c r="P628" s="7">
        <v>0</v>
      </c>
      <c r="Q628" s="7">
        <v>0</v>
      </c>
      <c r="R628" s="7">
        <v>3</v>
      </c>
      <c r="S628" s="7">
        <v>0</v>
      </c>
      <c r="T628" s="7">
        <v>0</v>
      </c>
      <c r="U628" s="7" t="s">
        <v>22</v>
      </c>
      <c r="V628" s="7">
        <v>1</v>
      </c>
      <c r="W628" s="7">
        <v>0</v>
      </c>
      <c r="X628" s="7">
        <v>0</v>
      </c>
      <c r="Y628" s="7">
        <v>1</v>
      </c>
      <c r="Z628" s="7">
        <v>0</v>
      </c>
      <c r="AA628" s="7">
        <v>0</v>
      </c>
      <c r="AB628" s="7">
        <v>18</v>
      </c>
      <c r="AC628" s="7">
        <v>43</v>
      </c>
      <c r="AD628" s="7">
        <f t="shared" si="56"/>
        <v>53.75</v>
      </c>
      <c r="AE628" s="7">
        <v>39</v>
      </c>
      <c r="AF628" s="7">
        <f t="shared" si="57"/>
        <v>48.75</v>
      </c>
      <c r="AG628" s="7">
        <v>247</v>
      </c>
      <c r="AH628" s="7">
        <v>114</v>
      </c>
      <c r="AI628" s="7">
        <v>1.7</v>
      </c>
      <c r="AJ628" s="7">
        <v>11</v>
      </c>
      <c r="AK628" s="7" t="s">
        <v>43</v>
      </c>
      <c r="AL628" s="7">
        <v>2</v>
      </c>
      <c r="AM628" s="7">
        <v>62</v>
      </c>
      <c r="AN628" s="7">
        <v>75</v>
      </c>
      <c r="AO628" s="6"/>
      <c r="AP628" s="7">
        <f t="shared" si="61"/>
        <v>0.826666666666667</v>
      </c>
      <c r="AQ628" s="7">
        <v>0.83</v>
      </c>
      <c r="AR628" s="21"/>
      <c r="AS628" s="14"/>
      <c r="AT628" s="7" t="s">
        <v>222</v>
      </c>
      <c r="AU628" s="9">
        <v>194</v>
      </c>
      <c r="AV628" s="6"/>
      <c r="AW628" s="9">
        <v>291</v>
      </c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42"/>
      <c r="BJ628" s="43"/>
      <c r="BK628" s="43"/>
      <c r="BL628" s="6"/>
      <c r="BO628" s="7">
        <v>386</v>
      </c>
      <c r="BP628" s="44">
        <v>2</v>
      </c>
    </row>
    <row r="629" spans="1:68">
      <c r="A629" s="6" t="s">
        <v>1052</v>
      </c>
      <c r="B629" s="6" t="s">
        <v>1048</v>
      </c>
      <c r="C629" s="7">
        <v>2</v>
      </c>
      <c r="D629" s="6"/>
      <c r="E629" s="7" t="s">
        <v>106</v>
      </c>
      <c r="F629" s="7">
        <v>1</v>
      </c>
      <c r="G629" s="7">
        <v>1</v>
      </c>
      <c r="H629" s="7">
        <v>1</v>
      </c>
      <c r="I629" s="7">
        <v>1</v>
      </c>
      <c r="J629" s="7">
        <v>30</v>
      </c>
      <c r="K629" s="7">
        <v>67</v>
      </c>
      <c r="L629" s="7">
        <v>168</v>
      </c>
      <c r="M629" s="7">
        <f t="shared" si="58"/>
        <v>23.7386621315193</v>
      </c>
      <c r="N629" s="7">
        <v>4</v>
      </c>
      <c r="O629" s="7">
        <v>2</v>
      </c>
      <c r="P629" s="7">
        <v>0</v>
      </c>
      <c r="Q629" s="7">
        <v>0</v>
      </c>
      <c r="R629" s="7">
        <v>5</v>
      </c>
      <c r="S629" s="7">
        <v>0</v>
      </c>
      <c r="T629" s="7">
        <v>0</v>
      </c>
      <c r="U629" s="7" t="s">
        <v>22</v>
      </c>
      <c r="V629" s="7">
        <v>1</v>
      </c>
      <c r="W629" s="7">
        <v>0</v>
      </c>
      <c r="X629" s="7">
        <v>0</v>
      </c>
      <c r="Y629" s="7">
        <v>1</v>
      </c>
      <c r="Z629" s="7">
        <v>0</v>
      </c>
      <c r="AA629" s="7">
        <v>0</v>
      </c>
      <c r="AB629" s="7">
        <v>20</v>
      </c>
      <c r="AC629" s="7">
        <v>29</v>
      </c>
      <c r="AD629" s="7">
        <f t="shared" si="56"/>
        <v>36.25</v>
      </c>
      <c r="AE629" s="7">
        <v>33</v>
      </c>
      <c r="AF629" s="7">
        <f t="shared" si="57"/>
        <v>41.25</v>
      </c>
      <c r="AG629" s="7">
        <v>390</v>
      </c>
      <c r="AH629" s="7">
        <v>118</v>
      </c>
      <c r="AI629" s="7">
        <v>5.8</v>
      </c>
      <c r="AJ629" s="7">
        <v>8.5</v>
      </c>
      <c r="AK629" s="7" t="s">
        <v>47</v>
      </c>
      <c r="AL629" s="7" t="s">
        <v>47</v>
      </c>
      <c r="AM629" s="7">
        <v>96</v>
      </c>
      <c r="AN629" s="7">
        <v>120</v>
      </c>
      <c r="AO629" s="6"/>
      <c r="AP629" s="7">
        <f t="shared" si="61"/>
        <v>0.8</v>
      </c>
      <c r="AQ629" s="7">
        <v>0.8</v>
      </c>
      <c r="AR629" s="21"/>
      <c r="AS629" s="14"/>
      <c r="AT629" s="7" t="s">
        <v>222</v>
      </c>
      <c r="AU629" s="14"/>
      <c r="AV629" s="14"/>
      <c r="AW629" s="14"/>
      <c r="AX629" s="9">
        <v>347</v>
      </c>
      <c r="AY629" s="9">
        <v>450</v>
      </c>
      <c r="AZ629" s="9">
        <v>266</v>
      </c>
      <c r="BA629" s="14"/>
      <c r="BB629" s="7">
        <v>198</v>
      </c>
      <c r="BC629" s="14"/>
      <c r="BD629" s="14"/>
      <c r="BE629" s="7">
        <v>408</v>
      </c>
      <c r="BF629" s="14"/>
      <c r="BG629" s="14"/>
      <c r="BH629" s="7">
        <v>314</v>
      </c>
      <c r="BI629" s="42"/>
      <c r="BJ629" s="43"/>
      <c r="BK629" s="43"/>
      <c r="BL629" s="14"/>
      <c r="BO629" s="7">
        <v>269</v>
      </c>
      <c r="BP629" s="7">
        <v>1</v>
      </c>
    </row>
    <row r="630" spans="1:68">
      <c r="A630" s="6" t="s">
        <v>1053</v>
      </c>
      <c r="B630" s="6" t="s">
        <v>1048</v>
      </c>
      <c r="C630" s="7">
        <v>1</v>
      </c>
      <c r="D630" s="7">
        <v>13763387786</v>
      </c>
      <c r="E630" s="7" t="s">
        <v>403</v>
      </c>
      <c r="F630" s="7">
        <v>1</v>
      </c>
      <c r="G630" s="7">
        <v>1</v>
      </c>
      <c r="H630" s="7">
        <v>1</v>
      </c>
      <c r="I630" s="7">
        <v>1</v>
      </c>
      <c r="J630" s="7">
        <v>38</v>
      </c>
      <c r="K630" s="7">
        <v>78</v>
      </c>
      <c r="L630" s="7">
        <v>172</v>
      </c>
      <c r="M630" s="7">
        <f t="shared" si="58"/>
        <v>26.3656030286641</v>
      </c>
      <c r="N630" s="7">
        <v>1</v>
      </c>
      <c r="O630" s="7">
        <v>2</v>
      </c>
      <c r="P630" s="7">
        <v>1</v>
      </c>
      <c r="Q630" s="7">
        <v>1</v>
      </c>
      <c r="R630" s="7">
        <v>3</v>
      </c>
      <c r="S630" s="7">
        <v>0</v>
      </c>
      <c r="T630" s="7">
        <v>0</v>
      </c>
      <c r="U630" s="7" t="s">
        <v>22</v>
      </c>
      <c r="V630" s="7">
        <v>1</v>
      </c>
      <c r="W630" s="7">
        <v>0</v>
      </c>
      <c r="X630" s="7">
        <v>0</v>
      </c>
      <c r="Y630" s="7">
        <v>1</v>
      </c>
      <c r="Z630" s="7">
        <v>0</v>
      </c>
      <c r="AA630" s="7">
        <v>3</v>
      </c>
      <c r="AB630" s="7">
        <v>17</v>
      </c>
      <c r="AC630" s="7">
        <v>31</v>
      </c>
      <c r="AD630" s="7">
        <f t="shared" si="56"/>
        <v>38.75</v>
      </c>
      <c r="AE630" s="7">
        <v>38</v>
      </c>
      <c r="AF630" s="7">
        <f t="shared" si="57"/>
        <v>47.5</v>
      </c>
      <c r="AG630" s="7">
        <v>631</v>
      </c>
      <c r="AH630" s="7">
        <v>117</v>
      </c>
      <c r="AI630" s="7">
        <v>9.8</v>
      </c>
      <c r="AJ630" s="7">
        <v>27</v>
      </c>
      <c r="AK630" s="7" t="s">
        <v>47</v>
      </c>
      <c r="AL630" s="7" t="s">
        <v>47</v>
      </c>
      <c r="AM630" s="7">
        <v>44</v>
      </c>
      <c r="AN630" s="7">
        <v>93</v>
      </c>
      <c r="AO630" s="7">
        <v>8.21</v>
      </c>
      <c r="AP630" s="7">
        <f t="shared" si="61"/>
        <v>0.473118279569892</v>
      </c>
      <c r="AQ630" s="7">
        <v>0.47</v>
      </c>
      <c r="AR630" s="18"/>
      <c r="AS630" s="14"/>
      <c r="AT630" s="7" t="s">
        <v>222</v>
      </c>
      <c r="AU630" s="9">
        <v>658</v>
      </c>
      <c r="AV630" s="14"/>
      <c r="AW630" s="9">
        <v>401</v>
      </c>
      <c r="AX630" s="9">
        <v>372</v>
      </c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42"/>
      <c r="BJ630" s="43"/>
      <c r="BK630" s="43"/>
      <c r="BL630" s="14"/>
      <c r="BO630" s="7">
        <v>369</v>
      </c>
      <c r="BP630" s="7">
        <v>2</v>
      </c>
    </row>
    <row r="631" spans="1:68">
      <c r="A631" s="6" t="s">
        <v>1054</v>
      </c>
      <c r="B631" s="6" t="s">
        <v>1048</v>
      </c>
      <c r="C631" s="7">
        <v>2</v>
      </c>
      <c r="D631" s="6"/>
      <c r="E631" s="6"/>
      <c r="F631" s="7">
        <v>1</v>
      </c>
      <c r="G631" s="7">
        <v>1</v>
      </c>
      <c r="H631" s="7">
        <v>1</v>
      </c>
      <c r="I631" s="7">
        <v>1</v>
      </c>
      <c r="J631" s="7">
        <v>51</v>
      </c>
      <c r="K631" s="7">
        <v>75</v>
      </c>
      <c r="L631" s="7">
        <v>175</v>
      </c>
      <c r="M631" s="7">
        <f t="shared" si="58"/>
        <v>24.4897959183673</v>
      </c>
      <c r="N631" s="7">
        <v>20</v>
      </c>
      <c r="O631" s="7">
        <v>1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 t="s">
        <v>22</v>
      </c>
      <c r="V631" s="7">
        <v>1</v>
      </c>
      <c r="W631" s="7">
        <v>0</v>
      </c>
      <c r="X631" s="7">
        <v>0</v>
      </c>
      <c r="Y631" s="7">
        <v>1</v>
      </c>
      <c r="Z631" s="7">
        <v>0</v>
      </c>
      <c r="AA631" s="7">
        <v>0</v>
      </c>
      <c r="AB631" s="7">
        <v>17</v>
      </c>
      <c r="AC631" s="7">
        <v>26</v>
      </c>
      <c r="AD631" s="7">
        <f t="shared" si="56"/>
        <v>32.5</v>
      </c>
      <c r="AE631" s="7">
        <v>37</v>
      </c>
      <c r="AF631" s="7">
        <f t="shared" si="57"/>
        <v>46.25</v>
      </c>
      <c r="AG631" s="7">
        <v>429</v>
      </c>
      <c r="AH631" s="7">
        <v>130</v>
      </c>
      <c r="AI631" s="7">
        <v>4.9</v>
      </c>
      <c r="AJ631" s="7">
        <v>12</v>
      </c>
      <c r="AK631" s="7" t="s">
        <v>47</v>
      </c>
      <c r="AL631" s="7" t="s">
        <v>47</v>
      </c>
      <c r="AM631" s="7">
        <v>30</v>
      </c>
      <c r="AN631" s="7">
        <v>90</v>
      </c>
      <c r="AO631" s="6"/>
      <c r="AP631" s="7">
        <f t="shared" si="61"/>
        <v>0.333333333333333</v>
      </c>
      <c r="AQ631" s="7">
        <v>0.33</v>
      </c>
      <c r="AR631" s="18"/>
      <c r="AS631" s="14"/>
      <c r="AT631" s="7" t="s">
        <v>222</v>
      </c>
      <c r="AU631" s="9" t="s">
        <v>42</v>
      </c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42"/>
      <c r="BJ631" s="43"/>
      <c r="BK631" s="43"/>
      <c r="BL631" s="14"/>
      <c r="BO631" s="7">
        <v>410</v>
      </c>
      <c r="BP631" s="44">
        <v>2</v>
      </c>
    </row>
    <row r="632" spans="1:68">
      <c r="A632" s="6" t="s">
        <v>1055</v>
      </c>
      <c r="B632" s="6" t="s">
        <v>1056</v>
      </c>
      <c r="C632" s="7">
        <v>1</v>
      </c>
      <c r="D632" s="7">
        <v>13760809028</v>
      </c>
      <c r="E632" s="7" t="s">
        <v>111</v>
      </c>
      <c r="F632" s="7">
        <v>1</v>
      </c>
      <c r="G632" s="7">
        <v>1</v>
      </c>
      <c r="H632" s="7">
        <v>2</v>
      </c>
      <c r="I632" s="7">
        <v>1</v>
      </c>
      <c r="J632" s="7">
        <v>46</v>
      </c>
      <c r="K632" s="7">
        <v>78</v>
      </c>
      <c r="L632" s="7">
        <v>170</v>
      </c>
      <c r="M632" s="7">
        <f t="shared" si="58"/>
        <v>26.9896193771626</v>
      </c>
      <c r="N632" s="7">
        <v>10</v>
      </c>
      <c r="O632" s="7">
        <v>1</v>
      </c>
      <c r="P632" s="7">
        <v>0</v>
      </c>
      <c r="Q632" s="7">
        <v>0</v>
      </c>
      <c r="R632" s="7">
        <v>2</v>
      </c>
      <c r="S632" s="7">
        <v>1</v>
      </c>
      <c r="T632" s="7">
        <v>0</v>
      </c>
      <c r="U632" s="7" t="s">
        <v>88</v>
      </c>
      <c r="V632" s="7">
        <v>1</v>
      </c>
      <c r="W632" s="7">
        <v>1</v>
      </c>
      <c r="X632" s="7">
        <v>0</v>
      </c>
      <c r="Y632" s="7">
        <v>1</v>
      </c>
      <c r="Z632" s="7">
        <v>0</v>
      </c>
      <c r="AA632" s="7">
        <v>0</v>
      </c>
      <c r="AB632" s="7">
        <v>17</v>
      </c>
      <c r="AC632" s="7">
        <v>37</v>
      </c>
      <c r="AD632" s="7">
        <f t="shared" si="56"/>
        <v>46.25</v>
      </c>
      <c r="AE632" s="7">
        <v>39</v>
      </c>
      <c r="AF632" s="7">
        <f t="shared" si="57"/>
        <v>48.75</v>
      </c>
      <c r="AG632" s="7">
        <v>572</v>
      </c>
      <c r="AH632" s="7">
        <v>128</v>
      </c>
      <c r="AI632" s="7">
        <v>4.5</v>
      </c>
      <c r="AJ632" s="7">
        <v>41</v>
      </c>
      <c r="AK632" s="7" t="s">
        <v>47</v>
      </c>
      <c r="AL632" s="7" t="s">
        <v>47</v>
      </c>
      <c r="AM632" s="7">
        <v>103</v>
      </c>
      <c r="AN632" s="7">
        <v>90</v>
      </c>
      <c r="AO632" s="7">
        <v>6.2</v>
      </c>
      <c r="AP632" s="7">
        <f t="shared" si="61"/>
        <v>1.14444444444444</v>
      </c>
      <c r="AQ632" s="7">
        <v>1</v>
      </c>
      <c r="AR632" s="21"/>
      <c r="AS632" s="14"/>
      <c r="AT632" s="7" t="s">
        <v>222</v>
      </c>
      <c r="AU632" s="9">
        <v>334</v>
      </c>
      <c r="AV632" s="9">
        <v>476</v>
      </c>
      <c r="AW632" s="9">
        <v>381</v>
      </c>
      <c r="AX632" s="9">
        <v>305</v>
      </c>
      <c r="AY632" s="9">
        <v>255</v>
      </c>
      <c r="AZ632" s="14"/>
      <c r="BA632" s="7">
        <v>290</v>
      </c>
      <c r="BB632" s="7">
        <v>431</v>
      </c>
      <c r="BC632" s="14"/>
      <c r="BD632" s="7">
        <v>204</v>
      </c>
      <c r="BE632" s="7">
        <v>283</v>
      </c>
      <c r="BF632" s="14"/>
      <c r="BG632" s="7">
        <v>354</v>
      </c>
      <c r="BH632" s="7">
        <v>300</v>
      </c>
      <c r="BI632" s="42">
        <v>240</v>
      </c>
      <c r="BJ632" s="43"/>
      <c r="BK632" s="43"/>
      <c r="BL632" s="14"/>
      <c r="BO632" s="7">
        <v>213</v>
      </c>
      <c r="BP632" s="44">
        <v>1</v>
      </c>
    </row>
    <row r="633" spans="1:64">
      <c r="A633" s="6" t="s">
        <v>1057</v>
      </c>
      <c r="B633" s="6" t="s">
        <v>1056</v>
      </c>
      <c r="C633" s="7">
        <v>2</v>
      </c>
      <c r="D633" s="6"/>
      <c r="E633" s="6"/>
      <c r="F633" s="7">
        <v>1</v>
      </c>
      <c r="G633" s="7">
        <v>1</v>
      </c>
      <c r="H633" s="7">
        <v>1</v>
      </c>
      <c r="I633" s="7">
        <v>1</v>
      </c>
      <c r="J633" s="7">
        <v>32</v>
      </c>
      <c r="K633" s="7">
        <v>76</v>
      </c>
      <c r="L633" s="7">
        <v>167</v>
      </c>
      <c r="M633" s="7">
        <f t="shared" si="58"/>
        <v>27.2508874466636</v>
      </c>
      <c r="N633" s="7">
        <v>3</v>
      </c>
      <c r="O633" s="7">
        <v>2</v>
      </c>
      <c r="P633" s="7">
        <v>0</v>
      </c>
      <c r="Q633" s="7">
        <v>0</v>
      </c>
      <c r="R633" s="7">
        <v>3</v>
      </c>
      <c r="S633" s="7">
        <v>0</v>
      </c>
      <c r="T633" s="7">
        <v>0</v>
      </c>
      <c r="U633" s="7" t="s">
        <v>22</v>
      </c>
      <c r="V633" s="7">
        <v>1</v>
      </c>
      <c r="W633" s="7">
        <v>0</v>
      </c>
      <c r="X633" s="7">
        <v>0</v>
      </c>
      <c r="Y633" s="7">
        <v>1</v>
      </c>
      <c r="Z633" s="7">
        <v>0</v>
      </c>
      <c r="AA633" s="7">
        <v>2</v>
      </c>
      <c r="AB633" s="7">
        <v>18</v>
      </c>
      <c r="AC633" s="7">
        <v>40</v>
      </c>
      <c r="AD633" s="7">
        <f t="shared" si="56"/>
        <v>50</v>
      </c>
      <c r="AE633" s="7">
        <v>38</v>
      </c>
      <c r="AF633" s="7">
        <f t="shared" si="57"/>
        <v>47.5</v>
      </c>
      <c r="AG633" s="7">
        <v>247</v>
      </c>
      <c r="AH633" s="7">
        <v>113</v>
      </c>
      <c r="AI633" s="7">
        <v>1.7</v>
      </c>
      <c r="AJ633" s="7">
        <v>6</v>
      </c>
      <c r="AK633" s="7" t="s">
        <v>47</v>
      </c>
      <c r="AL633" s="7" t="s">
        <v>47</v>
      </c>
      <c r="AM633" s="7">
        <v>90</v>
      </c>
      <c r="AN633" s="7">
        <v>96</v>
      </c>
      <c r="AO633" s="6"/>
      <c r="AP633" s="7">
        <f t="shared" si="61"/>
        <v>0.9375</v>
      </c>
      <c r="AQ633" s="7">
        <v>0.94</v>
      </c>
      <c r="AR633" s="21"/>
      <c r="AS633" s="14"/>
      <c r="AT633" s="7" t="s">
        <v>222</v>
      </c>
      <c r="AU633" s="9">
        <v>182</v>
      </c>
      <c r="AV633" s="9">
        <v>229</v>
      </c>
      <c r="AW633" s="9">
        <v>260</v>
      </c>
      <c r="AX633" s="9">
        <v>299</v>
      </c>
      <c r="AY633" s="9">
        <v>222</v>
      </c>
      <c r="AZ633" s="6"/>
      <c r="BA633" s="7">
        <v>267</v>
      </c>
      <c r="BB633" s="7">
        <v>251</v>
      </c>
      <c r="BC633" s="6"/>
      <c r="BD633" s="6"/>
      <c r="BE633" s="7">
        <v>232</v>
      </c>
      <c r="BF633" s="6"/>
      <c r="BG633" s="7">
        <v>203</v>
      </c>
      <c r="BH633" s="6"/>
      <c r="BI633" s="42"/>
      <c r="BJ633" s="43"/>
      <c r="BK633" s="43"/>
      <c r="BL633" s="6"/>
    </row>
    <row r="634" spans="1:64">
      <c r="A634" s="6" t="s">
        <v>1058</v>
      </c>
      <c r="B634" s="6" t="s">
        <v>1056</v>
      </c>
      <c r="C634" s="7">
        <v>1</v>
      </c>
      <c r="D634" s="7">
        <v>18620294966</v>
      </c>
      <c r="E634" s="7" t="s">
        <v>136</v>
      </c>
      <c r="F634" s="7">
        <v>2</v>
      </c>
      <c r="G634" s="7">
        <v>1</v>
      </c>
      <c r="H634" s="7">
        <v>1</v>
      </c>
      <c r="I634" s="7">
        <v>1</v>
      </c>
      <c r="J634" s="7">
        <v>35</v>
      </c>
      <c r="K634" s="7">
        <v>63</v>
      </c>
      <c r="L634" s="7">
        <v>176</v>
      </c>
      <c r="M634" s="7">
        <f t="shared" si="58"/>
        <v>20.338326446281</v>
      </c>
      <c r="N634" s="7">
        <v>9</v>
      </c>
      <c r="O634" s="7">
        <v>2</v>
      </c>
      <c r="P634" s="7">
        <v>2</v>
      </c>
      <c r="Q634" s="7">
        <v>2</v>
      </c>
      <c r="R634" s="7">
        <v>4</v>
      </c>
      <c r="S634" s="7">
        <v>0</v>
      </c>
      <c r="T634" s="7">
        <v>0</v>
      </c>
      <c r="U634" s="7" t="s">
        <v>42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4</v>
      </c>
      <c r="AB634" s="7">
        <v>16</v>
      </c>
      <c r="AC634" s="7">
        <v>34</v>
      </c>
      <c r="AD634" s="7">
        <f t="shared" si="56"/>
        <v>42.5</v>
      </c>
      <c r="AE634" s="7">
        <v>35</v>
      </c>
      <c r="AF634" s="7">
        <f t="shared" si="57"/>
        <v>43.75</v>
      </c>
      <c r="AG634" s="7">
        <v>643</v>
      </c>
      <c r="AH634" s="7">
        <v>125</v>
      </c>
      <c r="AI634" s="7">
        <v>37.4</v>
      </c>
      <c r="AJ634" s="7">
        <v>71</v>
      </c>
      <c r="AK634" s="7" t="s">
        <v>47</v>
      </c>
      <c r="AL634" s="7" t="s">
        <v>47</v>
      </c>
      <c r="AM634" s="7">
        <v>103</v>
      </c>
      <c r="AN634" s="7">
        <v>136</v>
      </c>
      <c r="AO634" s="7">
        <v>8.17</v>
      </c>
      <c r="AP634" s="7">
        <f t="shared" si="61"/>
        <v>0.757352941176471</v>
      </c>
      <c r="AQ634" s="7">
        <v>0.76</v>
      </c>
      <c r="AR634" s="21"/>
      <c r="AS634" s="14"/>
      <c r="AT634" s="7" t="s">
        <v>222</v>
      </c>
      <c r="AU634" s="9">
        <v>563</v>
      </c>
      <c r="AV634" s="9">
        <v>382</v>
      </c>
      <c r="AW634" s="6"/>
      <c r="AX634" s="6"/>
      <c r="AY634" s="9">
        <v>516</v>
      </c>
      <c r="AZ634" s="6"/>
      <c r="BA634" s="7">
        <v>339</v>
      </c>
      <c r="BB634" s="6"/>
      <c r="BC634" s="6"/>
      <c r="BD634" s="6"/>
      <c r="BE634" s="6"/>
      <c r="BF634" s="6"/>
      <c r="BG634" s="6"/>
      <c r="BH634" s="6"/>
      <c r="BI634" s="42"/>
      <c r="BJ634" s="43"/>
      <c r="BK634" s="43"/>
      <c r="BL634" s="6"/>
    </row>
    <row r="635" spans="1:64">
      <c r="A635" s="6" t="s">
        <v>1059</v>
      </c>
      <c r="B635" s="6" t="s">
        <v>1056</v>
      </c>
      <c r="C635" s="7">
        <v>2</v>
      </c>
      <c r="D635" s="6"/>
      <c r="E635" s="7" t="s">
        <v>164</v>
      </c>
      <c r="F635" s="7">
        <v>1</v>
      </c>
      <c r="G635" s="7">
        <v>1</v>
      </c>
      <c r="H635" s="7">
        <v>1</v>
      </c>
      <c r="I635" s="7">
        <v>1</v>
      </c>
      <c r="J635" s="7">
        <v>36</v>
      </c>
      <c r="K635" s="7">
        <v>76</v>
      </c>
      <c r="L635" s="7">
        <v>172</v>
      </c>
      <c r="M635" s="7">
        <f t="shared" si="58"/>
        <v>25.6895619253651</v>
      </c>
      <c r="N635" s="7">
        <v>7</v>
      </c>
      <c r="O635" s="7">
        <v>2</v>
      </c>
      <c r="P635" s="7">
        <v>0</v>
      </c>
      <c r="Q635" s="7">
        <v>0</v>
      </c>
      <c r="R635" s="7">
        <v>4</v>
      </c>
      <c r="S635" s="7">
        <v>0</v>
      </c>
      <c r="T635" s="7">
        <v>0</v>
      </c>
      <c r="U635" s="7" t="s">
        <v>22</v>
      </c>
      <c r="V635" s="7">
        <v>1</v>
      </c>
      <c r="W635" s="7">
        <v>0</v>
      </c>
      <c r="X635" s="7">
        <v>0</v>
      </c>
      <c r="Y635" s="7">
        <v>1</v>
      </c>
      <c r="Z635" s="7">
        <v>0</v>
      </c>
      <c r="AA635" s="7">
        <v>0</v>
      </c>
      <c r="AB635" s="7">
        <v>18</v>
      </c>
      <c r="AC635" s="7">
        <v>35</v>
      </c>
      <c r="AD635" s="7">
        <f t="shared" si="56"/>
        <v>43.75</v>
      </c>
      <c r="AE635" s="7">
        <v>38</v>
      </c>
      <c r="AF635" s="7">
        <f t="shared" si="57"/>
        <v>47.5</v>
      </c>
      <c r="AG635" s="7">
        <v>707</v>
      </c>
      <c r="AH635" s="7">
        <v>122</v>
      </c>
      <c r="AI635" s="7">
        <v>1.3</v>
      </c>
      <c r="AJ635" s="7">
        <v>6.7</v>
      </c>
      <c r="AK635" s="7" t="s">
        <v>43</v>
      </c>
      <c r="AL635" s="7">
        <v>2</v>
      </c>
      <c r="AM635" s="7">
        <v>60</v>
      </c>
      <c r="AN635" s="7">
        <v>90</v>
      </c>
      <c r="AO635" s="6"/>
      <c r="AP635" s="7">
        <f t="shared" si="61"/>
        <v>0.666666666666667</v>
      </c>
      <c r="AQ635" s="7">
        <v>0.67</v>
      </c>
      <c r="AR635" s="18"/>
      <c r="AS635" s="6"/>
      <c r="AT635" s="7" t="s">
        <v>222</v>
      </c>
      <c r="AU635" s="9">
        <v>393</v>
      </c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42"/>
      <c r="BJ635" s="43"/>
      <c r="BK635" s="43"/>
      <c r="BL635" s="14"/>
    </row>
    <row r="636" spans="1:68">
      <c r="A636" s="6" t="s">
        <v>1060</v>
      </c>
      <c r="B636" s="6" t="s">
        <v>1056</v>
      </c>
      <c r="C636" s="7">
        <v>2</v>
      </c>
      <c r="D636" s="6"/>
      <c r="E636" s="7" t="s">
        <v>479</v>
      </c>
      <c r="F636" s="7">
        <v>1</v>
      </c>
      <c r="G636" s="7">
        <v>1</v>
      </c>
      <c r="H636" s="7">
        <v>1</v>
      </c>
      <c r="I636" s="7">
        <v>1</v>
      </c>
      <c r="J636" s="7">
        <v>25</v>
      </c>
      <c r="K636" s="7">
        <v>80</v>
      </c>
      <c r="L636" s="7">
        <v>168</v>
      </c>
      <c r="M636" s="7">
        <f t="shared" si="58"/>
        <v>28.3446712018141</v>
      </c>
      <c r="N636" s="7">
        <v>1</v>
      </c>
      <c r="O636" s="7">
        <v>2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 t="s">
        <v>22</v>
      </c>
      <c r="V636" s="7">
        <v>1</v>
      </c>
      <c r="W636" s="7">
        <v>0</v>
      </c>
      <c r="X636" s="7">
        <v>0</v>
      </c>
      <c r="Y636" s="7">
        <v>1</v>
      </c>
      <c r="Z636" s="7">
        <v>0</v>
      </c>
      <c r="AA636" s="7">
        <v>0</v>
      </c>
      <c r="AB636" s="7">
        <v>18</v>
      </c>
      <c r="AC636" s="7">
        <v>27</v>
      </c>
      <c r="AD636" s="7">
        <f t="shared" si="56"/>
        <v>33.75</v>
      </c>
      <c r="AE636" s="7">
        <v>38</v>
      </c>
      <c r="AF636" s="7">
        <f t="shared" si="57"/>
        <v>47.5</v>
      </c>
      <c r="AG636" s="7">
        <v>762</v>
      </c>
      <c r="AH636" s="7">
        <v>106</v>
      </c>
      <c r="AI636" s="7">
        <v>0.9</v>
      </c>
      <c r="AJ636" s="7">
        <v>9.3</v>
      </c>
      <c r="AK636" s="7" t="s">
        <v>47</v>
      </c>
      <c r="AL636" s="7" t="s">
        <v>47</v>
      </c>
      <c r="AM636" s="7">
        <v>60</v>
      </c>
      <c r="AN636" s="7">
        <v>90</v>
      </c>
      <c r="AO636" s="6"/>
      <c r="AP636" s="7">
        <f t="shared" si="61"/>
        <v>0.666666666666667</v>
      </c>
      <c r="AQ636" s="7">
        <v>0.67</v>
      </c>
      <c r="AR636" s="18"/>
      <c r="AS636" s="6"/>
      <c r="AT636" s="7" t="s">
        <v>222</v>
      </c>
      <c r="AU636" s="14"/>
      <c r="AV636" s="9">
        <v>601</v>
      </c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42"/>
      <c r="BJ636" s="43"/>
      <c r="BK636" s="43"/>
      <c r="BL636" s="14"/>
      <c r="BO636" s="7">
        <v>374</v>
      </c>
      <c r="BP636" s="7">
        <v>2</v>
      </c>
    </row>
    <row r="637" spans="1:68">
      <c r="A637" s="6" t="s">
        <v>1061</v>
      </c>
      <c r="B637" s="6" t="s">
        <v>1056</v>
      </c>
      <c r="C637" s="7">
        <v>2</v>
      </c>
      <c r="D637" s="6"/>
      <c r="E637" s="6"/>
      <c r="F637" s="7">
        <v>2</v>
      </c>
      <c r="G637" s="7">
        <v>1</v>
      </c>
      <c r="H637" s="7">
        <v>2</v>
      </c>
      <c r="I637" s="7">
        <v>1</v>
      </c>
      <c r="J637" s="7">
        <v>26</v>
      </c>
      <c r="K637" s="7">
        <v>60</v>
      </c>
      <c r="L637" s="7">
        <v>174</v>
      </c>
      <c r="M637" s="7">
        <f t="shared" si="58"/>
        <v>19.8176773682124</v>
      </c>
      <c r="N637" s="7">
        <v>1</v>
      </c>
      <c r="O637" s="7">
        <v>2</v>
      </c>
      <c r="P637" s="7">
        <v>0</v>
      </c>
      <c r="Q637" s="7">
        <v>0</v>
      </c>
      <c r="R637" s="7">
        <v>1</v>
      </c>
      <c r="S637" s="7">
        <v>0</v>
      </c>
      <c r="T637" s="7">
        <v>0</v>
      </c>
      <c r="U637" s="7" t="s">
        <v>42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18</v>
      </c>
      <c r="AC637" s="7">
        <v>27</v>
      </c>
      <c r="AD637" s="7">
        <f t="shared" si="56"/>
        <v>33.75</v>
      </c>
      <c r="AE637" s="7">
        <v>36</v>
      </c>
      <c r="AF637" s="7">
        <f t="shared" si="57"/>
        <v>45</v>
      </c>
      <c r="AG637" s="7">
        <v>452</v>
      </c>
      <c r="AH637" s="7">
        <v>107</v>
      </c>
      <c r="AI637" s="7">
        <v>0</v>
      </c>
      <c r="AJ637" s="7">
        <v>4.6</v>
      </c>
      <c r="AK637" s="7" t="s">
        <v>47</v>
      </c>
      <c r="AL637" s="7" t="s">
        <v>47</v>
      </c>
      <c r="AM637" s="7">
        <v>60</v>
      </c>
      <c r="AN637" s="7">
        <v>89</v>
      </c>
      <c r="AO637" s="6"/>
      <c r="AP637" s="7">
        <f t="shared" si="61"/>
        <v>0.674157303370786</v>
      </c>
      <c r="AQ637" s="7">
        <v>0.67</v>
      </c>
      <c r="AR637" s="18"/>
      <c r="AS637" s="14"/>
      <c r="AT637" s="7" t="s">
        <v>222</v>
      </c>
      <c r="AU637" s="14"/>
      <c r="AV637" s="9">
        <v>509</v>
      </c>
      <c r="AW637" s="9">
        <v>467</v>
      </c>
      <c r="AX637" s="14"/>
      <c r="AY637" s="14"/>
      <c r="AZ637" s="9">
        <v>321</v>
      </c>
      <c r="BA637" s="14"/>
      <c r="BB637" s="14"/>
      <c r="BC637" s="14"/>
      <c r="BD637" s="14"/>
      <c r="BE637" s="14"/>
      <c r="BF637" s="14"/>
      <c r="BG637" s="14"/>
      <c r="BH637" s="14"/>
      <c r="BI637" s="42"/>
      <c r="BJ637" s="43"/>
      <c r="BK637" s="43"/>
      <c r="BL637" s="14"/>
      <c r="BO637" s="7">
        <v>406</v>
      </c>
      <c r="BP637" s="44">
        <v>2</v>
      </c>
    </row>
    <row r="638" spans="1:68">
      <c r="A638" s="6" t="s">
        <v>1062</v>
      </c>
      <c r="B638" s="6" t="s">
        <v>1063</v>
      </c>
      <c r="C638" s="7">
        <v>1</v>
      </c>
      <c r="D638" s="7">
        <v>13610561811</v>
      </c>
      <c r="E638" s="7" t="s">
        <v>103</v>
      </c>
      <c r="F638" s="7">
        <v>1</v>
      </c>
      <c r="G638" s="7">
        <v>1</v>
      </c>
      <c r="H638" s="7">
        <v>1</v>
      </c>
      <c r="I638" s="7">
        <v>1</v>
      </c>
      <c r="J638" s="7">
        <v>30</v>
      </c>
      <c r="K638" s="7">
        <v>74</v>
      </c>
      <c r="L638" s="7">
        <v>170</v>
      </c>
      <c r="M638" s="7">
        <f t="shared" si="58"/>
        <v>25.6055363321799</v>
      </c>
      <c r="N638" s="7">
        <v>6</v>
      </c>
      <c r="O638" s="7">
        <v>2</v>
      </c>
      <c r="P638" s="7">
        <v>2</v>
      </c>
      <c r="Q638" s="7">
        <v>2</v>
      </c>
      <c r="R638" s="7">
        <v>4</v>
      </c>
      <c r="S638" s="7">
        <v>0</v>
      </c>
      <c r="T638" s="7">
        <v>0</v>
      </c>
      <c r="U638" s="7" t="s">
        <v>42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6</v>
      </c>
      <c r="AB638" s="7">
        <v>18</v>
      </c>
      <c r="AC638" s="7">
        <v>34</v>
      </c>
      <c r="AD638" s="7">
        <f t="shared" si="56"/>
        <v>42.5</v>
      </c>
      <c r="AE638" s="7">
        <v>33</v>
      </c>
      <c r="AF638" s="7">
        <f t="shared" si="57"/>
        <v>41.25</v>
      </c>
      <c r="AG638" s="7">
        <v>505</v>
      </c>
      <c r="AH638" s="7">
        <v>94</v>
      </c>
      <c r="AI638" s="7">
        <v>7.85</v>
      </c>
      <c r="AJ638" s="7">
        <v>30</v>
      </c>
      <c r="AK638" s="7" t="s">
        <v>47</v>
      </c>
      <c r="AL638" s="7" t="s">
        <v>47</v>
      </c>
      <c r="AM638" s="7">
        <v>97</v>
      </c>
      <c r="AN638" s="7">
        <v>90</v>
      </c>
      <c r="AO638" s="7">
        <v>8.21</v>
      </c>
      <c r="AP638" s="7">
        <f t="shared" si="61"/>
        <v>1.07777777777778</v>
      </c>
      <c r="AQ638" s="7">
        <v>1</v>
      </c>
      <c r="AR638" s="18"/>
      <c r="AS638" s="14"/>
      <c r="AT638" s="7" t="s">
        <v>222</v>
      </c>
      <c r="AU638" s="9">
        <v>427</v>
      </c>
      <c r="AV638" s="9">
        <v>412</v>
      </c>
      <c r="AW638" s="9">
        <v>386</v>
      </c>
      <c r="AX638" s="14"/>
      <c r="AY638" s="9">
        <v>339</v>
      </c>
      <c r="AZ638" s="9">
        <v>362</v>
      </c>
      <c r="BA638" s="7">
        <v>378</v>
      </c>
      <c r="BB638" s="7">
        <v>413</v>
      </c>
      <c r="BC638" s="7">
        <v>378</v>
      </c>
      <c r="BD638" s="7">
        <v>273</v>
      </c>
      <c r="BE638" s="14"/>
      <c r="BF638" s="14"/>
      <c r="BG638" s="7">
        <v>243</v>
      </c>
      <c r="BH638" s="7">
        <v>291</v>
      </c>
      <c r="BI638" s="42">
        <v>301</v>
      </c>
      <c r="BJ638" s="43"/>
      <c r="BK638" s="43"/>
      <c r="BL638" s="14"/>
      <c r="BO638" s="7">
        <v>422</v>
      </c>
      <c r="BP638" s="44">
        <v>2</v>
      </c>
    </row>
    <row r="639" spans="1:64">
      <c r="A639" s="6" t="s">
        <v>1064</v>
      </c>
      <c r="B639" s="6" t="s">
        <v>1065</v>
      </c>
      <c r="C639" s="7">
        <v>2</v>
      </c>
      <c r="D639" s="6"/>
      <c r="E639" s="6"/>
      <c r="F639" s="7">
        <v>1</v>
      </c>
      <c r="G639" s="7">
        <v>1</v>
      </c>
      <c r="H639" s="7">
        <v>2</v>
      </c>
      <c r="I639" s="7">
        <v>1</v>
      </c>
      <c r="J639" s="7">
        <v>22</v>
      </c>
      <c r="K639" s="7">
        <v>73</v>
      </c>
      <c r="L639" s="7">
        <v>168</v>
      </c>
      <c r="M639" s="7">
        <f t="shared" si="58"/>
        <v>25.8645124716553</v>
      </c>
      <c r="N639" s="7">
        <v>2</v>
      </c>
      <c r="O639" s="7">
        <v>2</v>
      </c>
      <c r="P639" s="7">
        <v>0</v>
      </c>
      <c r="Q639" s="7">
        <v>0</v>
      </c>
      <c r="R639" s="7">
        <v>3</v>
      </c>
      <c r="S639" s="7">
        <v>1</v>
      </c>
      <c r="T639" s="7">
        <v>0</v>
      </c>
      <c r="U639" s="7" t="s">
        <v>42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17</v>
      </c>
      <c r="AC639" s="7">
        <v>36</v>
      </c>
      <c r="AD639" s="7">
        <f t="shared" si="56"/>
        <v>45</v>
      </c>
      <c r="AE639" s="7">
        <v>38</v>
      </c>
      <c r="AF639" s="7">
        <f t="shared" si="57"/>
        <v>47.5</v>
      </c>
      <c r="AG639" s="7">
        <v>482</v>
      </c>
      <c r="AH639" s="7">
        <v>95</v>
      </c>
      <c r="AI639" s="7">
        <v>1.7</v>
      </c>
      <c r="AJ639" s="7">
        <v>9</v>
      </c>
      <c r="AK639" s="7" t="s">
        <v>43</v>
      </c>
      <c r="AL639" s="7">
        <v>2</v>
      </c>
      <c r="AM639" s="7">
        <v>90</v>
      </c>
      <c r="AN639" s="7">
        <v>89</v>
      </c>
      <c r="AO639" s="6"/>
      <c r="AP639" s="7">
        <f t="shared" si="61"/>
        <v>1.01123595505618</v>
      </c>
      <c r="AQ639" s="7">
        <v>1</v>
      </c>
      <c r="AR639" s="18"/>
      <c r="AS639" s="14"/>
      <c r="AT639" s="7" t="s">
        <v>222</v>
      </c>
      <c r="AU639" s="9">
        <v>239</v>
      </c>
      <c r="AV639" s="9">
        <v>371</v>
      </c>
      <c r="AW639" s="9">
        <v>269</v>
      </c>
      <c r="AX639" s="14"/>
      <c r="AY639" s="9">
        <v>268</v>
      </c>
      <c r="AZ639" s="14"/>
      <c r="BA639" s="7">
        <v>122</v>
      </c>
      <c r="BB639" s="7">
        <v>441</v>
      </c>
      <c r="BC639" s="7">
        <v>198</v>
      </c>
      <c r="BD639" s="7">
        <v>217</v>
      </c>
      <c r="BE639" s="14"/>
      <c r="BF639" s="14"/>
      <c r="BG639" s="14"/>
      <c r="BH639" s="14"/>
      <c r="BI639" s="42"/>
      <c r="BJ639" s="43"/>
      <c r="BK639" s="43"/>
      <c r="BL639" s="14"/>
    </row>
    <row r="640" spans="1:64">
      <c r="A640" s="6" t="s">
        <v>1066</v>
      </c>
      <c r="B640" s="6" t="s">
        <v>1065</v>
      </c>
      <c r="C640" s="7">
        <v>2</v>
      </c>
      <c r="D640" s="6"/>
      <c r="E640" s="6"/>
      <c r="F640" s="7">
        <v>1</v>
      </c>
      <c r="G640" s="7">
        <v>1</v>
      </c>
      <c r="H640" s="7">
        <v>1</v>
      </c>
      <c r="I640" s="7">
        <v>1</v>
      </c>
      <c r="J640" s="7">
        <v>56</v>
      </c>
      <c r="K640" s="7">
        <v>68</v>
      </c>
      <c r="L640" s="7">
        <v>165</v>
      </c>
      <c r="M640" s="7">
        <f t="shared" si="58"/>
        <v>24.9770431588613</v>
      </c>
      <c r="N640" s="7">
        <v>10</v>
      </c>
      <c r="O640" s="7">
        <v>1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 t="s">
        <v>22</v>
      </c>
      <c r="V640" s="7">
        <v>1</v>
      </c>
      <c r="W640" s="7">
        <v>0</v>
      </c>
      <c r="X640" s="7">
        <v>0</v>
      </c>
      <c r="Y640" s="7">
        <v>1</v>
      </c>
      <c r="Z640" s="7">
        <v>0</v>
      </c>
      <c r="AA640" s="7">
        <v>0</v>
      </c>
      <c r="AB640" s="7">
        <v>16</v>
      </c>
      <c r="AC640" s="7">
        <v>38</v>
      </c>
      <c r="AD640" s="7">
        <f t="shared" si="56"/>
        <v>47.5</v>
      </c>
      <c r="AE640" s="7">
        <v>36</v>
      </c>
      <c r="AF640" s="7">
        <f t="shared" si="57"/>
        <v>45</v>
      </c>
      <c r="AG640" s="7">
        <v>332</v>
      </c>
      <c r="AH640" s="7">
        <v>101</v>
      </c>
      <c r="AI640" s="7">
        <v>1.7</v>
      </c>
      <c r="AJ640" s="7">
        <v>9.5</v>
      </c>
      <c r="AK640" s="7" t="s">
        <v>47</v>
      </c>
      <c r="AL640" s="7" t="s">
        <v>47</v>
      </c>
      <c r="AM640" s="7">
        <v>96</v>
      </c>
      <c r="AN640" s="7">
        <v>103</v>
      </c>
      <c r="AO640" s="6"/>
      <c r="AP640" s="7">
        <f t="shared" si="61"/>
        <v>0.932038834951456</v>
      </c>
      <c r="AQ640" s="7">
        <v>0.93</v>
      </c>
      <c r="AR640" s="18"/>
      <c r="AS640" s="14"/>
      <c r="AT640" s="7" t="s">
        <v>222</v>
      </c>
      <c r="AU640" s="9">
        <v>294</v>
      </c>
      <c r="AV640" s="14"/>
      <c r="AW640" s="9">
        <v>369</v>
      </c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42"/>
      <c r="BJ640" s="43"/>
      <c r="BK640" s="43"/>
      <c r="BL640" s="14"/>
    </row>
    <row r="641" spans="1:68">
      <c r="A641" s="6" t="s">
        <v>1067</v>
      </c>
      <c r="B641" s="6" t="s">
        <v>1065</v>
      </c>
      <c r="C641" s="7">
        <v>2</v>
      </c>
      <c r="D641" s="6"/>
      <c r="E641" s="6"/>
      <c r="F641" s="7">
        <v>1</v>
      </c>
      <c r="G641" s="7">
        <v>1</v>
      </c>
      <c r="H641" s="7">
        <v>1</v>
      </c>
      <c r="I641" s="7">
        <v>1</v>
      </c>
      <c r="J641" s="7">
        <v>54</v>
      </c>
      <c r="K641" s="7">
        <v>74</v>
      </c>
      <c r="L641" s="7">
        <v>170</v>
      </c>
      <c r="M641" s="7">
        <f t="shared" si="58"/>
        <v>25.6055363321799</v>
      </c>
      <c r="N641" s="7">
        <v>6</v>
      </c>
      <c r="O641" s="7">
        <v>1</v>
      </c>
      <c r="P641" s="7">
        <v>0</v>
      </c>
      <c r="Q641" s="7">
        <v>0</v>
      </c>
      <c r="R641" s="7">
        <v>3</v>
      </c>
      <c r="S641" s="7">
        <v>1</v>
      </c>
      <c r="T641" s="7">
        <v>0</v>
      </c>
      <c r="U641" s="7" t="s">
        <v>22</v>
      </c>
      <c r="V641" s="7">
        <v>1</v>
      </c>
      <c r="W641" s="7">
        <v>0</v>
      </c>
      <c r="X641" s="7">
        <v>0</v>
      </c>
      <c r="Y641" s="7">
        <v>1</v>
      </c>
      <c r="Z641" s="7">
        <v>0</v>
      </c>
      <c r="AA641" s="7">
        <v>0</v>
      </c>
      <c r="AB641" s="7">
        <v>18</v>
      </c>
      <c r="AC641" s="7">
        <v>26</v>
      </c>
      <c r="AD641" s="7">
        <f t="shared" si="56"/>
        <v>32.5</v>
      </c>
      <c r="AE641" s="7">
        <v>27</v>
      </c>
      <c r="AF641" s="7">
        <f t="shared" si="57"/>
        <v>33.75</v>
      </c>
      <c r="AG641" s="7">
        <v>344</v>
      </c>
      <c r="AH641" s="7">
        <v>100</v>
      </c>
      <c r="AI641" s="7">
        <v>1.9</v>
      </c>
      <c r="AJ641" s="7">
        <v>13</v>
      </c>
      <c r="AK641" s="7" t="s">
        <v>43</v>
      </c>
      <c r="AL641" s="7">
        <v>2</v>
      </c>
      <c r="AM641" s="7">
        <v>62</v>
      </c>
      <c r="AN641" s="7">
        <v>90</v>
      </c>
      <c r="AO641" s="14"/>
      <c r="AP641" s="7">
        <f t="shared" si="61"/>
        <v>0.688888888888889</v>
      </c>
      <c r="AQ641" s="7">
        <v>0.69</v>
      </c>
      <c r="AR641" s="18"/>
      <c r="AS641" s="14"/>
      <c r="AT641" s="7" t="s">
        <v>222</v>
      </c>
      <c r="AU641" s="9">
        <v>410</v>
      </c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42"/>
      <c r="BJ641" s="43"/>
      <c r="BK641" s="43"/>
      <c r="BL641" s="14"/>
      <c r="BO641" s="7">
        <v>625</v>
      </c>
      <c r="BP641" s="7">
        <v>2</v>
      </c>
    </row>
    <row r="642" spans="1:68">
      <c r="A642" s="6" t="s">
        <v>1068</v>
      </c>
      <c r="B642" s="6" t="s">
        <v>1069</v>
      </c>
      <c r="C642" s="7">
        <v>2</v>
      </c>
      <c r="D642" s="6"/>
      <c r="E642" s="6"/>
      <c r="F642" s="7">
        <v>1</v>
      </c>
      <c r="G642" s="7">
        <v>1</v>
      </c>
      <c r="H642" s="7">
        <v>2</v>
      </c>
      <c r="I642" s="7">
        <v>1</v>
      </c>
      <c r="J642" s="7">
        <v>21</v>
      </c>
      <c r="K642" s="7">
        <v>66</v>
      </c>
      <c r="L642" s="7">
        <v>167</v>
      </c>
      <c r="M642" s="7">
        <f t="shared" si="58"/>
        <v>23.6652443615762</v>
      </c>
      <c r="N642" s="7">
        <v>5</v>
      </c>
      <c r="O642" s="7">
        <v>2</v>
      </c>
      <c r="P642" s="7">
        <v>0</v>
      </c>
      <c r="Q642" s="7">
        <v>0</v>
      </c>
      <c r="R642" s="7">
        <v>1</v>
      </c>
      <c r="S642" s="7">
        <v>0</v>
      </c>
      <c r="T642" s="7">
        <v>0</v>
      </c>
      <c r="U642" s="7" t="s">
        <v>42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18</v>
      </c>
      <c r="AC642" s="7">
        <v>25</v>
      </c>
      <c r="AD642" s="7">
        <f t="shared" ref="AD642:AD664" si="62">AC642*1.25</f>
        <v>31.25</v>
      </c>
      <c r="AE642" s="7">
        <v>37</v>
      </c>
      <c r="AF642" s="7">
        <f t="shared" ref="AF642:AF664" si="63">AE642*1.25</f>
        <v>46.25</v>
      </c>
      <c r="AG642" s="7">
        <v>272</v>
      </c>
      <c r="AH642" s="7">
        <v>106</v>
      </c>
      <c r="AI642" s="7">
        <v>0</v>
      </c>
      <c r="AJ642" s="7">
        <v>7.6</v>
      </c>
      <c r="AK642" s="7" t="s">
        <v>47</v>
      </c>
      <c r="AL642" s="7" t="s">
        <v>47</v>
      </c>
      <c r="AM642" s="7">
        <v>60</v>
      </c>
      <c r="AN642" s="7">
        <v>109</v>
      </c>
      <c r="AO642" s="6"/>
      <c r="AP642" s="7">
        <f t="shared" si="61"/>
        <v>0.55045871559633</v>
      </c>
      <c r="AQ642" s="7">
        <v>0.55</v>
      </c>
      <c r="AR642" s="18"/>
      <c r="AS642" s="14"/>
      <c r="AT642" s="7" t="s">
        <v>222</v>
      </c>
      <c r="AU642" s="14"/>
      <c r="AV642" s="9">
        <v>284</v>
      </c>
      <c r="AW642" s="9">
        <v>213</v>
      </c>
      <c r="AX642" s="14"/>
      <c r="AY642" s="9">
        <v>417</v>
      </c>
      <c r="AZ642" s="14"/>
      <c r="BA642" s="7">
        <v>311</v>
      </c>
      <c r="BB642" s="7">
        <v>374</v>
      </c>
      <c r="BC642" s="7">
        <v>171</v>
      </c>
      <c r="BD642" s="7">
        <v>264</v>
      </c>
      <c r="BE642" s="14"/>
      <c r="BF642" s="14"/>
      <c r="BG642" s="14"/>
      <c r="BH642" s="7">
        <v>269</v>
      </c>
      <c r="BI642" s="42"/>
      <c r="BJ642" s="43"/>
      <c r="BK642" s="43"/>
      <c r="BL642" s="14"/>
      <c r="BO642" s="7">
        <v>226</v>
      </c>
      <c r="BP642" s="44">
        <v>1</v>
      </c>
    </row>
    <row r="643" spans="1:68">
      <c r="A643" s="6" t="s">
        <v>1070</v>
      </c>
      <c r="B643" s="6" t="s">
        <v>1069</v>
      </c>
      <c r="C643" s="7">
        <v>1</v>
      </c>
      <c r="D643" s="7">
        <v>15918845296</v>
      </c>
      <c r="E643" s="7" t="s">
        <v>103</v>
      </c>
      <c r="F643" s="7">
        <v>1</v>
      </c>
      <c r="G643" s="7">
        <v>2</v>
      </c>
      <c r="H643" s="7">
        <v>1</v>
      </c>
      <c r="I643" s="7">
        <v>1</v>
      </c>
      <c r="J643" s="7">
        <v>52</v>
      </c>
      <c r="K643" s="7">
        <v>86</v>
      </c>
      <c r="L643" s="7">
        <v>173</v>
      </c>
      <c r="M643" s="7">
        <f t="shared" si="58"/>
        <v>28.734672057202</v>
      </c>
      <c r="N643" s="7">
        <v>1</v>
      </c>
      <c r="O643" s="7">
        <v>2</v>
      </c>
      <c r="P643" s="7">
        <v>1</v>
      </c>
      <c r="Q643" s="7">
        <v>1</v>
      </c>
      <c r="R643" s="7">
        <v>3</v>
      </c>
      <c r="S643" s="7">
        <v>0</v>
      </c>
      <c r="T643" s="7">
        <v>0</v>
      </c>
      <c r="U643" s="7" t="s">
        <v>88</v>
      </c>
      <c r="V643" s="7">
        <v>1</v>
      </c>
      <c r="W643" s="7">
        <v>1</v>
      </c>
      <c r="X643" s="7">
        <v>0</v>
      </c>
      <c r="Y643" s="7">
        <v>1</v>
      </c>
      <c r="Z643" s="7">
        <v>0</v>
      </c>
      <c r="AA643" s="7">
        <v>3</v>
      </c>
      <c r="AB643" s="7">
        <v>18</v>
      </c>
      <c r="AC643" s="7">
        <v>29</v>
      </c>
      <c r="AD643" s="7">
        <f t="shared" si="62"/>
        <v>36.25</v>
      </c>
      <c r="AE643" s="7">
        <v>32</v>
      </c>
      <c r="AF643" s="7">
        <f t="shared" si="63"/>
        <v>40</v>
      </c>
      <c r="AG643" s="7">
        <v>519</v>
      </c>
      <c r="AH643" s="7">
        <v>136</v>
      </c>
      <c r="AI643" s="7">
        <v>3.3</v>
      </c>
      <c r="AJ643" s="7">
        <v>11</v>
      </c>
      <c r="AK643" s="7" t="s">
        <v>47</v>
      </c>
      <c r="AL643" s="7" t="s">
        <v>47</v>
      </c>
      <c r="AM643" s="7">
        <v>39</v>
      </c>
      <c r="AN643" s="7">
        <v>90</v>
      </c>
      <c r="AO643" s="7">
        <v>8.11</v>
      </c>
      <c r="AP643" s="7">
        <f t="shared" si="61"/>
        <v>0.433333333333333</v>
      </c>
      <c r="AQ643" s="7">
        <v>0.43</v>
      </c>
      <c r="AR643" s="18"/>
      <c r="AS643" s="14"/>
      <c r="AT643" s="7" t="s">
        <v>222</v>
      </c>
      <c r="AU643" s="9" t="s">
        <v>42</v>
      </c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42"/>
      <c r="BJ643" s="43"/>
      <c r="BK643" s="43"/>
      <c r="BL643" s="14"/>
      <c r="BO643" s="7">
        <v>396</v>
      </c>
      <c r="BP643" s="7">
        <v>2</v>
      </c>
    </row>
    <row r="644" spans="1:68">
      <c r="A644" s="6" t="s">
        <v>1071</v>
      </c>
      <c r="B644" s="6" t="s">
        <v>1069</v>
      </c>
      <c r="C644" s="7">
        <v>2</v>
      </c>
      <c r="D644" s="6"/>
      <c r="E644" s="6"/>
      <c r="F644" s="7">
        <v>1</v>
      </c>
      <c r="G644" s="7">
        <v>1</v>
      </c>
      <c r="H644" s="7">
        <v>1</v>
      </c>
      <c r="I644" s="7">
        <v>1</v>
      </c>
      <c r="J644" s="7">
        <v>43</v>
      </c>
      <c r="K644" s="7">
        <v>70</v>
      </c>
      <c r="L644" s="7">
        <v>174</v>
      </c>
      <c r="M644" s="7">
        <f t="shared" si="58"/>
        <v>23.1206235962479</v>
      </c>
      <c r="N644" s="7">
        <v>3</v>
      </c>
      <c r="O644" s="7">
        <v>2</v>
      </c>
      <c r="P644" s="7">
        <v>0</v>
      </c>
      <c r="Q644" s="7">
        <v>0</v>
      </c>
      <c r="R644" s="7">
        <v>4</v>
      </c>
      <c r="S644" s="7">
        <v>0</v>
      </c>
      <c r="T644" s="7">
        <v>0</v>
      </c>
      <c r="U644" s="7" t="s">
        <v>42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18</v>
      </c>
      <c r="AC644" s="7">
        <v>21</v>
      </c>
      <c r="AD644" s="7">
        <f t="shared" si="62"/>
        <v>26.25</v>
      </c>
      <c r="AE644" s="7">
        <v>29</v>
      </c>
      <c r="AF644" s="7">
        <f t="shared" si="63"/>
        <v>36.25</v>
      </c>
      <c r="AG644" s="7">
        <v>473</v>
      </c>
      <c r="AH644" s="7">
        <v>113</v>
      </c>
      <c r="AI644" s="7">
        <v>0</v>
      </c>
      <c r="AJ644" s="7">
        <v>6.7</v>
      </c>
      <c r="AK644" s="7" t="s">
        <v>42</v>
      </c>
      <c r="AL644" s="7" t="s">
        <v>42</v>
      </c>
      <c r="AM644" s="6"/>
      <c r="AN644" s="15"/>
      <c r="AO644" s="15"/>
      <c r="AP644" s="6"/>
      <c r="AQ644" s="15"/>
      <c r="AR644" s="18"/>
      <c r="AS644" s="14"/>
      <c r="AT644" s="7" t="s">
        <v>222</v>
      </c>
      <c r="AU644" s="9" t="s">
        <v>42</v>
      </c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42"/>
      <c r="BJ644" s="43"/>
      <c r="BK644" s="43"/>
      <c r="BL644" s="14"/>
      <c r="BO644" s="7">
        <v>308</v>
      </c>
      <c r="BP644" s="7">
        <v>2</v>
      </c>
    </row>
    <row r="645" spans="1:68">
      <c r="A645" s="6" t="s">
        <v>1072</v>
      </c>
      <c r="B645" s="6" t="s">
        <v>1073</v>
      </c>
      <c r="C645" s="7">
        <v>2</v>
      </c>
      <c r="D645" s="6"/>
      <c r="E645" s="6"/>
      <c r="F645" s="7">
        <v>1</v>
      </c>
      <c r="G645" s="7">
        <v>1</v>
      </c>
      <c r="H645" s="7">
        <v>1</v>
      </c>
      <c r="I645" s="7">
        <v>1</v>
      </c>
      <c r="J645" s="7">
        <v>38</v>
      </c>
      <c r="K645" s="7">
        <v>67</v>
      </c>
      <c r="L645" s="7">
        <v>170</v>
      </c>
      <c r="M645" s="7">
        <f t="shared" si="58"/>
        <v>23.1833910034602</v>
      </c>
      <c r="N645" s="7">
        <v>7</v>
      </c>
      <c r="O645" s="7">
        <v>2</v>
      </c>
      <c r="P645" s="7">
        <v>0</v>
      </c>
      <c r="Q645" s="7">
        <v>0</v>
      </c>
      <c r="R645" s="7">
        <v>2</v>
      </c>
      <c r="S645" s="7">
        <v>1</v>
      </c>
      <c r="T645" s="7">
        <v>0</v>
      </c>
      <c r="U645" s="7" t="s">
        <v>42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3</v>
      </c>
      <c r="AB645" s="7">
        <v>16</v>
      </c>
      <c r="AC645" s="7">
        <v>33</v>
      </c>
      <c r="AD645" s="7">
        <f t="shared" si="62"/>
        <v>41.25</v>
      </c>
      <c r="AE645" s="7">
        <v>38</v>
      </c>
      <c r="AF645" s="7">
        <f t="shared" si="63"/>
        <v>47.5</v>
      </c>
      <c r="AG645" s="7">
        <v>507</v>
      </c>
      <c r="AH645" s="7">
        <v>103</v>
      </c>
      <c r="AI645" s="7">
        <v>0.4</v>
      </c>
      <c r="AJ645" s="7">
        <v>7.5</v>
      </c>
      <c r="AK645" s="7" t="s">
        <v>47</v>
      </c>
      <c r="AL645" s="7" t="s">
        <v>47</v>
      </c>
      <c r="AM645" s="7">
        <v>94</v>
      </c>
      <c r="AN645" s="7">
        <v>93</v>
      </c>
      <c r="AO645" s="7">
        <v>8.6</v>
      </c>
      <c r="AP645" s="7">
        <f t="shared" ref="AP645:AP664" si="64">AM645/AN645</f>
        <v>1.01075268817204</v>
      </c>
      <c r="AQ645" s="7">
        <v>1</v>
      </c>
      <c r="AR645" s="18"/>
      <c r="AS645" s="14"/>
      <c r="AT645" s="7" t="s">
        <v>222</v>
      </c>
      <c r="AU645" s="9">
        <v>410</v>
      </c>
      <c r="AV645" s="9">
        <v>317</v>
      </c>
      <c r="AW645" s="14"/>
      <c r="AX645" s="9">
        <v>374</v>
      </c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42"/>
      <c r="BJ645" s="43"/>
      <c r="BK645" s="43"/>
      <c r="BL645" s="14"/>
      <c r="BO645" s="7">
        <v>545</v>
      </c>
      <c r="BP645" s="7">
        <v>2</v>
      </c>
    </row>
    <row r="646" spans="1:68">
      <c r="A646" s="6" t="s">
        <v>1074</v>
      </c>
      <c r="B646" s="6" t="s">
        <v>1073</v>
      </c>
      <c r="C646" s="7">
        <v>2</v>
      </c>
      <c r="D646" s="6"/>
      <c r="E646" s="6"/>
      <c r="F646" s="7">
        <v>1</v>
      </c>
      <c r="G646" s="7">
        <v>1</v>
      </c>
      <c r="H646" s="7">
        <v>1</v>
      </c>
      <c r="I646" s="7">
        <v>1</v>
      </c>
      <c r="J646" s="7">
        <v>40</v>
      </c>
      <c r="K646" s="7">
        <v>65</v>
      </c>
      <c r="L646" s="7">
        <v>166</v>
      </c>
      <c r="M646" s="7">
        <f t="shared" ref="M646:M664" si="65">K646/L646/L646*10000</f>
        <v>23.5883292204964</v>
      </c>
      <c r="N646" s="7">
        <v>7</v>
      </c>
      <c r="O646" s="7">
        <v>2</v>
      </c>
      <c r="P646" s="7">
        <v>0</v>
      </c>
      <c r="Q646" s="7">
        <v>0</v>
      </c>
      <c r="R646" s="7">
        <v>2</v>
      </c>
      <c r="S646" s="7">
        <v>0</v>
      </c>
      <c r="T646" s="7">
        <v>0</v>
      </c>
      <c r="U646" s="7" t="s">
        <v>22</v>
      </c>
      <c r="V646" s="7">
        <v>1</v>
      </c>
      <c r="W646" s="7">
        <v>0</v>
      </c>
      <c r="X646" s="7">
        <v>0</v>
      </c>
      <c r="Y646" s="7">
        <v>1</v>
      </c>
      <c r="Z646" s="7">
        <v>0</v>
      </c>
      <c r="AA646" s="7">
        <v>0</v>
      </c>
      <c r="AB646" s="7">
        <v>16</v>
      </c>
      <c r="AC646" s="7">
        <v>39</v>
      </c>
      <c r="AD646" s="7">
        <f t="shared" si="62"/>
        <v>48.75</v>
      </c>
      <c r="AE646" s="7">
        <v>38</v>
      </c>
      <c r="AF646" s="7">
        <f t="shared" si="63"/>
        <v>47.5</v>
      </c>
      <c r="AG646" s="7">
        <v>420</v>
      </c>
      <c r="AH646" s="7">
        <v>122</v>
      </c>
      <c r="AI646" s="7">
        <v>0.6</v>
      </c>
      <c r="AJ646" s="7">
        <v>5.8</v>
      </c>
      <c r="AK646" s="7" t="s">
        <v>47</v>
      </c>
      <c r="AL646" s="7" t="s">
        <v>47</v>
      </c>
      <c r="AM646" s="7">
        <v>30</v>
      </c>
      <c r="AN646" s="7">
        <v>30</v>
      </c>
      <c r="AO646" s="7">
        <v>8.6</v>
      </c>
      <c r="AP646" s="7">
        <f t="shared" si="64"/>
        <v>1</v>
      </c>
      <c r="AQ646" s="7">
        <v>1</v>
      </c>
      <c r="AR646" s="18"/>
      <c r="AS646" s="14"/>
      <c r="AT646" s="7" t="s">
        <v>222</v>
      </c>
      <c r="AU646" s="9" t="s">
        <v>42</v>
      </c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42"/>
      <c r="BJ646" s="43"/>
      <c r="BK646" s="43"/>
      <c r="BL646" s="14"/>
      <c r="BO646" s="7">
        <v>676</v>
      </c>
      <c r="BP646" s="7">
        <v>2</v>
      </c>
    </row>
    <row r="647" spans="1:68">
      <c r="A647" s="6" t="s">
        <v>1075</v>
      </c>
      <c r="B647" s="6" t="s">
        <v>1073</v>
      </c>
      <c r="C647" s="7">
        <v>1</v>
      </c>
      <c r="D647" s="7">
        <v>13631431383</v>
      </c>
      <c r="E647" s="7" t="s">
        <v>103</v>
      </c>
      <c r="F647" s="7">
        <v>1</v>
      </c>
      <c r="G647" s="7">
        <v>1</v>
      </c>
      <c r="H647" s="7">
        <v>1</v>
      </c>
      <c r="I647" s="7">
        <v>1</v>
      </c>
      <c r="J647" s="7">
        <v>38</v>
      </c>
      <c r="K647" s="7">
        <v>52</v>
      </c>
      <c r="L647" s="7">
        <v>172</v>
      </c>
      <c r="M647" s="7">
        <f t="shared" si="65"/>
        <v>17.5770686857761</v>
      </c>
      <c r="N647" s="7">
        <v>12</v>
      </c>
      <c r="O647" s="7">
        <v>2</v>
      </c>
      <c r="P647" s="7">
        <v>0</v>
      </c>
      <c r="Q647" s="7">
        <v>0</v>
      </c>
      <c r="R647" s="7">
        <v>2</v>
      </c>
      <c r="S647" s="7">
        <v>1</v>
      </c>
      <c r="T647" s="7">
        <v>0</v>
      </c>
      <c r="U647" s="7" t="s">
        <v>23</v>
      </c>
      <c r="V647" s="7">
        <v>1</v>
      </c>
      <c r="W647" s="7">
        <v>0</v>
      </c>
      <c r="X647" s="7">
        <v>0</v>
      </c>
      <c r="Y647" s="7">
        <v>0</v>
      </c>
      <c r="Z647" s="7">
        <v>1</v>
      </c>
      <c r="AA647" s="7">
        <v>0</v>
      </c>
      <c r="AB647" s="7">
        <v>15</v>
      </c>
      <c r="AC647" s="7">
        <v>28</v>
      </c>
      <c r="AD647" s="7">
        <f t="shared" si="62"/>
        <v>35</v>
      </c>
      <c r="AE647" s="7">
        <v>34</v>
      </c>
      <c r="AF647" s="7">
        <f t="shared" si="63"/>
        <v>42.5</v>
      </c>
      <c r="AG647" s="7">
        <v>517</v>
      </c>
      <c r="AH647" s="7">
        <v>125</v>
      </c>
      <c r="AI647" s="7">
        <v>3.23</v>
      </c>
      <c r="AJ647" s="7">
        <v>13</v>
      </c>
      <c r="AK647" s="7" t="s">
        <v>43</v>
      </c>
      <c r="AL647" s="7">
        <v>2</v>
      </c>
      <c r="AM647" s="7">
        <v>98</v>
      </c>
      <c r="AN647" s="7">
        <v>108</v>
      </c>
      <c r="AO647" s="7">
        <v>8.15</v>
      </c>
      <c r="AP647" s="7">
        <f t="shared" si="64"/>
        <v>0.907407407407407</v>
      </c>
      <c r="AQ647" s="7">
        <v>0.91</v>
      </c>
      <c r="AR647" s="18"/>
      <c r="AS647" s="14"/>
      <c r="AT647" s="7" t="s">
        <v>222</v>
      </c>
      <c r="AU647" s="9">
        <v>421</v>
      </c>
      <c r="AV647" s="9">
        <v>344</v>
      </c>
      <c r="AW647" s="9">
        <v>406</v>
      </c>
      <c r="AX647" s="9">
        <v>366</v>
      </c>
      <c r="AY647" s="9">
        <v>344</v>
      </c>
      <c r="AZ647" s="14"/>
      <c r="BA647" s="14"/>
      <c r="BB647" s="14"/>
      <c r="BC647" s="14"/>
      <c r="BD647" s="14"/>
      <c r="BE647" s="14"/>
      <c r="BF647" s="14"/>
      <c r="BG647" s="14"/>
      <c r="BH647" s="14"/>
      <c r="BI647" s="42"/>
      <c r="BJ647" s="43"/>
      <c r="BK647" s="43"/>
      <c r="BL647" s="14"/>
      <c r="BO647" s="7">
        <v>356</v>
      </c>
      <c r="BP647" s="7">
        <v>1</v>
      </c>
    </row>
    <row r="648" spans="1:68">
      <c r="A648" s="6" t="s">
        <v>1076</v>
      </c>
      <c r="B648" s="6" t="s">
        <v>1073</v>
      </c>
      <c r="C648" s="7">
        <v>2</v>
      </c>
      <c r="D648" s="6"/>
      <c r="E648" s="6"/>
      <c r="F648" s="7">
        <v>1</v>
      </c>
      <c r="G648" s="7">
        <v>1</v>
      </c>
      <c r="H648" s="7">
        <v>1</v>
      </c>
      <c r="I648" s="7">
        <v>1</v>
      </c>
      <c r="J648" s="7">
        <v>36</v>
      </c>
      <c r="K648" s="7">
        <v>76</v>
      </c>
      <c r="L648" s="7">
        <v>168</v>
      </c>
      <c r="M648" s="7">
        <f t="shared" si="65"/>
        <v>26.9274376417234</v>
      </c>
      <c r="N648" s="7">
        <v>5</v>
      </c>
      <c r="O648" s="7">
        <v>2</v>
      </c>
      <c r="P648" s="7">
        <v>1</v>
      </c>
      <c r="Q648" s="7">
        <v>1</v>
      </c>
      <c r="R648" s="7">
        <v>1</v>
      </c>
      <c r="S648" s="7">
        <v>0</v>
      </c>
      <c r="T648" s="7">
        <v>0</v>
      </c>
      <c r="U648" s="7" t="s">
        <v>22</v>
      </c>
      <c r="V648" s="7">
        <v>1</v>
      </c>
      <c r="W648" s="7">
        <v>0</v>
      </c>
      <c r="X648" s="7">
        <v>0</v>
      </c>
      <c r="Y648" s="7">
        <v>1</v>
      </c>
      <c r="Z648" s="7">
        <v>0</v>
      </c>
      <c r="AA648" s="7">
        <v>1</v>
      </c>
      <c r="AB648" s="7">
        <v>19</v>
      </c>
      <c r="AC648" s="7">
        <v>33</v>
      </c>
      <c r="AD648" s="7">
        <f t="shared" si="62"/>
        <v>41.25</v>
      </c>
      <c r="AE648" s="7">
        <v>36</v>
      </c>
      <c r="AF648" s="7">
        <f t="shared" si="63"/>
        <v>45</v>
      </c>
      <c r="AG648" s="7">
        <v>586</v>
      </c>
      <c r="AH648" s="7">
        <v>105</v>
      </c>
      <c r="AI648" s="7">
        <v>1</v>
      </c>
      <c r="AJ648" s="7">
        <v>3.2</v>
      </c>
      <c r="AK648" s="7" t="s">
        <v>47</v>
      </c>
      <c r="AL648" s="7" t="s">
        <v>47</v>
      </c>
      <c r="AM648" s="7">
        <v>64</v>
      </c>
      <c r="AN648" s="7">
        <v>97</v>
      </c>
      <c r="AO648" s="7">
        <v>8.6</v>
      </c>
      <c r="AP648" s="7">
        <f t="shared" si="64"/>
        <v>0.65979381443299</v>
      </c>
      <c r="AQ648" s="7">
        <v>0.66</v>
      </c>
      <c r="AR648" s="18"/>
      <c r="AS648" s="14"/>
      <c r="AT648" s="7" t="s">
        <v>222</v>
      </c>
      <c r="AU648" s="14"/>
      <c r="AV648" s="14"/>
      <c r="AW648" s="14"/>
      <c r="AX648" s="9">
        <v>422</v>
      </c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42"/>
      <c r="BJ648" s="43"/>
      <c r="BK648" s="43"/>
      <c r="BL648" s="14"/>
      <c r="BO648" s="7">
        <v>324</v>
      </c>
      <c r="BP648" s="7">
        <v>1</v>
      </c>
    </row>
    <row r="649" spans="1:68">
      <c r="A649" s="6" t="s">
        <v>1077</v>
      </c>
      <c r="B649" s="6" t="s">
        <v>1073</v>
      </c>
      <c r="C649" s="7">
        <v>1</v>
      </c>
      <c r="D649" s="7">
        <v>18923595998</v>
      </c>
      <c r="E649" s="7" t="s">
        <v>103</v>
      </c>
      <c r="F649" s="7">
        <v>2</v>
      </c>
      <c r="G649" s="7">
        <v>1</v>
      </c>
      <c r="H649" s="7">
        <v>1</v>
      </c>
      <c r="I649" s="7">
        <v>1</v>
      </c>
      <c r="J649" s="7">
        <v>37</v>
      </c>
      <c r="K649" s="7">
        <v>64</v>
      </c>
      <c r="L649" s="7">
        <v>165</v>
      </c>
      <c r="M649" s="7">
        <f t="shared" si="65"/>
        <v>23.5078053259871</v>
      </c>
      <c r="N649" s="7">
        <v>5</v>
      </c>
      <c r="O649" s="7">
        <v>2</v>
      </c>
      <c r="P649" s="7">
        <v>2</v>
      </c>
      <c r="Q649" s="7">
        <v>2</v>
      </c>
      <c r="R649" s="7">
        <v>4</v>
      </c>
      <c r="S649" s="7">
        <v>0</v>
      </c>
      <c r="T649" s="7">
        <v>0</v>
      </c>
      <c r="U649" s="7" t="s">
        <v>42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2</v>
      </c>
      <c r="AB649" s="7">
        <v>16</v>
      </c>
      <c r="AC649" s="7">
        <v>33</v>
      </c>
      <c r="AD649" s="7">
        <f t="shared" si="62"/>
        <v>41.25</v>
      </c>
      <c r="AE649" s="7">
        <v>34</v>
      </c>
      <c r="AF649" s="7">
        <f t="shared" si="63"/>
        <v>42.5</v>
      </c>
      <c r="AG649" s="7">
        <v>403</v>
      </c>
      <c r="AH649" s="7">
        <v>107</v>
      </c>
      <c r="AI649" s="7">
        <v>3.7</v>
      </c>
      <c r="AJ649" s="7">
        <v>14</v>
      </c>
      <c r="AK649" s="7" t="s">
        <v>47</v>
      </c>
      <c r="AL649" s="7" t="s">
        <v>47</v>
      </c>
      <c r="AM649" s="7">
        <v>39</v>
      </c>
      <c r="AN649" s="7">
        <v>90</v>
      </c>
      <c r="AO649" s="7">
        <v>8.11</v>
      </c>
      <c r="AP649" s="7">
        <f t="shared" si="64"/>
        <v>0.433333333333333</v>
      </c>
      <c r="AQ649" s="7">
        <v>0.43</v>
      </c>
      <c r="AR649" s="18"/>
      <c r="AS649" s="14"/>
      <c r="AT649" s="7" t="s">
        <v>222</v>
      </c>
      <c r="AU649" s="9" t="s">
        <v>42</v>
      </c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42"/>
      <c r="BJ649" s="43"/>
      <c r="BK649" s="43"/>
      <c r="BL649" s="14"/>
      <c r="BO649" s="7">
        <v>476</v>
      </c>
      <c r="BP649" s="44">
        <v>2</v>
      </c>
    </row>
    <row r="650" spans="1:68">
      <c r="A650" s="6" t="s">
        <v>1078</v>
      </c>
      <c r="B650" s="6" t="s">
        <v>1073</v>
      </c>
      <c r="C650" s="7">
        <v>2</v>
      </c>
      <c r="D650" s="6"/>
      <c r="E650" s="6"/>
      <c r="F650" s="7">
        <v>1</v>
      </c>
      <c r="G650" s="7">
        <v>1</v>
      </c>
      <c r="H650" s="7">
        <v>1</v>
      </c>
      <c r="I650" s="7">
        <v>1</v>
      </c>
      <c r="J650" s="7">
        <v>26</v>
      </c>
      <c r="K650" s="7">
        <v>72</v>
      </c>
      <c r="L650" s="7">
        <v>174</v>
      </c>
      <c r="M650" s="7">
        <f t="shared" si="65"/>
        <v>23.7812128418549</v>
      </c>
      <c r="N650" s="7">
        <v>6</v>
      </c>
      <c r="O650" s="7">
        <v>2</v>
      </c>
      <c r="P650" s="7">
        <v>1</v>
      </c>
      <c r="Q650" s="7">
        <v>1</v>
      </c>
      <c r="R650" s="7">
        <v>3</v>
      </c>
      <c r="S650" s="7">
        <v>0</v>
      </c>
      <c r="T650" s="7">
        <v>0</v>
      </c>
      <c r="U650" s="7" t="s">
        <v>22</v>
      </c>
      <c r="V650" s="7">
        <v>1</v>
      </c>
      <c r="W650" s="7">
        <v>0</v>
      </c>
      <c r="X650" s="7">
        <v>0</v>
      </c>
      <c r="Y650" s="7">
        <v>1</v>
      </c>
      <c r="Z650" s="7">
        <v>0</v>
      </c>
      <c r="AA650" s="7">
        <v>1</v>
      </c>
      <c r="AB650" s="7">
        <v>21</v>
      </c>
      <c r="AC650" s="7">
        <v>32</v>
      </c>
      <c r="AD650" s="7">
        <f t="shared" si="62"/>
        <v>40</v>
      </c>
      <c r="AE650" s="7">
        <v>34</v>
      </c>
      <c r="AF650" s="7">
        <f t="shared" si="63"/>
        <v>42.5</v>
      </c>
      <c r="AG650" s="7">
        <v>396</v>
      </c>
      <c r="AH650" s="7">
        <v>133</v>
      </c>
      <c r="AI650" s="7">
        <v>0.1</v>
      </c>
      <c r="AJ650" s="7">
        <v>1.2</v>
      </c>
      <c r="AK650" s="7" t="s">
        <v>47</v>
      </c>
      <c r="AL650" s="7" t="s">
        <v>47</v>
      </c>
      <c r="AM650" s="7">
        <v>30</v>
      </c>
      <c r="AN650" s="7">
        <v>90</v>
      </c>
      <c r="AO650" s="7">
        <v>8.6</v>
      </c>
      <c r="AP650" s="7">
        <f t="shared" si="64"/>
        <v>0.333333333333333</v>
      </c>
      <c r="AQ650" s="7">
        <v>0.33</v>
      </c>
      <c r="AR650" s="18"/>
      <c r="AS650" s="14"/>
      <c r="AT650" s="7" t="s">
        <v>222</v>
      </c>
      <c r="AU650" s="9" t="s">
        <v>42</v>
      </c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42"/>
      <c r="BJ650" s="43"/>
      <c r="BK650" s="43"/>
      <c r="BL650" s="14"/>
      <c r="BO650" s="7">
        <v>490</v>
      </c>
      <c r="BP650" s="44">
        <v>2</v>
      </c>
    </row>
    <row r="651" spans="1:68">
      <c r="A651" s="6" t="s">
        <v>1079</v>
      </c>
      <c r="B651" s="6" t="s">
        <v>1073</v>
      </c>
      <c r="C651" s="7">
        <v>2</v>
      </c>
      <c r="D651" s="7">
        <v>13640639265</v>
      </c>
      <c r="E651" s="6"/>
      <c r="F651" s="7">
        <v>1</v>
      </c>
      <c r="G651" s="7">
        <v>1</v>
      </c>
      <c r="H651" s="7">
        <v>2</v>
      </c>
      <c r="I651" s="7">
        <v>1</v>
      </c>
      <c r="J651" s="7">
        <v>23</v>
      </c>
      <c r="K651" s="7">
        <v>67</v>
      </c>
      <c r="L651" s="7">
        <v>168</v>
      </c>
      <c r="M651" s="7">
        <f t="shared" si="65"/>
        <v>23.7386621315193</v>
      </c>
      <c r="N651" s="7">
        <v>5</v>
      </c>
      <c r="O651" s="7">
        <v>2</v>
      </c>
      <c r="P651" s="7">
        <v>1</v>
      </c>
      <c r="Q651" s="7">
        <v>1</v>
      </c>
      <c r="R651" s="7">
        <v>0</v>
      </c>
      <c r="S651" s="7">
        <v>0</v>
      </c>
      <c r="T651" s="7">
        <v>0</v>
      </c>
      <c r="U651" s="7" t="s">
        <v>42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1</v>
      </c>
      <c r="AB651" s="7">
        <v>15</v>
      </c>
      <c r="AC651" s="7">
        <v>30</v>
      </c>
      <c r="AD651" s="7">
        <f t="shared" si="62"/>
        <v>37.5</v>
      </c>
      <c r="AE651" s="7">
        <v>38</v>
      </c>
      <c r="AF651" s="7">
        <f t="shared" si="63"/>
        <v>47.5</v>
      </c>
      <c r="AG651" s="7">
        <v>457</v>
      </c>
      <c r="AH651" s="7">
        <v>82</v>
      </c>
      <c r="AI651" s="7">
        <v>0.1</v>
      </c>
      <c r="AJ651" s="7">
        <v>0.5</v>
      </c>
      <c r="AK651" s="7" t="s">
        <v>133</v>
      </c>
      <c r="AL651" s="7" t="s">
        <v>133</v>
      </c>
      <c r="AM651" s="7">
        <v>30</v>
      </c>
      <c r="AN651" s="7">
        <v>99</v>
      </c>
      <c r="AO651" s="7">
        <v>8.6</v>
      </c>
      <c r="AP651" s="7">
        <f t="shared" si="64"/>
        <v>0.303030303030303</v>
      </c>
      <c r="AQ651" s="7">
        <v>0.3</v>
      </c>
      <c r="AR651" s="18"/>
      <c r="AS651" s="14"/>
      <c r="AT651" s="7" t="s">
        <v>222</v>
      </c>
      <c r="AU651" s="14"/>
      <c r="AV651" s="14"/>
      <c r="AW651" s="14"/>
      <c r="AX651" s="14"/>
      <c r="AY651" s="9">
        <v>625</v>
      </c>
      <c r="AZ651" s="14"/>
      <c r="BA651" s="14"/>
      <c r="BB651" s="14"/>
      <c r="BC651" s="14"/>
      <c r="BD651" s="7">
        <v>470</v>
      </c>
      <c r="BE651" s="14"/>
      <c r="BF651" s="14"/>
      <c r="BG651" s="14"/>
      <c r="BH651" s="14"/>
      <c r="BI651" s="42"/>
      <c r="BJ651" s="43"/>
      <c r="BK651" s="43"/>
      <c r="BL651" s="14"/>
      <c r="BO651" s="7">
        <v>392</v>
      </c>
      <c r="BP651" s="7">
        <v>2</v>
      </c>
    </row>
    <row r="652" spans="1:68">
      <c r="A652" s="6" t="s">
        <v>1080</v>
      </c>
      <c r="B652" s="6" t="s">
        <v>1081</v>
      </c>
      <c r="C652" s="7">
        <v>2</v>
      </c>
      <c r="D652" s="6"/>
      <c r="E652" s="6"/>
      <c r="F652" s="7">
        <v>1</v>
      </c>
      <c r="G652" s="7">
        <v>1</v>
      </c>
      <c r="H652" s="7">
        <v>1</v>
      </c>
      <c r="I652" s="7">
        <v>1</v>
      </c>
      <c r="J652" s="7">
        <v>45</v>
      </c>
      <c r="K652" s="7">
        <v>76</v>
      </c>
      <c r="L652" s="7">
        <v>172</v>
      </c>
      <c r="M652" s="7">
        <f t="shared" si="65"/>
        <v>25.6895619253651</v>
      </c>
      <c r="N652" s="7">
        <v>12</v>
      </c>
      <c r="O652" s="7">
        <v>1</v>
      </c>
      <c r="P652" s="7">
        <v>0</v>
      </c>
      <c r="Q652" s="7">
        <v>0</v>
      </c>
      <c r="R652" s="7">
        <v>4</v>
      </c>
      <c r="S652" s="7">
        <v>0</v>
      </c>
      <c r="T652" s="7">
        <v>0</v>
      </c>
      <c r="U652" s="7" t="s">
        <v>42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2</v>
      </c>
      <c r="AB652" s="7">
        <v>18</v>
      </c>
      <c r="AC652" s="7">
        <v>36</v>
      </c>
      <c r="AD652" s="7">
        <f t="shared" si="62"/>
        <v>45</v>
      </c>
      <c r="AE652" s="7">
        <v>36</v>
      </c>
      <c r="AF652" s="7">
        <f t="shared" si="63"/>
        <v>45</v>
      </c>
      <c r="AG652" s="7">
        <v>371</v>
      </c>
      <c r="AH652" s="7">
        <v>114</v>
      </c>
      <c r="AI652" s="7">
        <v>6</v>
      </c>
      <c r="AJ652" s="7">
        <v>26</v>
      </c>
      <c r="AK652" s="7" t="s">
        <v>47</v>
      </c>
      <c r="AL652" s="7" t="s">
        <v>47</v>
      </c>
      <c r="AM652" s="7">
        <v>90</v>
      </c>
      <c r="AN652" s="7">
        <v>90</v>
      </c>
      <c r="AO652" s="6"/>
      <c r="AP652" s="7">
        <f t="shared" si="64"/>
        <v>1</v>
      </c>
      <c r="AQ652" s="7">
        <v>1</v>
      </c>
      <c r="AR652" s="18"/>
      <c r="AS652" s="14"/>
      <c r="AT652" s="7" t="s">
        <v>222</v>
      </c>
      <c r="AU652" s="9">
        <v>370</v>
      </c>
      <c r="AV652" s="9">
        <v>362</v>
      </c>
      <c r="AW652" s="14"/>
      <c r="AX652" s="9">
        <v>396</v>
      </c>
      <c r="AY652" s="9">
        <v>211</v>
      </c>
      <c r="AZ652" s="14"/>
      <c r="BA652" s="14"/>
      <c r="BB652" s="7">
        <v>291</v>
      </c>
      <c r="BC652" s="14"/>
      <c r="BD652" s="7">
        <v>324</v>
      </c>
      <c r="BE652" s="14"/>
      <c r="BF652" s="7">
        <v>217</v>
      </c>
      <c r="BG652" s="7">
        <v>322</v>
      </c>
      <c r="BH652" s="14"/>
      <c r="BI652" s="42"/>
      <c r="BJ652" s="43"/>
      <c r="BK652" s="43"/>
      <c r="BL652" s="14"/>
      <c r="BP652" s="44"/>
    </row>
    <row r="653" spans="1:68">
      <c r="A653" s="6" t="s">
        <v>1082</v>
      </c>
      <c r="B653" s="6" t="s">
        <v>1081</v>
      </c>
      <c r="C653" s="7">
        <v>2</v>
      </c>
      <c r="D653" s="6"/>
      <c r="E653" s="6"/>
      <c r="F653" s="7">
        <v>1</v>
      </c>
      <c r="G653" s="7">
        <v>1</v>
      </c>
      <c r="H653" s="7">
        <v>1</v>
      </c>
      <c r="I653" s="7">
        <v>1</v>
      </c>
      <c r="J653" s="7">
        <v>25</v>
      </c>
      <c r="K653" s="7">
        <v>74</v>
      </c>
      <c r="L653" s="7">
        <v>170</v>
      </c>
      <c r="M653" s="7">
        <f t="shared" si="65"/>
        <v>25.6055363321799</v>
      </c>
      <c r="N653" s="7">
        <v>1</v>
      </c>
      <c r="O653" s="7">
        <v>2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 t="s">
        <v>42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2</v>
      </c>
      <c r="AB653" s="7">
        <v>19</v>
      </c>
      <c r="AC653" s="7">
        <v>28</v>
      </c>
      <c r="AD653" s="7">
        <f t="shared" si="62"/>
        <v>35</v>
      </c>
      <c r="AE653" s="7">
        <v>28</v>
      </c>
      <c r="AF653" s="7">
        <f t="shared" si="63"/>
        <v>35</v>
      </c>
      <c r="AG653" s="7">
        <v>459</v>
      </c>
      <c r="AH653" s="7">
        <v>118</v>
      </c>
      <c r="AI653" s="7">
        <v>0.4</v>
      </c>
      <c r="AJ653" s="7">
        <v>6.6</v>
      </c>
      <c r="AK653" s="7" t="s">
        <v>47</v>
      </c>
      <c r="AL653" s="7" t="s">
        <v>47</v>
      </c>
      <c r="AM653" s="7">
        <v>90</v>
      </c>
      <c r="AN653" s="7">
        <v>90</v>
      </c>
      <c r="AO653" s="6"/>
      <c r="AP653" s="7">
        <f t="shared" si="64"/>
        <v>1</v>
      </c>
      <c r="AQ653" s="7">
        <v>1</v>
      </c>
      <c r="AR653" s="18"/>
      <c r="AS653" s="14"/>
      <c r="AT653" s="7" t="s">
        <v>222</v>
      </c>
      <c r="AU653" s="9">
        <v>226</v>
      </c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42"/>
      <c r="BJ653" s="43"/>
      <c r="BK653" s="43"/>
      <c r="BL653" s="14"/>
      <c r="BO653" s="7">
        <v>199</v>
      </c>
      <c r="BP653" s="7">
        <v>1</v>
      </c>
    </row>
    <row r="654" spans="1:68">
      <c r="A654" s="6" t="s">
        <v>1083</v>
      </c>
      <c r="B654" s="6" t="s">
        <v>1081</v>
      </c>
      <c r="C654" s="7">
        <v>2</v>
      </c>
      <c r="D654" s="6"/>
      <c r="E654" s="6"/>
      <c r="F654" s="7">
        <v>1</v>
      </c>
      <c r="G654" s="7">
        <v>1</v>
      </c>
      <c r="H654" s="7">
        <v>1</v>
      </c>
      <c r="I654" s="7">
        <v>1</v>
      </c>
      <c r="J654" s="7">
        <v>58</v>
      </c>
      <c r="K654" s="7">
        <v>63</v>
      </c>
      <c r="L654" s="7">
        <v>170</v>
      </c>
      <c r="M654" s="7">
        <f t="shared" si="65"/>
        <v>21.7993079584775</v>
      </c>
      <c r="N654" s="7">
        <v>8</v>
      </c>
      <c r="O654" s="7">
        <v>1</v>
      </c>
      <c r="P654" s="7">
        <v>0</v>
      </c>
      <c r="Q654" s="7">
        <v>0</v>
      </c>
      <c r="R654" s="7">
        <v>4</v>
      </c>
      <c r="S654" s="7">
        <v>1</v>
      </c>
      <c r="T654" s="7">
        <v>1</v>
      </c>
      <c r="U654" s="7" t="s">
        <v>42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18</v>
      </c>
      <c r="AC654" s="7">
        <v>24</v>
      </c>
      <c r="AD654" s="7">
        <f t="shared" si="62"/>
        <v>30</v>
      </c>
      <c r="AE654" s="7">
        <v>31</v>
      </c>
      <c r="AF654" s="7">
        <f t="shared" si="63"/>
        <v>38.75</v>
      </c>
      <c r="AG654" s="7">
        <v>455</v>
      </c>
      <c r="AH654" s="7">
        <v>99</v>
      </c>
      <c r="AI654" s="7">
        <v>1.6</v>
      </c>
      <c r="AJ654" s="7">
        <v>6.9</v>
      </c>
      <c r="AK654" s="7" t="s">
        <v>47</v>
      </c>
      <c r="AL654" s="7" t="s">
        <v>47</v>
      </c>
      <c r="AM654" s="7">
        <v>90</v>
      </c>
      <c r="AN654" s="7">
        <v>96</v>
      </c>
      <c r="AO654" s="6"/>
      <c r="AP654" s="7">
        <f t="shared" si="64"/>
        <v>0.9375</v>
      </c>
      <c r="AQ654" s="7">
        <v>0.94</v>
      </c>
      <c r="AR654" s="18"/>
      <c r="AS654" s="14"/>
      <c r="AT654" s="7" t="s">
        <v>222</v>
      </c>
      <c r="AU654" s="9">
        <v>433</v>
      </c>
      <c r="AV654" s="9">
        <v>431</v>
      </c>
      <c r="AW654" s="9">
        <v>308</v>
      </c>
      <c r="AX654" s="14"/>
      <c r="AY654" s="14"/>
      <c r="AZ654" s="14"/>
      <c r="BA654" s="14"/>
      <c r="BB654" s="7">
        <v>460</v>
      </c>
      <c r="BC654" s="7">
        <v>277</v>
      </c>
      <c r="BD654" s="7">
        <v>356</v>
      </c>
      <c r="BE654" s="14"/>
      <c r="BF654" s="14"/>
      <c r="BG654" s="7">
        <v>421</v>
      </c>
      <c r="BH654" s="14"/>
      <c r="BI654" s="42"/>
      <c r="BJ654" s="43"/>
      <c r="BK654" s="43"/>
      <c r="BL654" s="14"/>
      <c r="BP654" s="44"/>
    </row>
    <row r="655" spans="1:64">
      <c r="A655" s="6" t="s">
        <v>1084</v>
      </c>
      <c r="B655" s="6" t="s">
        <v>1081</v>
      </c>
      <c r="C655" s="7">
        <v>2</v>
      </c>
      <c r="D655" s="14"/>
      <c r="E655" s="6"/>
      <c r="F655" s="7">
        <v>1</v>
      </c>
      <c r="G655" s="7">
        <v>1</v>
      </c>
      <c r="H655" s="7">
        <v>1</v>
      </c>
      <c r="I655" s="7">
        <v>1</v>
      </c>
      <c r="J655" s="7">
        <v>29</v>
      </c>
      <c r="K655" s="7">
        <v>84</v>
      </c>
      <c r="L655" s="7">
        <v>173</v>
      </c>
      <c r="M655" s="7">
        <f t="shared" si="65"/>
        <v>28.0664238698253</v>
      </c>
      <c r="N655" s="7">
        <v>4</v>
      </c>
      <c r="O655" s="7">
        <v>2</v>
      </c>
      <c r="P655" s="7">
        <v>0</v>
      </c>
      <c r="Q655" s="7">
        <v>0</v>
      </c>
      <c r="R655" s="7">
        <v>2</v>
      </c>
      <c r="S655" s="7">
        <v>1</v>
      </c>
      <c r="T655" s="7">
        <v>0</v>
      </c>
      <c r="U655" s="7" t="s">
        <v>22</v>
      </c>
      <c r="V655" s="7">
        <v>1</v>
      </c>
      <c r="W655" s="7">
        <v>0</v>
      </c>
      <c r="X655" s="7">
        <v>0</v>
      </c>
      <c r="Y655" s="7">
        <v>1</v>
      </c>
      <c r="Z655" s="7">
        <v>0</v>
      </c>
      <c r="AA655" s="7">
        <v>0</v>
      </c>
      <c r="AB655" s="7">
        <v>16</v>
      </c>
      <c r="AC655" s="7">
        <v>41</v>
      </c>
      <c r="AD655" s="7">
        <f t="shared" si="62"/>
        <v>51.25</v>
      </c>
      <c r="AE655" s="7">
        <v>38</v>
      </c>
      <c r="AF655" s="7">
        <f t="shared" si="63"/>
        <v>47.5</v>
      </c>
      <c r="AG655" s="7">
        <v>319</v>
      </c>
      <c r="AH655" s="7">
        <v>160</v>
      </c>
      <c r="AI655" s="7">
        <v>0.1</v>
      </c>
      <c r="AJ655" s="7">
        <v>8.7</v>
      </c>
      <c r="AK655" s="7" t="s">
        <v>47</v>
      </c>
      <c r="AL655" s="7" t="s">
        <v>47</v>
      </c>
      <c r="AM655" s="7">
        <v>90</v>
      </c>
      <c r="AN655" s="7">
        <v>102</v>
      </c>
      <c r="AO655" s="6"/>
      <c r="AP655" s="7">
        <f t="shared" si="64"/>
        <v>0.882352941176471</v>
      </c>
      <c r="AQ655" s="7">
        <v>0.88</v>
      </c>
      <c r="AR655" s="18"/>
      <c r="AS655" s="14"/>
      <c r="AT655" s="7" t="s">
        <v>222</v>
      </c>
      <c r="AU655" s="9">
        <v>329</v>
      </c>
      <c r="AV655" s="9">
        <v>347</v>
      </c>
      <c r="AW655" s="9">
        <v>545</v>
      </c>
      <c r="AX655" s="9">
        <v>482</v>
      </c>
      <c r="AY655" s="9">
        <v>449</v>
      </c>
      <c r="AZ655" s="14"/>
      <c r="BA655" s="7">
        <v>628</v>
      </c>
      <c r="BB655" s="7">
        <v>269</v>
      </c>
      <c r="BC655" s="7">
        <v>272</v>
      </c>
      <c r="BD655" s="7">
        <v>353</v>
      </c>
      <c r="BE655" s="7">
        <v>305</v>
      </c>
      <c r="BF655" s="7">
        <v>358</v>
      </c>
      <c r="BG655" s="7">
        <v>399</v>
      </c>
      <c r="BH655" s="7">
        <v>482</v>
      </c>
      <c r="BI655" s="42"/>
      <c r="BJ655" s="43"/>
      <c r="BK655" s="43"/>
      <c r="BL655" s="14"/>
    </row>
    <row r="656" spans="1:64">
      <c r="A656" s="6" t="s">
        <v>1085</v>
      </c>
      <c r="B656" s="6" t="s">
        <v>1081</v>
      </c>
      <c r="C656" s="7">
        <v>2</v>
      </c>
      <c r="D656" s="6"/>
      <c r="E656" s="6"/>
      <c r="F656" s="7">
        <v>1</v>
      </c>
      <c r="G656" s="7">
        <v>1</v>
      </c>
      <c r="H656" s="7">
        <v>1</v>
      </c>
      <c r="I656" s="7">
        <v>1</v>
      </c>
      <c r="J656" s="7">
        <v>38</v>
      </c>
      <c r="K656" s="7">
        <v>84</v>
      </c>
      <c r="L656" s="7">
        <v>178</v>
      </c>
      <c r="M656" s="7">
        <f t="shared" si="65"/>
        <v>26.5118040651433</v>
      </c>
      <c r="N656" s="7">
        <v>3</v>
      </c>
      <c r="O656" s="7">
        <v>2</v>
      </c>
      <c r="P656" s="7">
        <v>0</v>
      </c>
      <c r="Q656" s="7">
        <v>0</v>
      </c>
      <c r="R656" s="7">
        <v>2</v>
      </c>
      <c r="S656" s="7">
        <v>0</v>
      </c>
      <c r="T656" s="7">
        <v>1</v>
      </c>
      <c r="U656" s="7" t="s">
        <v>22</v>
      </c>
      <c r="V656" s="7">
        <v>1</v>
      </c>
      <c r="W656" s="7">
        <v>0</v>
      </c>
      <c r="X656" s="7">
        <v>0</v>
      </c>
      <c r="Y656" s="7">
        <v>1</v>
      </c>
      <c r="Z656" s="7">
        <v>0</v>
      </c>
      <c r="AA656" s="7">
        <v>0</v>
      </c>
      <c r="AB656" s="7">
        <v>18</v>
      </c>
      <c r="AC656" s="7">
        <v>36</v>
      </c>
      <c r="AD656" s="7">
        <f t="shared" si="62"/>
        <v>45</v>
      </c>
      <c r="AE656" s="7">
        <v>40</v>
      </c>
      <c r="AF656" s="7">
        <f t="shared" si="63"/>
        <v>50</v>
      </c>
      <c r="AG656" s="7">
        <v>452</v>
      </c>
      <c r="AH656" s="7">
        <v>103</v>
      </c>
      <c r="AI656" s="7">
        <v>0.3</v>
      </c>
      <c r="AJ656" s="7">
        <v>14</v>
      </c>
      <c r="AK656" s="7" t="s">
        <v>47</v>
      </c>
      <c r="AL656" s="7" t="s">
        <v>47</v>
      </c>
      <c r="AM656" s="7">
        <v>60</v>
      </c>
      <c r="AN656" s="7">
        <v>90</v>
      </c>
      <c r="AO656" s="6"/>
      <c r="AP656" s="7">
        <f t="shared" si="64"/>
        <v>0.666666666666667</v>
      </c>
      <c r="AQ656" s="7">
        <v>0.67</v>
      </c>
      <c r="AR656" s="18"/>
      <c r="AS656" s="6"/>
      <c r="AT656" s="7" t="s">
        <v>222</v>
      </c>
      <c r="AU656" s="14"/>
      <c r="AV656" s="9">
        <v>676</v>
      </c>
      <c r="AW656" s="14"/>
      <c r="AX656" s="14"/>
      <c r="AY656" s="14"/>
      <c r="AZ656" s="14"/>
      <c r="BA656" s="14"/>
      <c r="BB656" s="7">
        <v>300</v>
      </c>
      <c r="BC656" s="7">
        <v>427</v>
      </c>
      <c r="BD656" s="14"/>
      <c r="BE656" s="14"/>
      <c r="BF656" s="14"/>
      <c r="BG656" s="14"/>
      <c r="BH656" s="14"/>
      <c r="BI656" s="42"/>
      <c r="BJ656" s="43"/>
      <c r="BK656" s="43"/>
      <c r="BL656" s="14"/>
    </row>
    <row r="657" spans="1:64">
      <c r="A657" s="6" t="s">
        <v>1086</v>
      </c>
      <c r="B657" s="6" t="s">
        <v>1081</v>
      </c>
      <c r="C657" s="7">
        <v>2</v>
      </c>
      <c r="D657" s="6"/>
      <c r="E657" s="6"/>
      <c r="F657" s="7">
        <v>2</v>
      </c>
      <c r="G657" s="7">
        <v>2</v>
      </c>
      <c r="H657" s="7">
        <v>1</v>
      </c>
      <c r="I657" s="7">
        <v>1</v>
      </c>
      <c r="J657" s="7">
        <v>34</v>
      </c>
      <c r="K657" s="7">
        <v>74</v>
      </c>
      <c r="L657" s="7">
        <v>168</v>
      </c>
      <c r="M657" s="7">
        <f t="shared" si="65"/>
        <v>26.218820861678</v>
      </c>
      <c r="N657" s="7">
        <v>1</v>
      </c>
      <c r="O657" s="7">
        <v>2</v>
      </c>
      <c r="P657" s="7">
        <v>0</v>
      </c>
      <c r="Q657" s="7">
        <v>0</v>
      </c>
      <c r="R657" s="7">
        <v>3</v>
      </c>
      <c r="S657" s="7">
        <v>0</v>
      </c>
      <c r="T657" s="7">
        <v>0</v>
      </c>
      <c r="U657" s="7" t="s">
        <v>22</v>
      </c>
      <c r="V657" s="7">
        <v>1</v>
      </c>
      <c r="W657" s="7">
        <v>0</v>
      </c>
      <c r="X657" s="7">
        <v>0</v>
      </c>
      <c r="Y657" s="7">
        <v>1</v>
      </c>
      <c r="Z657" s="7">
        <v>0</v>
      </c>
      <c r="AA657" s="7">
        <v>0</v>
      </c>
      <c r="AB657" s="7">
        <v>16</v>
      </c>
      <c r="AC657" s="7">
        <v>44</v>
      </c>
      <c r="AD657" s="7">
        <f t="shared" si="62"/>
        <v>55</v>
      </c>
      <c r="AE657" s="7">
        <v>36</v>
      </c>
      <c r="AF657" s="7">
        <f t="shared" si="63"/>
        <v>45</v>
      </c>
      <c r="AG657" s="7">
        <v>566</v>
      </c>
      <c r="AH657" s="7">
        <v>105</v>
      </c>
      <c r="AI657" s="7">
        <v>2.7</v>
      </c>
      <c r="AJ657" s="7">
        <v>40</v>
      </c>
      <c r="AK657" s="7" t="s">
        <v>47</v>
      </c>
      <c r="AL657" s="7" t="s">
        <v>47</v>
      </c>
      <c r="AM657" s="7">
        <v>60</v>
      </c>
      <c r="AN657" s="7">
        <v>90</v>
      </c>
      <c r="AO657" s="6"/>
      <c r="AP657" s="7">
        <f t="shared" si="64"/>
        <v>0.666666666666667</v>
      </c>
      <c r="AQ657" s="7">
        <v>0.67</v>
      </c>
      <c r="AR657" s="18"/>
      <c r="AS657" s="6"/>
      <c r="AT657" s="7" t="s">
        <v>222</v>
      </c>
      <c r="AU657" s="9">
        <v>356</v>
      </c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42"/>
      <c r="BJ657" s="43"/>
      <c r="BK657" s="43"/>
      <c r="BL657" s="14"/>
    </row>
    <row r="658" spans="1:64">
      <c r="A658" s="6" t="s">
        <v>1087</v>
      </c>
      <c r="B658" s="6" t="s">
        <v>1088</v>
      </c>
      <c r="C658" s="7">
        <v>1</v>
      </c>
      <c r="D658" s="7">
        <v>13600148188</v>
      </c>
      <c r="E658" s="7" t="s">
        <v>125</v>
      </c>
      <c r="F658" s="7">
        <v>1</v>
      </c>
      <c r="G658" s="7">
        <v>1</v>
      </c>
      <c r="H658" s="7">
        <v>1</v>
      </c>
      <c r="I658" s="7">
        <v>1</v>
      </c>
      <c r="J658" s="7">
        <v>45</v>
      </c>
      <c r="K658" s="7">
        <v>97</v>
      </c>
      <c r="L658" s="7">
        <v>173</v>
      </c>
      <c r="M658" s="7">
        <f t="shared" si="65"/>
        <v>32.4100370877744</v>
      </c>
      <c r="N658" s="7">
        <v>15</v>
      </c>
      <c r="O658" s="7">
        <v>2</v>
      </c>
      <c r="P658" s="7">
        <v>2</v>
      </c>
      <c r="Q658" s="7">
        <v>2</v>
      </c>
      <c r="R658" s="7">
        <v>1</v>
      </c>
      <c r="S658" s="7">
        <v>0</v>
      </c>
      <c r="T658" s="7">
        <v>1</v>
      </c>
      <c r="U658" s="7" t="s">
        <v>889</v>
      </c>
      <c r="V658" s="7">
        <v>1</v>
      </c>
      <c r="W658" s="7">
        <v>1</v>
      </c>
      <c r="X658" s="7">
        <v>0</v>
      </c>
      <c r="Y658" s="7">
        <v>1</v>
      </c>
      <c r="Z658" s="7">
        <v>1</v>
      </c>
      <c r="AA658" s="7">
        <v>5</v>
      </c>
      <c r="AB658" s="7">
        <v>18</v>
      </c>
      <c r="AC658" s="7">
        <v>27</v>
      </c>
      <c r="AD658" s="7">
        <f t="shared" si="62"/>
        <v>33.75</v>
      </c>
      <c r="AE658" s="7">
        <v>37</v>
      </c>
      <c r="AF658" s="7">
        <f t="shared" si="63"/>
        <v>46.25</v>
      </c>
      <c r="AG658" s="7">
        <v>784</v>
      </c>
      <c r="AH658" s="7">
        <v>193</v>
      </c>
      <c r="AI658" s="7">
        <v>80.8</v>
      </c>
      <c r="AJ658" s="7">
        <v>79</v>
      </c>
      <c r="AK658" s="7" t="s">
        <v>47</v>
      </c>
      <c r="AL658" s="7" t="s">
        <v>47</v>
      </c>
      <c r="AM658" s="7">
        <v>55</v>
      </c>
      <c r="AN658" s="7">
        <v>90</v>
      </c>
      <c r="AO658" s="7">
        <v>8.7</v>
      </c>
      <c r="AP658" s="7">
        <f t="shared" si="64"/>
        <v>0.611111111111111</v>
      </c>
      <c r="AQ658" s="7">
        <v>0.61</v>
      </c>
      <c r="AR658" s="18"/>
      <c r="AS658" s="14"/>
      <c r="AT658" s="7" t="s">
        <v>222</v>
      </c>
      <c r="AU658" s="9">
        <v>324</v>
      </c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42"/>
      <c r="BJ658" s="43"/>
      <c r="BK658" s="43"/>
      <c r="BL658" s="14"/>
    </row>
    <row r="659" spans="1:64">
      <c r="A659" s="6" t="s">
        <v>1089</v>
      </c>
      <c r="B659" s="6" t="s">
        <v>1090</v>
      </c>
      <c r="C659" s="7">
        <v>1</v>
      </c>
      <c r="D659" s="7">
        <v>13728036773</v>
      </c>
      <c r="E659" s="7" t="s">
        <v>103</v>
      </c>
      <c r="F659" s="7">
        <v>1</v>
      </c>
      <c r="G659" s="7">
        <v>1</v>
      </c>
      <c r="H659" s="7">
        <v>1</v>
      </c>
      <c r="I659" s="7">
        <v>0</v>
      </c>
      <c r="J659" s="7">
        <v>57</v>
      </c>
      <c r="K659" s="7">
        <v>66</v>
      </c>
      <c r="L659" s="7">
        <v>158</v>
      </c>
      <c r="M659" s="7">
        <f t="shared" si="65"/>
        <v>26.4380708219837</v>
      </c>
      <c r="N659" s="7">
        <v>1</v>
      </c>
      <c r="O659" s="7">
        <v>1</v>
      </c>
      <c r="P659" s="7">
        <v>1</v>
      </c>
      <c r="Q659" s="7">
        <v>1</v>
      </c>
      <c r="R659" s="7">
        <v>1</v>
      </c>
      <c r="S659" s="7">
        <v>0</v>
      </c>
      <c r="T659" s="7">
        <v>0</v>
      </c>
      <c r="U659" s="7" t="s">
        <v>22</v>
      </c>
      <c r="V659" s="7">
        <v>1</v>
      </c>
      <c r="W659" s="7">
        <v>0</v>
      </c>
      <c r="X659" s="7">
        <v>0</v>
      </c>
      <c r="Y659" s="7">
        <v>1</v>
      </c>
      <c r="Z659" s="7">
        <v>0</v>
      </c>
      <c r="AA659" s="7">
        <v>3</v>
      </c>
      <c r="AB659" s="7">
        <v>16</v>
      </c>
      <c r="AC659" s="7">
        <v>44</v>
      </c>
      <c r="AD659" s="7">
        <f t="shared" si="62"/>
        <v>55</v>
      </c>
      <c r="AE659" s="7">
        <v>40</v>
      </c>
      <c r="AF659" s="7">
        <f t="shared" si="63"/>
        <v>50</v>
      </c>
      <c r="AG659" s="7">
        <v>470</v>
      </c>
      <c r="AH659" s="7">
        <v>98</v>
      </c>
      <c r="AI659" s="7">
        <v>1.2</v>
      </c>
      <c r="AJ659" s="7">
        <v>43</v>
      </c>
      <c r="AK659" s="7" t="s">
        <v>47</v>
      </c>
      <c r="AL659" s="7" t="s">
        <v>47</v>
      </c>
      <c r="AM659" s="7">
        <v>59</v>
      </c>
      <c r="AN659" s="7">
        <v>88</v>
      </c>
      <c r="AO659" s="7">
        <v>8.14</v>
      </c>
      <c r="AP659" s="7">
        <f t="shared" si="64"/>
        <v>0.670454545454545</v>
      </c>
      <c r="AQ659" s="7">
        <v>0.67</v>
      </c>
      <c r="AR659" s="18"/>
      <c r="AS659" s="7" t="s">
        <v>222</v>
      </c>
      <c r="AT659" s="9">
        <v>470</v>
      </c>
      <c r="AU659" s="9">
        <v>873</v>
      </c>
      <c r="AV659" s="14"/>
      <c r="AW659" s="9">
        <v>476</v>
      </c>
      <c r="AX659" s="14"/>
      <c r="AY659" s="14"/>
      <c r="AZ659" s="9">
        <v>310</v>
      </c>
      <c r="BA659" s="14"/>
      <c r="BB659" s="14"/>
      <c r="BC659" s="14"/>
      <c r="BD659" s="7">
        <v>615</v>
      </c>
      <c r="BE659" s="14"/>
      <c r="BF659" s="14"/>
      <c r="BG659" s="7">
        <v>684</v>
      </c>
      <c r="BH659" s="14"/>
      <c r="BI659" s="42"/>
      <c r="BJ659" s="43"/>
      <c r="BK659" s="43"/>
      <c r="BL659" s="14"/>
    </row>
    <row r="660" spans="1:64">
      <c r="A660" s="6" t="s">
        <v>1091</v>
      </c>
      <c r="B660" s="6" t="s">
        <v>1092</v>
      </c>
      <c r="C660" s="7">
        <v>1</v>
      </c>
      <c r="D660" s="7">
        <v>15903061454</v>
      </c>
      <c r="E660" s="7" t="s">
        <v>106</v>
      </c>
      <c r="F660" s="7">
        <v>2</v>
      </c>
      <c r="G660" s="7">
        <v>1</v>
      </c>
      <c r="H660" s="7">
        <v>1</v>
      </c>
      <c r="I660" s="7">
        <v>1</v>
      </c>
      <c r="J660" s="7">
        <v>27</v>
      </c>
      <c r="K660" s="7">
        <v>66</v>
      </c>
      <c r="L660" s="7">
        <v>175</v>
      </c>
      <c r="M660" s="7">
        <f t="shared" si="65"/>
        <v>21.5510204081633</v>
      </c>
      <c r="N660" s="7">
        <v>1</v>
      </c>
      <c r="O660" s="7">
        <v>2</v>
      </c>
      <c r="P660" s="7">
        <v>1</v>
      </c>
      <c r="Q660" s="7">
        <v>1</v>
      </c>
      <c r="R660" s="7">
        <v>1</v>
      </c>
      <c r="S660" s="7">
        <v>0</v>
      </c>
      <c r="T660" s="7">
        <v>0</v>
      </c>
      <c r="U660" s="7" t="s">
        <v>42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3</v>
      </c>
      <c r="AB660" s="7">
        <v>18</v>
      </c>
      <c r="AC660" s="7">
        <v>31</v>
      </c>
      <c r="AD660" s="7">
        <f t="shared" si="62"/>
        <v>38.75</v>
      </c>
      <c r="AE660" s="7">
        <v>32</v>
      </c>
      <c r="AF660" s="7">
        <f t="shared" si="63"/>
        <v>40</v>
      </c>
      <c r="AG660" s="7">
        <v>776</v>
      </c>
      <c r="AH660" s="7">
        <v>125</v>
      </c>
      <c r="AI660" s="7">
        <v>28.1</v>
      </c>
      <c r="AJ660" s="7">
        <v>39</v>
      </c>
      <c r="AK660" s="7" t="s">
        <v>47</v>
      </c>
      <c r="AL660" s="7" t="s">
        <v>47</v>
      </c>
      <c r="AM660" s="7">
        <v>52</v>
      </c>
      <c r="AN660" s="7">
        <v>114</v>
      </c>
      <c r="AO660" s="7">
        <v>8.2</v>
      </c>
      <c r="AP660" s="7">
        <f t="shared" si="64"/>
        <v>0.456140350877193</v>
      </c>
      <c r="AQ660" s="7">
        <v>0.46</v>
      </c>
      <c r="AR660" s="18"/>
      <c r="AS660" s="7" t="s">
        <v>222</v>
      </c>
      <c r="AT660" s="9">
        <v>583</v>
      </c>
      <c r="AU660" s="9">
        <v>648</v>
      </c>
      <c r="AV660" s="14"/>
      <c r="AW660" s="14"/>
      <c r="AX660" s="9">
        <v>490</v>
      </c>
      <c r="AY660" s="14"/>
      <c r="AZ660" s="14"/>
      <c r="BA660" s="14"/>
      <c r="BB660" s="14"/>
      <c r="BC660" s="14"/>
      <c r="BD660" s="7">
        <v>677</v>
      </c>
      <c r="BE660" s="14"/>
      <c r="BF660" s="7">
        <v>854</v>
      </c>
      <c r="BG660" s="14"/>
      <c r="BH660" s="14"/>
      <c r="BI660" s="42"/>
      <c r="BJ660" s="43"/>
      <c r="BK660" s="43"/>
      <c r="BL660" s="14"/>
    </row>
    <row r="661" spans="1:64">
      <c r="A661" s="6" t="s">
        <v>1093</v>
      </c>
      <c r="B661" s="6" t="s">
        <v>1094</v>
      </c>
      <c r="C661" s="7">
        <v>1</v>
      </c>
      <c r="D661" s="7">
        <v>13724244137</v>
      </c>
      <c r="E661" s="7" t="s">
        <v>479</v>
      </c>
      <c r="F661" s="7">
        <v>2</v>
      </c>
      <c r="G661" s="7">
        <v>1</v>
      </c>
      <c r="H661" s="7">
        <v>1</v>
      </c>
      <c r="I661" s="7">
        <v>1</v>
      </c>
      <c r="J661" s="7">
        <v>38</v>
      </c>
      <c r="K661" s="7">
        <v>75</v>
      </c>
      <c r="L661" s="7">
        <v>166</v>
      </c>
      <c r="M661" s="7">
        <f t="shared" si="65"/>
        <v>27.2173029467267</v>
      </c>
      <c r="N661" s="7">
        <v>1</v>
      </c>
      <c r="O661" s="7">
        <v>2</v>
      </c>
      <c r="P661" s="7">
        <v>1</v>
      </c>
      <c r="Q661" s="7">
        <v>1</v>
      </c>
      <c r="R661" s="7">
        <v>2</v>
      </c>
      <c r="S661" s="7">
        <v>0</v>
      </c>
      <c r="T661" s="7">
        <v>0</v>
      </c>
      <c r="U661" s="7" t="s">
        <v>42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8</v>
      </c>
      <c r="AB661" s="7">
        <v>19</v>
      </c>
      <c r="AC661" s="7">
        <v>31</v>
      </c>
      <c r="AD661" s="7">
        <f t="shared" si="62"/>
        <v>38.75</v>
      </c>
      <c r="AE661" s="7">
        <v>31</v>
      </c>
      <c r="AF661" s="7">
        <f t="shared" si="63"/>
        <v>38.75</v>
      </c>
      <c r="AG661" s="7">
        <v>480</v>
      </c>
      <c r="AH661" s="7">
        <v>120</v>
      </c>
      <c r="AI661" s="7">
        <v>82.5</v>
      </c>
      <c r="AJ661" s="7">
        <v>99</v>
      </c>
      <c r="AK661" s="7" t="s">
        <v>47</v>
      </c>
      <c r="AL661" s="7" t="s">
        <v>47</v>
      </c>
      <c r="AM661" s="7">
        <v>94</v>
      </c>
      <c r="AN661" s="7">
        <v>106</v>
      </c>
      <c r="AO661" s="7">
        <v>8.4</v>
      </c>
      <c r="AP661" s="7">
        <f t="shared" si="64"/>
        <v>0.886792452830189</v>
      </c>
      <c r="AQ661" s="7">
        <v>0.89</v>
      </c>
      <c r="AR661" s="18"/>
      <c r="AS661" s="9">
        <v>459</v>
      </c>
      <c r="AT661" s="14"/>
      <c r="AU661" s="9">
        <v>392</v>
      </c>
      <c r="AV661" s="9">
        <v>217</v>
      </c>
      <c r="AW661" s="9">
        <v>430</v>
      </c>
      <c r="AX661" s="9">
        <v>294</v>
      </c>
      <c r="AY661" s="14"/>
      <c r="AZ661" s="14"/>
      <c r="BA661" s="7">
        <v>170</v>
      </c>
      <c r="BB661" s="7">
        <v>274</v>
      </c>
      <c r="BC661" s="7">
        <v>356</v>
      </c>
      <c r="BD661" s="14"/>
      <c r="BE661" s="14"/>
      <c r="BF661" s="7">
        <v>450</v>
      </c>
      <c r="BG661" s="14"/>
      <c r="BH661" s="7">
        <v>335</v>
      </c>
      <c r="BI661" s="42"/>
      <c r="BJ661" s="43"/>
      <c r="BK661" s="43"/>
      <c r="BL661" s="14"/>
    </row>
    <row r="662" spans="1:64">
      <c r="A662" s="6" t="s">
        <v>1095</v>
      </c>
      <c r="B662" s="6" t="s">
        <v>1094</v>
      </c>
      <c r="C662" s="7">
        <v>1</v>
      </c>
      <c r="D662" s="7">
        <v>13318881880</v>
      </c>
      <c r="E662" s="7" t="s">
        <v>103</v>
      </c>
      <c r="F662" s="7">
        <v>1</v>
      </c>
      <c r="G662" s="7">
        <v>1</v>
      </c>
      <c r="H662" s="7">
        <v>1</v>
      </c>
      <c r="I662" s="7">
        <v>1</v>
      </c>
      <c r="J662" s="7">
        <v>54</v>
      </c>
      <c r="K662" s="7">
        <v>66</v>
      </c>
      <c r="L662" s="7">
        <v>175</v>
      </c>
      <c r="M662" s="7">
        <f t="shared" si="65"/>
        <v>21.5510204081633</v>
      </c>
      <c r="N662" s="7">
        <v>17</v>
      </c>
      <c r="O662" s="7">
        <v>1</v>
      </c>
      <c r="P662" s="7">
        <v>2</v>
      </c>
      <c r="Q662" s="7">
        <v>2</v>
      </c>
      <c r="R662" s="7">
        <v>3</v>
      </c>
      <c r="S662" s="7">
        <v>1</v>
      </c>
      <c r="T662" s="7">
        <v>1</v>
      </c>
      <c r="U662" s="7" t="s">
        <v>22</v>
      </c>
      <c r="V662" s="7">
        <v>1</v>
      </c>
      <c r="W662" s="7">
        <v>0</v>
      </c>
      <c r="X662" s="7">
        <v>0</v>
      </c>
      <c r="Y662" s="7">
        <v>1</v>
      </c>
      <c r="Z662" s="7">
        <v>0</v>
      </c>
      <c r="AA662" s="7">
        <v>5</v>
      </c>
      <c r="AB662" s="7">
        <v>17</v>
      </c>
      <c r="AC662" s="7">
        <v>40</v>
      </c>
      <c r="AD662" s="7">
        <f t="shared" si="62"/>
        <v>50</v>
      </c>
      <c r="AE662" s="7">
        <v>38</v>
      </c>
      <c r="AF662" s="7">
        <f t="shared" si="63"/>
        <v>47.5</v>
      </c>
      <c r="AG662" s="7">
        <v>722</v>
      </c>
      <c r="AH662" s="7">
        <v>135</v>
      </c>
      <c r="AI662" s="7">
        <v>2.6</v>
      </c>
      <c r="AJ662" s="7">
        <v>15</v>
      </c>
      <c r="AK662" s="7" t="s">
        <v>133</v>
      </c>
      <c r="AL662" s="7" t="s">
        <v>133</v>
      </c>
      <c r="AM662" s="7">
        <v>80</v>
      </c>
      <c r="AN662" s="7">
        <v>90</v>
      </c>
      <c r="AO662" s="7">
        <v>8.1</v>
      </c>
      <c r="AP662" s="7">
        <f t="shared" si="64"/>
        <v>0.888888888888889</v>
      </c>
      <c r="AQ662" s="7">
        <v>0.89</v>
      </c>
      <c r="AR662" s="18"/>
      <c r="AS662" s="7" t="s">
        <v>222</v>
      </c>
      <c r="AT662" s="9" t="s">
        <v>42</v>
      </c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42"/>
      <c r="BJ662" s="43"/>
      <c r="BK662" s="43"/>
      <c r="BL662" s="14"/>
    </row>
    <row r="663" spans="1:64">
      <c r="A663" s="6" t="s">
        <v>1096</v>
      </c>
      <c r="B663" s="6" t="s">
        <v>1094</v>
      </c>
      <c r="C663" s="7">
        <v>1</v>
      </c>
      <c r="D663" s="7">
        <v>34363181</v>
      </c>
      <c r="E663" s="7" t="s">
        <v>106</v>
      </c>
      <c r="F663" s="7">
        <v>1</v>
      </c>
      <c r="G663" s="7">
        <v>1</v>
      </c>
      <c r="H663" s="7">
        <v>2</v>
      </c>
      <c r="I663" s="7">
        <v>1</v>
      </c>
      <c r="J663" s="7">
        <v>31</v>
      </c>
      <c r="K663" s="7">
        <v>93</v>
      </c>
      <c r="L663" s="7">
        <v>177</v>
      </c>
      <c r="M663" s="7">
        <f t="shared" si="65"/>
        <v>29.6849564301446</v>
      </c>
      <c r="N663" s="7">
        <v>2</v>
      </c>
      <c r="O663" s="7">
        <v>2</v>
      </c>
      <c r="P663" s="7">
        <v>4</v>
      </c>
      <c r="Q663" s="7">
        <v>4</v>
      </c>
      <c r="R663" s="7">
        <v>2</v>
      </c>
      <c r="S663" s="7">
        <v>0</v>
      </c>
      <c r="T663" s="7">
        <v>1</v>
      </c>
      <c r="U663" s="7" t="s">
        <v>22</v>
      </c>
      <c r="V663" s="7">
        <v>1</v>
      </c>
      <c r="W663" s="7">
        <v>0</v>
      </c>
      <c r="X663" s="7">
        <v>0</v>
      </c>
      <c r="Y663" s="7">
        <v>1</v>
      </c>
      <c r="Z663" s="7">
        <v>0</v>
      </c>
      <c r="AA663" s="7">
        <v>5</v>
      </c>
      <c r="AB663" s="7">
        <v>19</v>
      </c>
      <c r="AC663" s="7">
        <v>28</v>
      </c>
      <c r="AD663" s="7">
        <f t="shared" si="62"/>
        <v>35</v>
      </c>
      <c r="AE663" s="7">
        <v>34</v>
      </c>
      <c r="AF663" s="7">
        <f t="shared" si="63"/>
        <v>42.5</v>
      </c>
      <c r="AG663" s="7">
        <v>542</v>
      </c>
      <c r="AH663" s="7">
        <v>117</v>
      </c>
      <c r="AI663" s="7">
        <v>215</v>
      </c>
      <c r="AJ663" s="7">
        <v>85</v>
      </c>
      <c r="AK663" s="7" t="s">
        <v>133</v>
      </c>
      <c r="AL663" s="7" t="s">
        <v>133</v>
      </c>
      <c r="AM663" s="7">
        <v>28</v>
      </c>
      <c r="AN663" s="7">
        <v>90</v>
      </c>
      <c r="AO663" s="7">
        <v>8.1</v>
      </c>
      <c r="AP663" s="7">
        <f t="shared" si="64"/>
        <v>0.311111111111111</v>
      </c>
      <c r="AQ663" s="7">
        <v>0.31</v>
      </c>
      <c r="AR663" s="18"/>
      <c r="AS663" s="7" t="s">
        <v>222</v>
      </c>
      <c r="AT663" s="9">
        <v>430</v>
      </c>
      <c r="AU663" s="14"/>
      <c r="AV663" s="14"/>
      <c r="AW663" s="14"/>
      <c r="AX663" s="14"/>
      <c r="AY663" s="14"/>
      <c r="AZ663" s="14"/>
      <c r="BA663" s="7">
        <v>199</v>
      </c>
      <c r="BB663" s="7">
        <v>477</v>
      </c>
      <c r="BC663" s="14"/>
      <c r="BD663" s="14"/>
      <c r="BE663" s="14"/>
      <c r="BF663" s="14"/>
      <c r="BG663" s="14"/>
      <c r="BH663" s="14"/>
      <c r="BI663" s="42"/>
      <c r="BJ663" s="43"/>
      <c r="BK663" s="43"/>
      <c r="BL663" s="14"/>
    </row>
    <row r="664" spans="1:64">
      <c r="A664" s="6" t="s">
        <v>1097</v>
      </c>
      <c r="B664" s="6" t="s">
        <v>1098</v>
      </c>
      <c r="C664" s="7">
        <v>1</v>
      </c>
      <c r="D664" s="6"/>
      <c r="E664" s="36" t="s">
        <v>474</v>
      </c>
      <c r="F664" s="7">
        <v>2</v>
      </c>
      <c r="G664" s="7">
        <v>2</v>
      </c>
      <c r="H664" s="7">
        <v>1</v>
      </c>
      <c r="I664" s="7">
        <v>1</v>
      </c>
      <c r="J664" s="7">
        <v>60</v>
      </c>
      <c r="K664" s="7">
        <v>60</v>
      </c>
      <c r="L664" s="7">
        <v>170</v>
      </c>
      <c r="M664" s="7">
        <f t="shared" si="65"/>
        <v>20.7612456747405</v>
      </c>
      <c r="N664" s="7">
        <v>5</v>
      </c>
      <c r="O664" s="7">
        <v>1</v>
      </c>
      <c r="P664" s="7">
        <v>1</v>
      </c>
      <c r="Q664" s="7">
        <v>1</v>
      </c>
      <c r="R664" s="7">
        <v>0</v>
      </c>
      <c r="S664" s="7">
        <v>0</v>
      </c>
      <c r="T664" s="7">
        <v>1</v>
      </c>
      <c r="U664" s="7" t="s">
        <v>23</v>
      </c>
      <c r="V664" s="7">
        <v>1</v>
      </c>
      <c r="W664" s="7">
        <v>0</v>
      </c>
      <c r="X664" s="7">
        <v>0</v>
      </c>
      <c r="Y664" s="7">
        <v>0</v>
      </c>
      <c r="Z664" s="7">
        <v>1</v>
      </c>
      <c r="AA664" s="7">
        <v>4</v>
      </c>
      <c r="AB664" s="7">
        <v>17</v>
      </c>
      <c r="AC664" s="7">
        <v>35</v>
      </c>
      <c r="AD664" s="7">
        <f t="shared" si="62"/>
        <v>43.75</v>
      </c>
      <c r="AE664" s="7">
        <v>41</v>
      </c>
      <c r="AF664" s="7">
        <f t="shared" si="63"/>
        <v>51.25</v>
      </c>
      <c r="AG664" s="7">
        <v>373</v>
      </c>
      <c r="AH664" s="7">
        <v>289</v>
      </c>
      <c r="AI664" s="7">
        <v>72.9</v>
      </c>
      <c r="AJ664" s="6"/>
      <c r="AK664" s="7" t="s">
        <v>47</v>
      </c>
      <c r="AL664" s="7" t="s">
        <v>47</v>
      </c>
      <c r="AM664" s="7">
        <v>30</v>
      </c>
      <c r="AN664" s="7">
        <v>36</v>
      </c>
      <c r="AO664" s="6"/>
      <c r="AP664" s="7">
        <f t="shared" si="64"/>
        <v>0.833333333333333</v>
      </c>
      <c r="AQ664" s="7">
        <v>0.83</v>
      </c>
      <c r="AR664" s="21"/>
      <c r="AS664" s="7" t="s">
        <v>222</v>
      </c>
      <c r="AT664" s="9" t="s">
        <v>42</v>
      </c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36"/>
      <c r="BJ664" s="6"/>
      <c r="BK664" s="6"/>
      <c r="BL664" s="6"/>
    </row>
  </sheetData>
  <autoFilter ref="U1:U664">
    <extLst/>
  </autoFilter>
  <sortState ref="A1:BL664">
    <sortCondition ref="B1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凯凯凯</cp:lastModifiedBy>
  <dcterms:created xsi:type="dcterms:W3CDTF">2008-09-11T17:22:00Z</dcterms:created>
  <dcterms:modified xsi:type="dcterms:W3CDTF">2020-03-02T08:26:43Z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